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danma\OneDrive - EFSA\02_Ongoing\Outputs\CRA AChE\"/>
    </mc:Choice>
  </mc:AlternateContent>
  <xr:revisionPtr revIDLastSave="13" documentId="8_{6E96503F-2CAC-40FD-AB86-19C371B0F018}" xr6:coauthVersionLast="45" xr6:coauthVersionMax="45" xr10:uidLastSave="{959327A9-8025-4524-9C4C-31E06FE33214}"/>
  <bookViews>
    <workbookView xWindow="-93" yWindow="-93" windowWidth="17226" windowHeight="12346" xr2:uid="{00000000-000D-0000-FFFF-FFFF00000000}"/>
  </bookViews>
  <sheets>
    <sheet name="Overview" sheetId="11" r:id="rId1"/>
    <sheet name="Figure B.01" sheetId="8" r:id="rId2"/>
    <sheet name="Figure B.02" sheetId="9" r:id="rId3"/>
    <sheet name="Figure B.03" sheetId="10" r:id="rId4"/>
    <sheet name="Table B.01" sheetId="4" r:id="rId5"/>
    <sheet name="Table B.02" sheetId="5" r:id="rId6"/>
    <sheet name="Table B.03" sheetId="6" r:id="rId7"/>
    <sheet name="Table B.04" sheetId="7" r:id="rId8"/>
  </sheets>
  <definedNames>
    <definedName name="Figure_B_01">#REF!</definedName>
    <definedName name="Figure_B_02">#REF!</definedName>
    <definedName name="Figure_B_03">#REF!</definedName>
    <definedName name="foodASContribP99_TCP_TIER1">#REF!</definedName>
    <definedName name="percentilesMOE_TCP_TIER1">#REF!</definedName>
    <definedName name="Table_B_01">'Table B.01'!$A$1:$P$1001</definedName>
    <definedName name="Table_B_02">'Table B.02'!$A$1:$H$3578</definedName>
    <definedName name="Table_B_03">'Table B.03'!$A$1:$V$3848</definedName>
    <definedName name="Table_B_04">'Table B.04'!$A$1:$H$129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9" i="10" l="1"/>
  <c r="G99" i="10" s="1"/>
  <c r="B99" i="10"/>
  <c r="B98" i="10"/>
  <c r="D98" i="10" s="1"/>
  <c r="D97" i="10"/>
  <c r="G97" i="10" s="1"/>
  <c r="B97" i="10"/>
  <c r="B96" i="10"/>
  <c r="D96" i="10" s="1"/>
  <c r="D95" i="10"/>
  <c r="G95" i="10" s="1"/>
  <c r="B95" i="10"/>
  <c r="B94" i="10"/>
  <c r="D94" i="10" s="1"/>
  <c r="D93" i="10"/>
  <c r="G93" i="10" s="1"/>
  <c r="B93" i="10"/>
  <c r="B92" i="10"/>
  <c r="D92" i="10" s="1"/>
  <c r="D91" i="10"/>
  <c r="G91" i="10" s="1"/>
  <c r="B91" i="10"/>
  <c r="B90" i="10"/>
  <c r="D90" i="10" s="1"/>
  <c r="D89" i="10"/>
  <c r="G89" i="10" s="1"/>
  <c r="B89" i="10"/>
  <c r="C59" i="10"/>
  <c r="C99" i="10" s="1"/>
  <c r="B57" i="10"/>
  <c r="B78" i="9"/>
  <c r="G85" i="9" s="1"/>
  <c r="B75" i="9"/>
  <c r="B70" i="9"/>
  <c r="B71" i="9" s="1"/>
  <c r="B72" i="9" s="1"/>
  <c r="B67" i="9"/>
  <c r="B188" i="8"/>
  <c r="B187" i="8"/>
  <c r="B186" i="8"/>
  <c r="B185" i="8"/>
  <c r="B184" i="8"/>
  <c r="B183" i="8"/>
  <c r="B182" i="8"/>
  <c r="B181" i="8"/>
  <c r="B180" i="8"/>
  <c r="B179" i="8"/>
  <c r="B178" i="8"/>
  <c r="B177" i="8"/>
  <c r="B176" i="8"/>
  <c r="B175" i="8"/>
  <c r="B174" i="8"/>
  <c r="B173" i="8"/>
  <c r="B172" i="8"/>
  <c r="B171" i="8"/>
  <c r="B170" i="8"/>
  <c r="B169" i="8"/>
  <c r="B168" i="8"/>
  <c r="B167" i="8"/>
  <c r="B166" i="8"/>
  <c r="B165" i="8"/>
  <c r="B164" i="8"/>
  <c r="B163" i="8"/>
  <c r="B162" i="8"/>
  <c r="B161" i="8"/>
  <c r="B160" i="8"/>
  <c r="B159" i="8"/>
  <c r="B158" i="8"/>
  <c r="B157" i="8"/>
  <c r="B156" i="8"/>
  <c r="B155" i="8"/>
  <c r="B154" i="8"/>
  <c r="B153" i="8"/>
  <c r="B152" i="8"/>
  <c r="B151" i="8"/>
  <c r="B150" i="8"/>
  <c r="B149" i="8"/>
  <c r="B148" i="8"/>
  <c r="B147" i="8"/>
  <c r="B146" i="8"/>
  <c r="B145" i="8"/>
  <c r="B144" i="8"/>
  <c r="B143" i="8"/>
  <c r="B142" i="8"/>
  <c r="B141" i="8"/>
  <c r="B140" i="8"/>
  <c r="B139" i="8"/>
  <c r="B138" i="8"/>
  <c r="B137" i="8"/>
  <c r="B136" i="8"/>
  <c r="B135" i="8"/>
  <c r="B134" i="8"/>
  <c r="B133" i="8"/>
  <c r="B132" i="8"/>
  <c r="B131" i="8"/>
  <c r="B130" i="8"/>
  <c r="B129" i="8"/>
  <c r="B128" i="8"/>
  <c r="B127" i="8"/>
  <c r="B126" i="8"/>
  <c r="B125" i="8"/>
  <c r="B124" i="8"/>
  <c r="B123" i="8"/>
  <c r="B122" i="8"/>
  <c r="B121" i="8"/>
  <c r="B120" i="8"/>
  <c r="B119" i="8"/>
  <c r="B118" i="8"/>
  <c r="B117" i="8"/>
  <c r="B116" i="8"/>
  <c r="B115" i="8"/>
  <c r="B114" i="8"/>
  <c r="B113" i="8"/>
  <c r="B112" i="8"/>
  <c r="B111" i="8"/>
  <c r="B110" i="8"/>
  <c r="B109" i="8"/>
  <c r="C108" i="8"/>
  <c r="C188" i="8" s="1"/>
  <c r="B106" i="8"/>
  <c r="B103" i="8"/>
  <c r="B100" i="8"/>
  <c r="B97" i="8"/>
  <c r="C70" i="10" l="1"/>
  <c r="B70" i="10" s="1"/>
  <c r="D70" i="10" s="1"/>
  <c r="C78" i="10"/>
  <c r="B78" i="10" s="1"/>
  <c r="D78" i="10" s="1"/>
  <c r="C86" i="10"/>
  <c r="B86" i="10" s="1"/>
  <c r="D86" i="10" s="1"/>
  <c r="C62" i="10"/>
  <c r="B62" i="10" s="1"/>
  <c r="D62" i="10" s="1"/>
  <c r="C66" i="10"/>
  <c r="B66" i="10" s="1"/>
  <c r="D66" i="10" s="1"/>
  <c r="C74" i="10"/>
  <c r="B74" i="10" s="1"/>
  <c r="D74" i="10" s="1"/>
  <c r="C82" i="10"/>
  <c r="B82" i="10" s="1"/>
  <c r="D82" i="10" s="1"/>
  <c r="C64" i="10"/>
  <c r="B64" i="10" s="1"/>
  <c r="D64" i="10" s="1"/>
  <c r="C72" i="10"/>
  <c r="B72" i="10" s="1"/>
  <c r="D72" i="10" s="1"/>
  <c r="C80" i="10"/>
  <c r="B80" i="10" s="1"/>
  <c r="D80" i="10" s="1"/>
  <c r="C88" i="10"/>
  <c r="B88" i="10" s="1"/>
  <c r="D88" i="10" s="1"/>
  <c r="E88" i="10" s="1"/>
  <c r="C90" i="10"/>
  <c r="C92" i="10"/>
  <c r="C94" i="10"/>
  <c r="C96" i="10"/>
  <c r="C98" i="10"/>
  <c r="C60" i="10"/>
  <c r="B60" i="10" s="1"/>
  <c r="D60" i="10" s="1"/>
  <c r="G60" i="10" s="1"/>
  <c r="C68" i="10"/>
  <c r="B68" i="10" s="1"/>
  <c r="D68" i="10" s="1"/>
  <c r="C76" i="10"/>
  <c r="B76" i="10" s="1"/>
  <c r="D76" i="10" s="1"/>
  <c r="C84" i="10"/>
  <c r="B84" i="10" s="1"/>
  <c r="D84" i="10" s="1"/>
  <c r="E92" i="10"/>
  <c r="F92" i="10"/>
  <c r="G92" i="10"/>
  <c r="E94" i="10"/>
  <c r="F94" i="10"/>
  <c r="G94" i="10"/>
  <c r="E98" i="10"/>
  <c r="G98" i="10"/>
  <c r="F98" i="10"/>
  <c r="E90" i="10"/>
  <c r="G90" i="10"/>
  <c r="F90" i="10"/>
  <c r="E96" i="10"/>
  <c r="G96" i="10"/>
  <c r="F96" i="10"/>
  <c r="E89" i="10"/>
  <c r="E91" i="10"/>
  <c r="E93" i="10"/>
  <c r="E95" i="10"/>
  <c r="E97" i="10"/>
  <c r="F89" i="10"/>
  <c r="F91" i="10"/>
  <c r="F93" i="10"/>
  <c r="F95" i="10"/>
  <c r="F97" i="10"/>
  <c r="F99" i="10"/>
  <c r="E99" i="10"/>
  <c r="C61" i="10"/>
  <c r="B61" i="10" s="1"/>
  <c r="D61" i="10" s="1"/>
  <c r="C63" i="10"/>
  <c r="B63" i="10" s="1"/>
  <c r="D63" i="10" s="1"/>
  <c r="C65" i="10"/>
  <c r="B65" i="10" s="1"/>
  <c r="D65" i="10" s="1"/>
  <c r="C67" i="10"/>
  <c r="B67" i="10" s="1"/>
  <c r="D67" i="10" s="1"/>
  <c r="C69" i="10"/>
  <c r="B69" i="10" s="1"/>
  <c r="D69" i="10" s="1"/>
  <c r="C71" i="10"/>
  <c r="B71" i="10" s="1"/>
  <c r="D71" i="10" s="1"/>
  <c r="C73" i="10"/>
  <c r="B73" i="10" s="1"/>
  <c r="D73" i="10" s="1"/>
  <c r="C75" i="10"/>
  <c r="B75" i="10" s="1"/>
  <c r="D75" i="10" s="1"/>
  <c r="C77" i="10"/>
  <c r="B77" i="10" s="1"/>
  <c r="D77" i="10" s="1"/>
  <c r="C79" i="10"/>
  <c r="B79" i="10" s="1"/>
  <c r="D79" i="10" s="1"/>
  <c r="C81" i="10"/>
  <c r="B81" i="10" s="1"/>
  <c r="D81" i="10" s="1"/>
  <c r="C83" i="10"/>
  <c r="B83" i="10" s="1"/>
  <c r="D83" i="10" s="1"/>
  <c r="C85" i="10"/>
  <c r="B85" i="10" s="1"/>
  <c r="D85" i="10" s="1"/>
  <c r="C87" i="10"/>
  <c r="B87" i="10" s="1"/>
  <c r="D87" i="10" s="1"/>
  <c r="C89" i="10"/>
  <c r="C91" i="10"/>
  <c r="C93" i="10"/>
  <c r="C95" i="10"/>
  <c r="C97" i="10"/>
  <c r="D81" i="9"/>
  <c r="C82" i="9"/>
  <c r="G82" i="9"/>
  <c r="F83" i="9"/>
  <c r="E84" i="9"/>
  <c r="D85" i="9"/>
  <c r="E81" i="9"/>
  <c r="D82" i="9"/>
  <c r="C83" i="9"/>
  <c r="G83" i="9"/>
  <c r="F84" i="9"/>
  <c r="E85" i="9"/>
  <c r="F81" i="9"/>
  <c r="E82" i="9"/>
  <c r="D83" i="9"/>
  <c r="C84" i="9"/>
  <c r="G84" i="9"/>
  <c r="F85" i="9"/>
  <c r="C81" i="9"/>
  <c r="G81" i="9"/>
  <c r="F82" i="9"/>
  <c r="E83" i="9"/>
  <c r="D84" i="9"/>
  <c r="C85" i="9"/>
  <c r="C109" i="8"/>
  <c r="C111" i="8"/>
  <c r="C113" i="8"/>
  <c r="C115" i="8"/>
  <c r="C117" i="8"/>
  <c r="C119" i="8"/>
  <c r="C121" i="8"/>
  <c r="C123" i="8"/>
  <c r="C125" i="8"/>
  <c r="C127" i="8"/>
  <c r="C129" i="8"/>
  <c r="C131" i="8"/>
  <c r="C133" i="8"/>
  <c r="C135" i="8"/>
  <c r="C137" i="8"/>
  <c r="C139" i="8"/>
  <c r="C141" i="8"/>
  <c r="C143" i="8"/>
  <c r="C145" i="8"/>
  <c r="C147" i="8"/>
  <c r="C149" i="8"/>
  <c r="C151" i="8"/>
  <c r="C153" i="8"/>
  <c r="C155" i="8"/>
  <c r="C157" i="8"/>
  <c r="C159" i="8"/>
  <c r="C161" i="8"/>
  <c r="C163" i="8"/>
  <c r="C165" i="8"/>
  <c r="C167" i="8"/>
  <c r="C169" i="8"/>
  <c r="C171" i="8"/>
  <c r="C173" i="8"/>
  <c r="C175" i="8"/>
  <c r="C177" i="8"/>
  <c r="C179" i="8"/>
  <c r="C181" i="8"/>
  <c r="C183" i="8"/>
  <c r="C185" i="8"/>
  <c r="C187" i="8"/>
  <c r="C110" i="8"/>
  <c r="C112" i="8"/>
  <c r="C114" i="8"/>
  <c r="C116" i="8"/>
  <c r="C118" i="8"/>
  <c r="C120" i="8"/>
  <c r="C122" i="8"/>
  <c r="C124" i="8"/>
  <c r="C126" i="8"/>
  <c r="C128" i="8"/>
  <c r="C130" i="8"/>
  <c r="C132" i="8"/>
  <c r="C134" i="8"/>
  <c r="C136" i="8"/>
  <c r="C138" i="8"/>
  <c r="C140" i="8"/>
  <c r="C142" i="8"/>
  <c r="C144" i="8"/>
  <c r="C146" i="8"/>
  <c r="C148" i="8"/>
  <c r="C150" i="8"/>
  <c r="C152" i="8"/>
  <c r="C154" i="8"/>
  <c r="C156" i="8"/>
  <c r="C158" i="8"/>
  <c r="C160" i="8"/>
  <c r="C162" i="8"/>
  <c r="C164" i="8"/>
  <c r="C166" i="8"/>
  <c r="C168" i="8"/>
  <c r="C170" i="8"/>
  <c r="C172" i="8"/>
  <c r="C174" i="8"/>
  <c r="C176" i="8"/>
  <c r="C178" i="8"/>
  <c r="C180" i="8"/>
  <c r="C182" i="8"/>
  <c r="C184" i="8"/>
  <c r="C186" i="8"/>
  <c r="G77" i="10" l="1"/>
  <c r="G78" i="10" s="1"/>
  <c r="G79" i="10" s="1"/>
  <c r="G80" i="10" s="1"/>
  <c r="G88" i="10"/>
  <c r="F88" i="10"/>
  <c r="G81" i="10"/>
  <c r="G82" i="10" s="1"/>
  <c r="G83" i="10" s="1"/>
  <c r="G84" i="10" s="1"/>
  <c r="E60" i="10"/>
  <c r="E61" i="10" s="1"/>
  <c r="E62" i="10" s="1"/>
  <c r="E63" i="10" s="1"/>
  <c r="E64" i="10" s="1"/>
  <c r="E65" i="10" s="1"/>
  <c r="E66" i="10" s="1"/>
  <c r="E67" i="10" s="1"/>
  <c r="E68" i="10" s="1"/>
  <c r="E69" i="10" s="1"/>
  <c r="E70" i="10" s="1"/>
  <c r="E71" i="10" s="1"/>
  <c r="E72" i="10" s="1"/>
  <c r="E73" i="10" s="1"/>
  <c r="E74" i="10" s="1"/>
  <c r="E75" i="10" s="1"/>
  <c r="E76" i="10" s="1"/>
  <c r="E77" i="10" s="1"/>
  <c r="E78" i="10" s="1"/>
  <c r="E79" i="10" s="1"/>
  <c r="E80" i="10" s="1"/>
  <c r="E81" i="10" s="1"/>
  <c r="E82" i="10" s="1"/>
  <c r="E83" i="10" s="1"/>
  <c r="E84" i="10" s="1"/>
  <c r="E85" i="10" s="1"/>
  <c r="E86" i="10" s="1"/>
  <c r="E87" i="10" s="1"/>
  <c r="G85" i="10"/>
  <c r="G86" i="10" s="1"/>
  <c r="G87" i="10" s="1"/>
  <c r="G61" i="10"/>
  <c r="G62" i="10" s="1"/>
  <c r="G63" i="10" s="1"/>
  <c r="G64" i="10" s="1"/>
  <c r="G65" i="10" s="1"/>
  <c r="G66" i="10" s="1"/>
  <c r="G67" i="10" s="1"/>
  <c r="F87" i="10"/>
  <c r="F79" i="10"/>
  <c r="F63" i="10"/>
  <c r="F69" i="10"/>
  <c r="F81" i="10"/>
  <c r="F73" i="10"/>
  <c r="F65" i="10"/>
  <c r="F74" i="10"/>
  <c r="F86" i="10"/>
  <c r="F72" i="10"/>
  <c r="G68" i="10"/>
  <c r="G69" i="10" s="1"/>
  <c r="G70" i="10" s="1"/>
  <c r="G71" i="10" s="1"/>
  <c r="G72" i="10" s="1"/>
  <c r="G73" i="10" s="1"/>
  <c r="F71" i="10"/>
  <c r="G74" i="10"/>
  <c r="G75" i="10" s="1"/>
  <c r="G76" i="10" s="1"/>
  <c r="F62" i="10"/>
  <c r="F76" i="10"/>
  <c r="F85" i="10"/>
  <c r="F77" i="10"/>
  <c r="F61" i="10"/>
  <c r="F82" i="10"/>
  <c r="F78" i="10"/>
  <c r="F80" i="10"/>
  <c r="F64" i="10"/>
  <c r="F60" i="10"/>
  <c r="F83" i="10"/>
  <c r="F75" i="10"/>
  <c r="F67" i="10"/>
  <c r="F70" i="10"/>
  <c r="F66" i="10"/>
  <c r="F84" i="10"/>
  <c r="F68" i="10"/>
</calcChain>
</file>

<file path=xl/sharedStrings.xml><?xml version="1.0" encoding="utf-8"?>
<sst xmlns="http://schemas.openxmlformats.org/spreadsheetml/2006/main" count="63421" uniqueCount="455">
  <si>
    <t>MOE</t>
  </si>
  <si>
    <t>Adults_Belgium</t>
  </si>
  <si>
    <t>Other_children_Bulgaria</t>
  </si>
  <si>
    <t>Adults_Czechia</t>
  </si>
  <si>
    <t>Adults_Germany</t>
  </si>
  <si>
    <t>Toddlers_Denmark</t>
  </si>
  <si>
    <t>Other_children_France</t>
  </si>
  <si>
    <t>Toddlers_United_Kingdom</t>
  </si>
  <si>
    <t>Adults_Italy</t>
  </si>
  <si>
    <t>Toddlers_Netherlands</t>
  </si>
  <si>
    <t>Other_children_Netherlands</t>
  </si>
  <si>
    <t>Concatenation</t>
  </si>
  <si>
    <t>p90</t>
  </si>
  <si>
    <t>p95</t>
  </si>
  <si>
    <t>p99</t>
  </si>
  <si>
    <t>p99_9</t>
  </si>
  <si>
    <t>p99_99</t>
  </si>
  <si>
    <t>Adults_Belgium_CI_25</t>
  </si>
  <si>
    <t>Adults_Belgium_CI_2_5</t>
  </si>
  <si>
    <t>Adults_Belgium_CI_50</t>
  </si>
  <si>
    <t>Adults_Belgium_CI_75</t>
  </si>
  <si>
    <t>Adults_Belgium_CI_97_5</t>
  </si>
  <si>
    <t>Adults_Czechia_CI_25</t>
  </si>
  <si>
    <t>Adults_Czechia_CI_2_5</t>
  </si>
  <si>
    <t>Adults_Czechia_CI_50</t>
  </si>
  <si>
    <t>Adults_Czechia_CI_75</t>
  </si>
  <si>
    <t>Adults_Czechia_CI_97_5</t>
  </si>
  <si>
    <t>Adults_Germany_CI_25</t>
  </si>
  <si>
    <t>Adults_Germany_CI_2_5</t>
  </si>
  <si>
    <t>Adults_Germany_CI_50</t>
  </si>
  <si>
    <t>Adults_Germany_CI_75</t>
  </si>
  <si>
    <t>Adults_Germany_CI_97_5</t>
  </si>
  <si>
    <t>Adults_Italy_CI_25</t>
  </si>
  <si>
    <t>Adults_Italy_CI_2_5</t>
  </si>
  <si>
    <t>Adults_Italy_CI_50</t>
  </si>
  <si>
    <t>Adults_Italy_CI_75</t>
  </si>
  <si>
    <t>Adults_Italy_CI_97_5</t>
  </si>
  <si>
    <t>Other_children_Bulgaria_CI_25</t>
  </si>
  <si>
    <t>Other_children_Bulgaria_CI_2_5</t>
  </si>
  <si>
    <t>Other_children_Bulgaria_CI_50</t>
  </si>
  <si>
    <t>Other_children_Bulgaria_CI_75</t>
  </si>
  <si>
    <t>Other_children_Bulgaria_CI_97_5</t>
  </si>
  <si>
    <t>Other_children_France_CI_25</t>
  </si>
  <si>
    <t>Other_children_France_CI_2_5</t>
  </si>
  <si>
    <t>Other_children_France_CI_50</t>
  </si>
  <si>
    <t>Other_children_France_CI_75</t>
  </si>
  <si>
    <t>Other_children_France_CI_97_5</t>
  </si>
  <si>
    <t>Other_children_Netherlands_CI_25</t>
  </si>
  <si>
    <t>Other_children_Netherlands_CI_2_5</t>
  </si>
  <si>
    <t>Other_children_Netherlands_CI_50</t>
  </si>
  <si>
    <t>Other_children_Netherlands_CI_75</t>
  </si>
  <si>
    <t>Other_children_Netherlands_CI_97_5</t>
  </si>
  <si>
    <t>Toddlers_Denmark_CI_25</t>
  </si>
  <si>
    <t>Toddlers_Denmark_CI_2_5</t>
  </si>
  <si>
    <t>Toddlers_Denmark_CI_50</t>
  </si>
  <si>
    <t>Toddlers_Denmark_CI_75</t>
  </si>
  <si>
    <t>Toddlers_Denmark_CI_97_5</t>
  </si>
  <si>
    <t>Toddlers_Netherlands_CI_25</t>
  </si>
  <si>
    <t>Toddlers_Netherlands_CI_2_5</t>
  </si>
  <si>
    <t>Toddlers_Netherlands_CI_50</t>
  </si>
  <si>
    <t>Toddlers_Netherlands_CI_75</t>
  </si>
  <si>
    <t>Toddlers_Netherlands_CI_97_5</t>
  </si>
  <si>
    <t>Toddlers_United_Kingdom_CI_25</t>
  </si>
  <si>
    <t>Toddlers_United_Kingdom_CI_2_5</t>
  </si>
  <si>
    <t>Toddlers_United_Kingdom_CI_50</t>
  </si>
  <si>
    <t>Toddlers_United_Kingdom_CI_75</t>
  </si>
  <si>
    <t>Toddlers_United_Kingdom_CI_97_5</t>
  </si>
  <si>
    <t>Combination</t>
  </si>
  <si>
    <t>Omethoate | Olives for oil production</t>
  </si>
  <si>
    <t>Omethoate | Oranges</t>
  </si>
  <si>
    <t>Omethoate | Apples</t>
  </si>
  <si>
    <t>Omethoate | Wheat</t>
  </si>
  <si>
    <t>Omethoate | Tomatoes</t>
  </si>
  <si>
    <t>Omethoate | Potatoes</t>
  </si>
  <si>
    <t>Omethoate | Mandarins</t>
  </si>
  <si>
    <t>Omethoate | Other crops</t>
  </si>
  <si>
    <t>Azinphos-ethyl | Apples</t>
  </si>
  <si>
    <t>Azinphos-ethyl | Tomatoes</t>
  </si>
  <si>
    <t>Azinphos-ethyl | Grapefruits</t>
  </si>
  <si>
    <t>Azinphos-ethyl | Pears</t>
  </si>
  <si>
    <t>Azinphos-ethyl | Sweet peppers/bell peppers</t>
  </si>
  <si>
    <t>Azinphos-ethyl | Other crops</t>
  </si>
  <si>
    <t>Diazinon | Oranges</t>
  </si>
  <si>
    <t>Diazinon | Apples</t>
  </si>
  <si>
    <t>Diazinon | Other crops</t>
  </si>
  <si>
    <t>Profenofos | Oranges</t>
  </si>
  <si>
    <t>Profenofos | Tomatoes</t>
  </si>
  <si>
    <t>Profenofos | Mandarins</t>
  </si>
  <si>
    <t>Profenofos | Other crops</t>
  </si>
  <si>
    <t>Dichlorvos | Wheat</t>
  </si>
  <si>
    <t>Dichlorvos | Cucumbers</t>
  </si>
  <si>
    <t>Dichlorvos | Rye</t>
  </si>
  <si>
    <t>Dichlorvos | Other crops</t>
  </si>
  <si>
    <t>Carbofuran | Oranges</t>
  </si>
  <si>
    <t>Carbofuran | Tomatoes</t>
  </si>
  <si>
    <t>Carbofuran | Other crops</t>
  </si>
  <si>
    <t>Other substances | All crops</t>
  </si>
  <si>
    <t>Belgium</t>
  </si>
  <si>
    <t>DIET NATIONAL 2004</t>
  </si>
  <si>
    <t>Adults</t>
  </si>
  <si>
    <t>Bulgaria</t>
  </si>
  <si>
    <t>NUTRICHILD</t>
  </si>
  <si>
    <t>Other children</t>
  </si>
  <si>
    <t>Czechia</t>
  </si>
  <si>
    <t>SISP04</t>
  </si>
  <si>
    <t>Germany</t>
  </si>
  <si>
    <t>NATIONAL NUTRITION SURVEY II</t>
  </si>
  <si>
    <t>Denmark</t>
  </si>
  <si>
    <t>IAT 2006-07</t>
  </si>
  <si>
    <t>Toddlers</t>
  </si>
  <si>
    <t>France</t>
  </si>
  <si>
    <t>INCA2</t>
  </si>
  <si>
    <t>United Kingdom</t>
  </si>
  <si>
    <t>DNSIYC 2011</t>
  </si>
  <si>
    <t>Italy</t>
  </si>
  <si>
    <t>INRAN SCAI 2005-06</t>
  </si>
  <si>
    <t>Netherlands</t>
  </si>
  <si>
    <t>VCP KIDS</t>
  </si>
  <si>
    <t>P0110010A</t>
  </si>
  <si>
    <t>Grapefruits</t>
  </si>
  <si>
    <t>RF-0432-001-PPP</t>
  </si>
  <si>
    <t>Triazophos</t>
  </si>
  <si>
    <t>RF-0032-001-PPP</t>
  </si>
  <si>
    <t>Azinphos-ethyl</t>
  </si>
  <si>
    <t>RF-0079-001-PPP</t>
  </si>
  <si>
    <t>Chlorfenvinphos</t>
  </si>
  <si>
    <t>RF-0087-001-PPP</t>
  </si>
  <si>
    <t>Chlorpyrifos</t>
  </si>
  <si>
    <t>RF-0088-001-PPP</t>
  </si>
  <si>
    <t>Chlorpyrifos-methyl</t>
  </si>
  <si>
    <t>RF-0123-001-PPP</t>
  </si>
  <si>
    <t>Diazinon</t>
  </si>
  <si>
    <t>RF-0161-001-PPP</t>
  </si>
  <si>
    <t>Ethion</t>
  </si>
  <si>
    <t>RF-0164-001-PPP</t>
  </si>
  <si>
    <t>Ethoprophos</t>
  </si>
  <si>
    <t>RF-0290-001-PPP</t>
  </si>
  <si>
    <t>Methidathion</t>
  </si>
  <si>
    <t>RF-0342-001-PPP</t>
  </si>
  <si>
    <t>Phoxim</t>
  </si>
  <si>
    <t>RF-0065-003-PPP</t>
  </si>
  <si>
    <t>Carbofuran</t>
  </si>
  <si>
    <t>RF-0139-002-PPP</t>
  </si>
  <si>
    <t>Omethoate</t>
  </si>
  <si>
    <t>RF-0187-006-PPP</t>
  </si>
  <si>
    <t>Fenthion</t>
  </si>
  <si>
    <t>RF-0266-003-PPP</t>
  </si>
  <si>
    <t>Malathion</t>
  </si>
  <si>
    <t>RF-0347-002-PPP</t>
  </si>
  <si>
    <t>Pirimicarb</t>
  </si>
  <si>
    <t>RF-0338-002-PPP</t>
  </si>
  <si>
    <t>Phosmet</t>
  </si>
  <si>
    <t>P0110020A</t>
  </si>
  <si>
    <t>Oranges</t>
  </si>
  <si>
    <t>RF-0846-001-PPP</t>
  </si>
  <si>
    <t>Phenthoate</t>
  </si>
  <si>
    <t>RF-0062-001-PPP</t>
  </si>
  <si>
    <t>Carbaryl</t>
  </si>
  <si>
    <t>RF-0160-001-PPP</t>
  </si>
  <si>
    <t>Ethephon</t>
  </si>
  <si>
    <t>RF-0180-001-PPP</t>
  </si>
  <si>
    <t>Fenitrothion</t>
  </si>
  <si>
    <t>RF-0348-001-PPP</t>
  </si>
  <si>
    <t>Pirimiphos-methyl</t>
  </si>
  <si>
    <t>RF-0351-001-PPP</t>
  </si>
  <si>
    <t>Profenofos</t>
  </si>
  <si>
    <t>RF-0139-003-PPP</t>
  </si>
  <si>
    <t>Dimethoate</t>
  </si>
  <si>
    <t>RF-0291-002-PPP</t>
  </si>
  <si>
    <t>Methiocarb</t>
  </si>
  <si>
    <t>P0110050A</t>
  </si>
  <si>
    <t>Mandarins</t>
  </si>
  <si>
    <t>RF-0012-001-PPP</t>
  </si>
  <si>
    <t>Acephate</t>
  </si>
  <si>
    <t>P0130010A</t>
  </si>
  <si>
    <t>Apples</t>
  </si>
  <si>
    <t>RF-0033-001-PPP</t>
  </si>
  <si>
    <t>Azinphos-methyl</t>
  </si>
  <si>
    <t>RF-0226-001-PPP</t>
  </si>
  <si>
    <t>Fosthiazate</t>
  </si>
  <si>
    <t>P0130020A</t>
  </si>
  <si>
    <t>Pears</t>
  </si>
  <si>
    <t>RF-0327-001-PPP</t>
  </si>
  <si>
    <t>Parathion</t>
  </si>
  <si>
    <t>P0140030A</t>
  </si>
  <si>
    <t>Peaches</t>
  </si>
  <si>
    <t>RF-0223-002-PPP</t>
  </si>
  <si>
    <t>Formetanate</t>
  </si>
  <si>
    <t>P0151010A</t>
  </si>
  <si>
    <t>Table grapes</t>
  </si>
  <si>
    <t>RF-0435-001-PPP</t>
  </si>
  <si>
    <t>Trichlorfon</t>
  </si>
  <si>
    <t>RF-0289-001-PPP</t>
  </si>
  <si>
    <t>Methamidophos</t>
  </si>
  <si>
    <t>RF-0293-003-PPP</t>
  </si>
  <si>
    <t>Methomyl</t>
  </si>
  <si>
    <t>P0151020A</t>
  </si>
  <si>
    <t>Wine grapes</t>
  </si>
  <si>
    <t>RF-0373-001-PPP</t>
  </si>
  <si>
    <t>Pyrazophos</t>
  </si>
  <si>
    <t>P0152000A</t>
  </si>
  <si>
    <t>Strawberries</t>
  </si>
  <si>
    <t>RF-0127-001-PPP</t>
  </si>
  <si>
    <t>Dichlorvos</t>
  </si>
  <si>
    <t>RF-0173-004-PPP</t>
  </si>
  <si>
    <t>Fenamiphos</t>
  </si>
  <si>
    <t>P0162010A</t>
  </si>
  <si>
    <t>Kiwi fruits (green, red, yellow)</t>
  </si>
  <si>
    <t>P0163020A</t>
  </si>
  <si>
    <t>Bananas</t>
  </si>
  <si>
    <t>RF-0328-003-PPP</t>
  </si>
  <si>
    <t>Parathion-methyl</t>
  </si>
  <si>
    <t>P0211000A</t>
  </si>
  <si>
    <t>Potatoes</t>
  </si>
  <si>
    <t>RF-0424-001-PPP</t>
  </si>
  <si>
    <t>Tolclofos-methyl</t>
  </si>
  <si>
    <t>P0213020A</t>
  </si>
  <si>
    <t>Carrots</t>
  </si>
  <si>
    <t>RF-0320-001-PPP</t>
  </si>
  <si>
    <t>Oxamyl</t>
  </si>
  <si>
    <t>P0220020A</t>
  </si>
  <si>
    <t>Onions</t>
  </si>
  <si>
    <t>P0231010A</t>
  </si>
  <si>
    <t>Tomatoes</t>
  </si>
  <si>
    <t>P0231020A</t>
  </si>
  <si>
    <t>Sweet peppers/bell peppers</t>
  </si>
  <si>
    <t>RF-0528-001-PPP</t>
  </si>
  <si>
    <t>Cadusafos</t>
  </si>
  <si>
    <t>P0231030A</t>
  </si>
  <si>
    <t>Aubergines/eggplants</t>
  </si>
  <si>
    <t>P0232010A</t>
  </si>
  <si>
    <t>Cucumbers</t>
  </si>
  <si>
    <t>P0232030A</t>
  </si>
  <si>
    <t>Courgettes</t>
  </si>
  <si>
    <t>P0241010A</t>
  </si>
  <si>
    <t>Broccoli</t>
  </si>
  <si>
    <t>P0241020A</t>
  </si>
  <si>
    <t>Cauliflowers</t>
  </si>
  <si>
    <t>P0242020A</t>
  </si>
  <si>
    <t>Head cabbages</t>
  </si>
  <si>
    <t>P0251020A</t>
  </si>
  <si>
    <t>Lettuces</t>
  </si>
  <si>
    <t>P0252010A</t>
  </si>
  <si>
    <t>Spinaches</t>
  </si>
  <si>
    <t>P0260010A</t>
  </si>
  <si>
    <t>Beans (with pods)</t>
  </si>
  <si>
    <t>RF-0305-001-PPP</t>
  </si>
  <si>
    <t>Monocrotophos</t>
  </si>
  <si>
    <t>P0260040A</t>
  </si>
  <si>
    <t>Peas (without pods)</t>
  </si>
  <si>
    <t>RF-0293-002-PPP</t>
  </si>
  <si>
    <t>Thiodicarb</t>
  </si>
  <si>
    <t>P0270060A</t>
  </si>
  <si>
    <t>Leeks</t>
  </si>
  <si>
    <t>P0280010A</t>
  </si>
  <si>
    <t>Cultivated fungi</t>
  </si>
  <si>
    <t>P0402010A</t>
  </si>
  <si>
    <t>Olives for oil production</t>
  </si>
  <si>
    <t>P0500050A</t>
  </si>
  <si>
    <t>Oat</t>
  </si>
  <si>
    <t>P0500060A</t>
  </si>
  <si>
    <t>Rice</t>
  </si>
  <si>
    <t>P0500070A</t>
  </si>
  <si>
    <t>Rye</t>
  </si>
  <si>
    <t>P0500090A</t>
  </si>
  <si>
    <t>Wheat</t>
  </si>
  <si>
    <t>PW100000A</t>
  </si>
  <si>
    <t>Drinking water</t>
  </si>
  <si>
    <t>P0233010A</t>
  </si>
  <si>
    <t>Melons</t>
  </si>
  <si>
    <t>P0300010A</t>
  </si>
  <si>
    <t>Beans (dry)</t>
  </si>
  <si>
    <t>PX100001A</t>
  </si>
  <si>
    <t>Baby foods other than processed cereal-based foods</t>
  </si>
  <si>
    <t>F28.A07LN</t>
  </si>
  <si>
    <t>PROCESS=Juicing</t>
  </si>
  <si>
    <t>F28.A07XD</t>
  </si>
  <si>
    <t>PROCESS=Unspecified</t>
  </si>
  <si>
    <t>F28.A0C02$F02.A068M</t>
  </si>
  <si>
    <t>PROCESS=Oil production,PART=Vegetable fats and oils (as part-nature)</t>
  </si>
  <si>
    <t>F28.A0C03$F02.A067Z$F10.A0EZZ</t>
  </si>
  <si>
    <t>PROCESS=Grain milling,PART=Flour/meal or finely ground powder (as part-nature),QUAL=Semi-refined</t>
  </si>
  <si>
    <t>F28.A07LG</t>
  </si>
  <si>
    <t>PROCESS=Flaking</t>
  </si>
  <si>
    <t>F28.A0C03$F02.A067Z$F10.A07XK</t>
  </si>
  <si>
    <t>PROCESS=Grain milling,PART=Flour/meal or finely ground powder (as part-nature),QUAL=White/refined</t>
  </si>
  <si>
    <t>F28.A0C6N$F28.A07KF</t>
  </si>
  <si>
    <t>PROCESS=Pulping / mashing,PROCESS=Concentration / evaporation</t>
  </si>
  <si>
    <t>F28.A0C03$F02.A068C</t>
  </si>
  <si>
    <t>PROCESS=Grain milling,PART=Semolina or coarse ground powder (as part-nature)</t>
  </si>
  <si>
    <t>F28.A0BYP</t>
  </si>
  <si>
    <t>PROCESS=Canning / jarring</t>
  </si>
  <si>
    <t>F28.A0BA1</t>
  </si>
  <si>
    <t>PROCESS=Cooking and similar thermal preparation processes</t>
  </si>
  <si>
    <t>F28.A07GR</t>
  </si>
  <si>
    <t>PROCESS=Frying</t>
  </si>
  <si>
    <t>F28.A0C03$F02.A067Y</t>
  </si>
  <si>
    <t>PROCESS=Grain milling,PART=Bran (as part-nature)</t>
  </si>
  <si>
    <t>F28.A0C00</t>
  </si>
  <si>
    <t>PROCESS=Winemaking</t>
  </si>
  <si>
    <t>F28.A0C00$F10.A0F2S</t>
  </si>
  <si>
    <t>PROCESS=Winemaking,QUAL=Red</t>
  </si>
  <si>
    <t>F28.A07GG</t>
  </si>
  <si>
    <t>PROCESS=Cooking in water</t>
  </si>
  <si>
    <t>F28.A07LL</t>
  </si>
  <si>
    <t>PROCESS=Puffing / expanding</t>
  </si>
  <si>
    <t>F28.A0C0B</t>
  </si>
  <si>
    <t>PROCESS=Starch production</t>
  </si>
  <si>
    <t>F28.A07GR$F28.A07KX</t>
  </si>
  <si>
    <t>PROCESS=Frying,PROCESS=Dicing and stripe-cutting</t>
  </si>
  <si>
    <t>F28.A0BZV</t>
  </si>
  <si>
    <t>PROCESS=Polishing</t>
  </si>
  <si>
    <t>F28.A0C00$F10.A0F2R</t>
  </si>
  <si>
    <t>PROCESS=Winemaking,QUAL=White</t>
  </si>
  <si>
    <t>F28.A0C6N</t>
  </si>
  <si>
    <t>PROCESS=Pulping / mashing</t>
  </si>
  <si>
    <t>F28.A0C03$F02.A067Z$F10.A06HR</t>
  </si>
  <si>
    <t>PROCESS=Grain milling,PART=Flour/meal or finely ground powder (as part-nature),QUAL=Integral /not refined</t>
  </si>
  <si>
    <t>F28.A07MF</t>
  </si>
  <si>
    <t>PROCESS=Distillation</t>
  </si>
  <si>
    <t>F28.A07KG$F28.A07LA</t>
  </si>
  <si>
    <t>PROCESS=Drying (dehydration),PROCESS=Grinding / milling / crushing</t>
  </si>
  <si>
    <t>F28.A07KG</t>
  </si>
  <si>
    <t>PROCESS=Drying (dehydration)</t>
  </si>
  <si>
    <t>F28.A0BZV$F28.A07LK</t>
  </si>
  <si>
    <t>PROCESS=Polishing,PROCESS=Parboiling / pre-gelatinising</t>
  </si>
  <si>
    <t>F28.A0C03$F28.A0C02$F02.A068A</t>
  </si>
  <si>
    <t>PROCESS=Grain milling,PROCESS=Oil production,PART=Germ (as part-nature)</t>
  </si>
  <si>
    <t>F28.A0C03$F02.A068A</t>
  </si>
  <si>
    <t>PROCESS=Grain milling,PART=Germ (as part-nature)</t>
  </si>
  <si>
    <t>F28.A07LN$F28.A07KF</t>
  </si>
  <si>
    <t>PROCESS=Juicing,PROCESS=Concentration / evaporation</t>
  </si>
  <si>
    <t>F28.A07GY</t>
  </si>
  <si>
    <t>PROCESS=Roasting</t>
  </si>
  <si>
    <t>F28.A0C0R</t>
  </si>
  <si>
    <t>PROCESS=Processed</t>
  </si>
  <si>
    <t>F28.A07LN$F28.A07KG</t>
  </si>
  <si>
    <t>PROCESS=Juicing,PROCESS=Drying (dehydration)</t>
  </si>
  <si>
    <t>F28.A0BZV$F28.A07GG</t>
  </si>
  <si>
    <t>PROCESS=Polishing,PROCESS=Cooking in water</t>
  </si>
  <si>
    <t>F28.A07LH</t>
  </si>
  <si>
    <t>PROCESS=Flattening / rolling</t>
  </si>
  <si>
    <t>RF-0040-001-PPP</t>
  </si>
  <si>
    <t>Benfuracarb</t>
  </si>
  <si>
    <t>RF-0068-001-PPP</t>
  </si>
  <si>
    <t>Carbosulfan</t>
  </si>
  <si>
    <t>PX100003A</t>
  </si>
  <si>
    <t>Processed cereal-based foods for infants and young children</t>
  </si>
  <si>
    <t>PX100004A</t>
  </si>
  <si>
    <t>Infant formulae</t>
  </si>
  <si>
    <t>PX100005A</t>
  </si>
  <si>
    <t>Follow-on formulae</t>
  </si>
  <si>
    <t>RF-0724-001-PPP</t>
  </si>
  <si>
    <t>Fonofos</t>
  </si>
  <si>
    <t>RF-0337-001-PPP</t>
  </si>
  <si>
    <t>Phosalone</t>
  </si>
  <si>
    <t>RF-0020-002-PPP</t>
  </si>
  <si>
    <t>Aldicarb</t>
  </si>
  <si>
    <t>RF-0323-004-PPP</t>
  </si>
  <si>
    <t>Oxydemeton-methyl</t>
  </si>
  <si>
    <t>Drop down</t>
  </si>
  <si>
    <t>Adults (Belgium)</t>
  </si>
  <si>
    <t>Adults (Czechia)</t>
  </si>
  <si>
    <t>Adults (Germany)</t>
  </si>
  <si>
    <t>Adults (Italy)</t>
  </si>
  <si>
    <t>Other children (Bulgaria)</t>
  </si>
  <si>
    <t>Other children (France)</t>
  </si>
  <si>
    <t>Other children (Netherlands)</t>
  </si>
  <si>
    <t>Toddlers (Denmark)</t>
  </si>
  <si>
    <t>Toddlers (Netherlands)</t>
  </si>
  <si>
    <t>Toddlers (United Kingdom)</t>
  </si>
  <si>
    <t>Minimum MoE</t>
  </si>
  <si>
    <t>Maximum MoE</t>
  </si>
  <si>
    <t>Maximum Probability</t>
  </si>
  <si>
    <t>Figure title</t>
  </si>
  <si>
    <t>Figure data</t>
  </si>
  <si>
    <t>Select population:</t>
  </si>
  <si>
    <t>Minimum MOE</t>
  </si>
  <si>
    <t>Maximum MOE</t>
  </si>
  <si>
    <t>Look-up value</t>
  </si>
  <si>
    <t>P90</t>
  </si>
  <si>
    <t>P95</t>
  </si>
  <si>
    <t>P99</t>
  </si>
  <si>
    <t>P99.9</t>
  </si>
  <si>
    <t>P99.99</t>
  </si>
  <si>
    <t>CI_2_5</t>
  </si>
  <si>
    <t>CI_25</t>
  </si>
  <si>
    <t>CI_50</t>
  </si>
  <si>
    <t>CI_75</t>
  </si>
  <si>
    <t>CI_97_5</t>
  </si>
  <si>
    <t>Figure table</t>
  </si>
  <si>
    <t>Substance</t>
  </si>
  <si>
    <t>N_Subst</t>
  </si>
  <si>
    <t>Tot_RPC</t>
  </si>
  <si>
    <t>N_RPC</t>
  </si>
  <si>
    <t>Country</t>
  </si>
  <si>
    <t>Survey</t>
  </si>
  <si>
    <t>Population
class</t>
  </si>
  <si>
    <t>Bootstrap
(n)</t>
  </si>
  <si>
    <t>2.5th Pctl</t>
  </si>
  <si>
    <t>5th Pctl</t>
  </si>
  <si>
    <t>10th Pctl</t>
  </si>
  <si>
    <t>25th Pctl</t>
  </si>
  <si>
    <t>50th Pctl</t>
  </si>
  <si>
    <t>75th Pctl</t>
  </si>
  <si>
    <t>90th Pctl</t>
  </si>
  <si>
    <t>95th Pctl</t>
  </si>
  <si>
    <t>97.5th Pctl</t>
  </si>
  <si>
    <t>99th Pctl</t>
  </si>
  <si>
    <t>99.9th Pctl</t>
  </si>
  <si>
    <t>99.99th Pctl</t>
  </si>
  <si>
    <t>RPC code</t>
  </si>
  <si>
    <t>RPC name</t>
  </si>
  <si>
    <t>Substance code</t>
  </si>
  <si>
    <t>Substance name</t>
  </si>
  <si>
    <t>Contribution
(%)</t>
  </si>
  <si>
    <t>Subjects' ID</t>
  </si>
  <si>
    <t>Days
(n)</t>
  </si>
  <si>
    <t>Bodyweight
(kg)</t>
  </si>
  <si>
    <t>Average amount
raw
(g/d)</t>
  </si>
  <si>
    <t>Processing code</t>
  </si>
  <si>
    <t>Processing description</t>
  </si>
  <si>
    <t>Average amount
processed
(g/d)</t>
  </si>
  <si>
    <t>Mean concentration
(mg/kg)</t>
  </si>
  <si>
    <t>Processing
factor</t>
  </si>
  <si>
    <t>NOAEL
(mg/kg bw/d)</t>
  </si>
  <si>
    <t>Normalised exposure
per record</t>
  </si>
  <si>
    <t>Margin of exposure
per record</t>
  </si>
  <si>
    <t>Normalised exposure
per subject</t>
  </si>
  <si>
    <t>Margin of exposure
per subject</t>
  </si>
  <si>
    <t>Authorised</t>
  </si>
  <si>
    <t>Part of CAG</t>
  </si>
  <si>
    <t>Total measurements
(n)</t>
  </si>
  <si>
    <t>Extrapolated measurements
(n)</t>
  </si>
  <si>
    <t>Annex B :</t>
  </si>
  <si>
    <t>Output data from the chronic Tier I exposure assessment of pesticides associated with brain and/or erythrocyte AChE inhibition (CAG-NCN)</t>
  </si>
  <si>
    <t>Content :</t>
  </si>
  <si>
    <t>Figure B.01 :</t>
  </si>
  <si>
    <t>Histogram presenting the distribution of the total margin of exposure</t>
  </si>
  <si>
    <t>Figure B.02 :</t>
  </si>
  <si>
    <t>Box plot presenting the 95% confidence intervals on the total margin of exposure at different percentiles</t>
  </si>
  <si>
    <t>Figure B.03 :</t>
  </si>
  <si>
    <t>Pie chart presenting the average contributions of RPCs and active substances to the exposures exceeding the 99th percentile</t>
  </si>
  <si>
    <t>Table B.01 :</t>
  </si>
  <si>
    <t>Distribution of the total margin of exposure calculated for each survey and bootstrap</t>
  </si>
  <si>
    <t>Table B.02 :</t>
  </si>
  <si>
    <t>Average contributions of RPCs and active substances to the exposures exceeding the 99th percentile (nominal run)</t>
  </si>
  <si>
    <t>Table B.03 :</t>
  </si>
  <si>
    <t>Detailed records for subjects with exposures exceeding the 99th percentile (nominal run)</t>
  </si>
  <si>
    <t>Table B.04 :</t>
  </si>
  <si>
    <t>Overview of RPCs and active substances with limited occurrence data and their potential extrapolations (nominal run)</t>
  </si>
  <si>
    <t>Annex to :</t>
  </si>
  <si>
    <t xml:space="preserve">Available online : </t>
  </si>
  <si>
    <t>EFSA Journal 2021;19(2):6392</t>
  </si>
  <si>
    <t>https://efsa.onlinelibrary.wiley.com/doi/full/10.2903/j.efsa.2021.6392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</si>
</sst>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MS Sans Serif"/>
      <family val="2"/>
    </font>
    <font>
      <b/>
      <sz val="14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 applyNumberFormat="0" applyFill="0" applyBorder="0" applyAlignment="0" applyProtection="0"/>
  </cellStyleXfs>
  <cellXfs count="41">
    <xf numFmtId="0" fontId="0" fillId="0" borderId="0" xfId="0"/>
    <xf numFmtId="0" fontId="1" fillId="2" borderId="0" xfId="1" applyFill="1"/>
    <xf numFmtId="0" fontId="2" fillId="2" borderId="0" xfId="1" applyFont="1" applyFill="1"/>
    <xf numFmtId="0" fontId="2" fillId="2" borderId="1" xfId="1" applyFont="1" applyFill="1" applyBorder="1"/>
    <xf numFmtId="0" fontId="1" fillId="2" borderId="1" xfId="1" applyFill="1" applyBorder="1"/>
    <xf numFmtId="0" fontId="2" fillId="2" borderId="1" xfId="1" applyFont="1" applyFill="1" applyBorder="1" applyProtection="1"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0" fontId="1" fillId="2" borderId="1" xfId="1" applyFill="1" applyBorder="1" applyProtection="1">
      <protection locked="0"/>
    </xf>
    <xf numFmtId="0" fontId="1" fillId="2" borderId="0" xfId="1" applyFill="1" applyAlignment="1">
      <alignment horizontal="left"/>
    </xf>
    <xf numFmtId="0" fontId="2" fillId="2" borderId="1" xfId="1" applyFont="1" applyFill="1" applyBorder="1" applyAlignment="1">
      <alignment horizontal="left"/>
    </xf>
    <xf numFmtId="0" fontId="3" fillId="2" borderId="0" xfId="1" applyFont="1" applyFill="1" applyAlignment="1">
      <alignment vertical="center"/>
    </xf>
    <xf numFmtId="0" fontId="4" fillId="3" borderId="1" xfId="1" applyFont="1" applyFill="1" applyBorder="1" applyAlignment="1" applyProtection="1">
      <alignment vertical="center"/>
      <protection locked="0"/>
    </xf>
    <xf numFmtId="0" fontId="2" fillId="2" borderId="0" xfId="1" applyFont="1" applyFill="1" applyProtection="1">
      <protection locked="0"/>
    </xf>
    <xf numFmtId="0" fontId="2" fillId="2" borderId="0" xfId="1" applyFont="1" applyFill="1" applyAlignment="1" applyProtection="1">
      <alignment horizontal="center"/>
      <protection locked="0"/>
    </xf>
    <xf numFmtId="0" fontId="1" fillId="2" borderId="0" xfId="1" applyFill="1" applyProtection="1">
      <protection locked="0"/>
    </xf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center" vertical="top" wrapText="1"/>
    </xf>
    <xf numFmtId="164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 wrapText="1"/>
    </xf>
    <xf numFmtId="165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center" vertical="top" wrapText="1"/>
    </xf>
    <xf numFmtId="166" fontId="0" fillId="0" borderId="0" xfId="0" applyNumberFormat="1" applyAlignment="1">
      <alignment horizontal="center" vertical="top" wrapText="1"/>
    </xf>
    <xf numFmtId="166" fontId="0" fillId="0" borderId="0" xfId="0" applyNumberFormat="1" applyAlignment="1">
      <alignment horizontal="center" vertical="top"/>
    </xf>
    <xf numFmtId="1" fontId="0" fillId="0" borderId="0" xfId="0" applyNumberFormat="1" applyAlignment="1">
      <alignment horizontal="center" vertical="top" wrapText="1"/>
    </xf>
    <xf numFmtId="1" fontId="0" fillId="0" borderId="0" xfId="0" applyNumberFormat="1" applyAlignment="1">
      <alignment horizontal="center" vertical="top"/>
    </xf>
    <xf numFmtId="0" fontId="6" fillId="2" borderId="0" xfId="2" applyFont="1" applyFill="1" applyAlignment="1">
      <alignment horizontal="left" vertical="top"/>
    </xf>
    <xf numFmtId="0" fontId="7" fillId="2" borderId="0" xfId="2" applyFont="1" applyFill="1" applyAlignment="1">
      <alignment horizontal="left" vertical="top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 vertical="top" wrapText="1"/>
    </xf>
    <xf numFmtId="0" fontId="6" fillId="2" borderId="0" xfId="2" applyFont="1" applyFill="1" applyAlignment="1">
      <alignment horizontal="left" vertical="top" wrapText="1"/>
    </xf>
    <xf numFmtId="0" fontId="5" fillId="0" borderId="0" xfId="2" applyAlignment="1">
      <alignment horizontal="left" vertical="top" wrapText="1"/>
    </xf>
    <xf numFmtId="0" fontId="7" fillId="2" borderId="0" xfId="2" applyFont="1" applyFill="1" applyAlignment="1">
      <alignment horizontal="left" vertical="top" wrapText="1"/>
    </xf>
    <xf numFmtId="0" fontId="5" fillId="2" borderId="0" xfId="2" applyFill="1" applyAlignment="1">
      <alignment horizontal="left" vertical="top" wrapText="1"/>
    </xf>
    <xf numFmtId="0" fontId="9" fillId="2" borderId="0" xfId="3" applyFill="1" applyAlignment="1">
      <alignment horizontal="left" vertical="top" wrapText="1"/>
    </xf>
  </cellXfs>
  <cellStyles count="4">
    <cellStyle name="Hyperlink" xfId="3" builtinId="8"/>
    <cellStyle name="Normal" xfId="0" builtinId="0"/>
    <cellStyle name="Normal 2" xfId="2" xr:uid="{778ABA2A-E89C-414C-8362-C61F7C0BFB78}"/>
    <cellStyle name="Normal 4" xfId="1" xr:uid="{1D50F724-34C8-4573-84AE-41DEDF6CB2CE}"/>
  </cellStyles>
  <dxfs count="61">
    <dxf>
      <numFmt numFmtId="1" formatCode="0"/>
      <alignment horizontal="center" vertical="top" textRotation="0" wrapText="0" indent="0" justifyLastLine="0" shrinkToFit="0" readingOrder="0"/>
    </dxf>
    <dxf>
      <numFmt numFmtId="1" formatCode="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165" formatCode="0.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6" formatCode="0.0000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166" formatCode="0.0000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numFmt numFmtId="166" formatCode="0.0000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numFmt numFmtId="165" formatCode="0.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center" textRotation="0" indent="0" justifyLastLine="0" shrinkToFit="0" readingOrder="0"/>
    </dxf>
    <dxf>
      <numFmt numFmtId="164" formatCode="0.000"/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2" formatCode="0.00"/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'Figure B.01'!$B$106</c:f>
          <c:strCache>
            <c:ptCount val="1"/>
            <c:pt idx="0">
              <c:v>Probability distribution for the total margin of exposure_x000d_in adults (Belgium)</c:v>
            </c:pt>
          </c:strCache>
        </c:strRef>
      </c:tx>
      <c:overlay val="0"/>
      <c:txPr>
        <a:bodyPr/>
        <a:lstStyle/>
        <a:p>
          <a:pPr>
            <a:defRPr sz="2400"/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5"/>
          <c:order val="0"/>
          <c:tx>
            <c:strRef>
              <c:f>'Figure B.01'!$B$108</c:f>
              <c:strCache>
                <c:ptCount val="1"/>
                <c:pt idx="0">
                  <c:v>Figure data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130175">
                <a:solidFill>
                  <a:srgbClr val="1F497D">
                    <a:lumMod val="60000"/>
                    <a:lumOff val="40000"/>
                  </a:srgbClr>
                </a:solidFill>
              </a:ln>
            </c:spPr>
          </c:errBars>
          <c:errBars>
            <c:errDir val="x"/>
            <c:errBarType val="both"/>
            <c:errValType val="percentage"/>
            <c:noEndCap val="1"/>
            <c:val val="0"/>
            <c:spPr>
              <a:ln w="76200">
                <a:solidFill>
                  <a:srgbClr val="4F81BD">
                    <a:lumMod val="75000"/>
                  </a:srgbClr>
                </a:solidFill>
              </a:ln>
            </c:spPr>
          </c:errBars>
          <c:xVal>
            <c:numRef>
              <c:f>'Figure B.01'!$B$109:$B$188</c:f>
              <c:numCache>
                <c:formatCode>General</c:formatCode>
                <c:ptCount val="80"/>
                <c:pt idx="0">
                  <c:v>1.1220184543019633</c:v>
                </c:pt>
                <c:pt idx="1">
                  <c:v>1.2589254117941671</c:v>
                </c:pt>
                <c:pt idx="2">
                  <c:v>1.4125375446227542</c:v>
                </c:pt>
                <c:pt idx="3">
                  <c:v>1.5848931924611134</c:v>
                </c:pt>
                <c:pt idx="4">
                  <c:v>1.7782794100389228</c:v>
                </c:pt>
                <c:pt idx="5">
                  <c:v>1.9952623149688793</c:v>
                </c:pt>
                <c:pt idx="6">
                  <c:v>2.2387211385683394</c:v>
                </c:pt>
                <c:pt idx="7">
                  <c:v>2.5118864315095801</c:v>
                </c:pt>
                <c:pt idx="8">
                  <c:v>2.8183829312644537</c:v>
                </c:pt>
                <c:pt idx="9">
                  <c:v>3.1622776601683795</c:v>
                </c:pt>
                <c:pt idx="10">
                  <c:v>3.5481338923357542</c:v>
                </c:pt>
                <c:pt idx="11">
                  <c:v>3.9810717055349718</c:v>
                </c:pt>
                <c:pt idx="12">
                  <c:v>4.4668359215096318</c:v>
                </c:pt>
                <c:pt idx="13">
                  <c:v>5.011872336272722</c:v>
                </c:pt>
                <c:pt idx="14">
                  <c:v>5.6234132519034894</c:v>
                </c:pt>
                <c:pt idx="15">
                  <c:v>6.3095734448019325</c:v>
                </c:pt>
                <c:pt idx="16">
                  <c:v>7.0794578438413787</c:v>
                </c:pt>
                <c:pt idx="17">
                  <c:v>7.9432823472428149</c:v>
                </c:pt>
                <c:pt idx="18">
                  <c:v>8.9125093813374541</c:v>
                </c:pt>
                <c:pt idx="19">
                  <c:v>10</c:v>
                </c:pt>
                <c:pt idx="20">
                  <c:v>11.220184543019634</c:v>
                </c:pt>
                <c:pt idx="21">
                  <c:v>12.589254117941673</c:v>
                </c:pt>
                <c:pt idx="22">
                  <c:v>14.125375446227538</c:v>
                </c:pt>
                <c:pt idx="23">
                  <c:v>15.848931924611129</c:v>
                </c:pt>
                <c:pt idx="24">
                  <c:v>17.782794100389225</c:v>
                </c:pt>
                <c:pt idx="25">
                  <c:v>19.952623149688794</c:v>
                </c:pt>
                <c:pt idx="26">
                  <c:v>22.387211385683397</c:v>
                </c:pt>
                <c:pt idx="27">
                  <c:v>25.118864315095795</c:v>
                </c:pt>
                <c:pt idx="28">
                  <c:v>28.183829312644527</c:v>
                </c:pt>
                <c:pt idx="29">
                  <c:v>31.622776601683785</c:v>
                </c:pt>
                <c:pt idx="30">
                  <c:v>35.481338923357541</c:v>
                </c:pt>
                <c:pt idx="31">
                  <c:v>39.810717055349727</c:v>
                </c:pt>
                <c:pt idx="32">
                  <c:v>44.668359215096295</c:v>
                </c:pt>
                <c:pt idx="33">
                  <c:v>50.118723362727209</c:v>
                </c:pt>
                <c:pt idx="34">
                  <c:v>56.234132519034901</c:v>
                </c:pt>
                <c:pt idx="35">
                  <c:v>63.095734448019321</c:v>
                </c:pt>
                <c:pt idx="36">
                  <c:v>70.794578438413794</c:v>
                </c:pt>
                <c:pt idx="37">
                  <c:v>79.432823472428112</c:v>
                </c:pt>
                <c:pt idx="38">
                  <c:v>89.125093813374534</c:v>
                </c:pt>
                <c:pt idx="39">
                  <c:v>100</c:v>
                </c:pt>
                <c:pt idx="40">
                  <c:v>112.20184543019627</c:v>
                </c:pt>
                <c:pt idx="41">
                  <c:v>125.89254117941672</c:v>
                </c:pt>
                <c:pt idx="42">
                  <c:v>141.25375446227537</c:v>
                </c:pt>
                <c:pt idx="43">
                  <c:v>158.48931924611136</c:v>
                </c:pt>
                <c:pt idx="44">
                  <c:v>177.82794100389222</c:v>
                </c:pt>
                <c:pt idx="45">
                  <c:v>199.52623149688782</c:v>
                </c:pt>
                <c:pt idx="46">
                  <c:v>223.87211385683395</c:v>
                </c:pt>
                <c:pt idx="47">
                  <c:v>251.18864315095792</c:v>
                </c:pt>
                <c:pt idx="48">
                  <c:v>281.83829312644542</c:v>
                </c:pt>
                <c:pt idx="49">
                  <c:v>316.22776601683779</c:v>
                </c:pt>
                <c:pt idx="50">
                  <c:v>354.81338923357521</c:v>
                </c:pt>
                <c:pt idx="51">
                  <c:v>398.10717055349721</c:v>
                </c:pt>
                <c:pt idx="52">
                  <c:v>446.68359215096297</c:v>
                </c:pt>
                <c:pt idx="53">
                  <c:v>501.18723362727235</c:v>
                </c:pt>
                <c:pt idx="54">
                  <c:v>562.34132519034881</c:v>
                </c:pt>
                <c:pt idx="55">
                  <c:v>630.95734448019277</c:v>
                </c:pt>
                <c:pt idx="56">
                  <c:v>707.94578438413782</c:v>
                </c:pt>
                <c:pt idx="57">
                  <c:v>794.32823472428095</c:v>
                </c:pt>
                <c:pt idx="58">
                  <c:v>891.25093813374565</c:v>
                </c:pt>
                <c:pt idx="59">
                  <c:v>1000</c:v>
                </c:pt>
                <c:pt idx="60">
                  <c:v>1122.0184543019627</c:v>
                </c:pt>
                <c:pt idx="61">
                  <c:v>1258.9254117941671</c:v>
                </c:pt>
                <c:pt idx="62">
                  <c:v>1412.5375446227536</c:v>
                </c:pt>
                <c:pt idx="63">
                  <c:v>1584.8931924611134</c:v>
                </c:pt>
                <c:pt idx="64">
                  <c:v>1778.2794100389222</c:v>
                </c:pt>
                <c:pt idx="65">
                  <c:v>1995.2623149688779</c:v>
                </c:pt>
                <c:pt idx="66">
                  <c:v>2238.7211385683395</c:v>
                </c:pt>
                <c:pt idx="67">
                  <c:v>2511.8864315095784</c:v>
                </c:pt>
                <c:pt idx="68">
                  <c:v>2818.3829312644539</c:v>
                </c:pt>
                <c:pt idx="69">
                  <c:v>3162.2776601683777</c:v>
                </c:pt>
                <c:pt idx="70">
                  <c:v>3548.1338923357516</c:v>
                </c:pt>
                <c:pt idx="71">
                  <c:v>3981.0717055349719</c:v>
                </c:pt>
                <c:pt idx="72">
                  <c:v>4466.8359215096289</c:v>
                </c:pt>
                <c:pt idx="73">
                  <c:v>5011.8723362727233</c:v>
                </c:pt>
                <c:pt idx="74">
                  <c:v>5623.4132519034883</c:v>
                </c:pt>
                <c:pt idx="75">
                  <c:v>6309.5734448019266</c:v>
                </c:pt>
                <c:pt idx="76">
                  <c:v>7079.4578438413764</c:v>
                </c:pt>
                <c:pt idx="77">
                  <c:v>7943.2823472428099</c:v>
                </c:pt>
                <c:pt idx="78">
                  <c:v>8912.5093813374551</c:v>
                </c:pt>
                <c:pt idx="79">
                  <c:v>10000</c:v>
                </c:pt>
              </c:numCache>
            </c:numRef>
          </c:xVal>
          <c:yVal>
            <c:numRef>
              <c:f>'Figure B.01'!$C$109:$C$188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7.7399380804953565E-4</c:v>
                </c:pt>
                <c:pt idx="24">
                  <c:v>0</c:v>
                </c:pt>
                <c:pt idx="25">
                  <c:v>0</c:v>
                </c:pt>
                <c:pt idx="26">
                  <c:v>7.7399380804953565E-4</c:v>
                </c:pt>
                <c:pt idx="27">
                  <c:v>1.5479876160990713E-3</c:v>
                </c:pt>
                <c:pt idx="28">
                  <c:v>5.4179566563467493E-3</c:v>
                </c:pt>
                <c:pt idx="29">
                  <c:v>3.869969040247678E-3</c:v>
                </c:pt>
                <c:pt idx="30">
                  <c:v>1.1609907120743035E-2</c:v>
                </c:pt>
                <c:pt idx="31">
                  <c:v>1.7027863777089782E-2</c:v>
                </c:pt>
                <c:pt idx="32">
                  <c:v>2.8637770897832818E-2</c:v>
                </c:pt>
                <c:pt idx="33">
                  <c:v>5.2631578947368418E-2</c:v>
                </c:pt>
                <c:pt idx="34">
                  <c:v>6.8885448916408673E-2</c:v>
                </c:pt>
                <c:pt idx="35">
                  <c:v>7.198142414860681E-2</c:v>
                </c:pt>
                <c:pt idx="36">
                  <c:v>8.4365325077399383E-2</c:v>
                </c:pt>
                <c:pt idx="37">
                  <c:v>0.11377708978328173</c:v>
                </c:pt>
                <c:pt idx="38">
                  <c:v>0.10061919504643962</c:v>
                </c:pt>
                <c:pt idx="39">
                  <c:v>9.5975232198142413E-2</c:v>
                </c:pt>
                <c:pt idx="40">
                  <c:v>8.3591331269349839E-2</c:v>
                </c:pt>
                <c:pt idx="41">
                  <c:v>8.0495356037151702E-2</c:v>
                </c:pt>
                <c:pt idx="42">
                  <c:v>5.4179566563467493E-2</c:v>
                </c:pt>
                <c:pt idx="43">
                  <c:v>3.5603715170278639E-2</c:v>
                </c:pt>
                <c:pt idx="44">
                  <c:v>2.8637770897832818E-2</c:v>
                </c:pt>
                <c:pt idx="45">
                  <c:v>1.6253869969040248E-2</c:v>
                </c:pt>
                <c:pt idx="46">
                  <c:v>1.5479876160990712E-2</c:v>
                </c:pt>
                <c:pt idx="47">
                  <c:v>9.2879256965944269E-3</c:v>
                </c:pt>
                <c:pt idx="48">
                  <c:v>8.5139318885448911E-3</c:v>
                </c:pt>
                <c:pt idx="49">
                  <c:v>1.5479876160990713E-3</c:v>
                </c:pt>
                <c:pt idx="50">
                  <c:v>4.6439628482972135E-3</c:v>
                </c:pt>
                <c:pt idx="51">
                  <c:v>2.3219814241486067E-3</c:v>
                </c:pt>
                <c:pt idx="52">
                  <c:v>0</c:v>
                </c:pt>
                <c:pt idx="53">
                  <c:v>7.7399380804953565E-4</c:v>
                </c:pt>
                <c:pt idx="54">
                  <c:v>0</c:v>
                </c:pt>
                <c:pt idx="55">
                  <c:v>7.7399380804953565E-4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36-474D-AF85-C6073B641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34432"/>
        <c:axId val="134869376"/>
      </c:scatterChart>
      <c:valAx>
        <c:axId val="134834432"/>
        <c:scaling>
          <c:logBase val="10"/>
          <c:orientation val="minMax"/>
          <c:max val="10000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en-US" sz="1200" b="0"/>
                  <a:t>Margin of Exposure (MoE, logarithmic scale)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34869376"/>
        <c:crossesAt val="0"/>
        <c:crossBetween val="midCat"/>
      </c:valAx>
      <c:valAx>
        <c:axId val="134869376"/>
        <c:scaling>
          <c:orientation val="minMax"/>
          <c:max val="0.2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Probability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34834432"/>
        <c:crossesAt val="1"/>
        <c:crossBetween val="midCat"/>
      </c:valAx>
    </c:plotArea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 B.02'!$B$75</c:f>
          <c:strCache>
            <c:ptCount val="1"/>
            <c:pt idx="0">
              <c:v>95% confidence intervals on the total margin of exposure calculated_x000d_at different percentiles in adults (Belgium)</c:v>
            </c:pt>
          </c:strCache>
        </c:strRef>
      </c:tx>
      <c:overlay val="0"/>
      <c:txPr>
        <a:bodyPr/>
        <a:lstStyle/>
        <a:p>
          <a:pPr>
            <a:defRPr sz="2400"/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</c:spPr>
          <c:invertIfNegative val="0"/>
          <c:cat>
            <c:strRef>
              <c:f>'Figure B.02'!$C$80:$G$80</c:f>
              <c:strCache>
                <c:ptCount val="5"/>
                <c:pt idx="0">
                  <c:v>P90</c:v>
                </c:pt>
                <c:pt idx="1">
                  <c:v>P95</c:v>
                </c:pt>
                <c:pt idx="2">
                  <c:v>P99</c:v>
                </c:pt>
                <c:pt idx="3">
                  <c:v>P99.9</c:v>
                </c:pt>
                <c:pt idx="4">
                  <c:v>P99.99</c:v>
                </c:pt>
              </c:strCache>
            </c:strRef>
          </c:cat>
          <c:val>
            <c:numRef>
              <c:f>'Figure B.02'!$C$81:$G$81</c:f>
              <c:numCache>
                <c:formatCode>General</c:formatCode>
                <c:ptCount val="5"/>
                <c:pt idx="0">
                  <c:v>37.979829836385989</c:v>
                </c:pt>
                <c:pt idx="1">
                  <c:v>32.786173400490441</c:v>
                </c:pt>
                <c:pt idx="2">
                  <c:v>25.224840715895429</c:v>
                </c:pt>
                <c:pt idx="3">
                  <c:v>15.161349964041582</c:v>
                </c:pt>
                <c:pt idx="4">
                  <c:v>14.599360933261947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DE-4F3B-8DBA-DE990E74972A}"/>
            </c:ext>
          </c:extLst>
        </c:ser>
        <c:ser>
          <c:idx val="1"/>
          <c:order val="1"/>
          <c:spPr>
            <a:noFill/>
          </c:spPr>
          <c:invertIfNegative val="0"/>
          <c:errBars>
            <c:errBarType val="minus"/>
            <c:errValType val="percentage"/>
            <c:noEndCap val="1"/>
            <c:val val="100"/>
            <c:spPr>
              <a:ln w="25400">
                <a:solidFill>
                  <a:schemeClr val="tx1"/>
                </a:solidFill>
              </a:ln>
            </c:spPr>
          </c:errBars>
          <c:cat>
            <c:strRef>
              <c:f>'Figure B.02'!$C$80:$G$80</c:f>
              <c:strCache>
                <c:ptCount val="5"/>
                <c:pt idx="0">
                  <c:v>P90</c:v>
                </c:pt>
                <c:pt idx="1">
                  <c:v>P95</c:v>
                </c:pt>
                <c:pt idx="2">
                  <c:v>P99</c:v>
                </c:pt>
                <c:pt idx="3">
                  <c:v>P99.9</c:v>
                </c:pt>
                <c:pt idx="4">
                  <c:v>P99.99</c:v>
                </c:pt>
              </c:strCache>
            </c:strRef>
          </c:cat>
          <c:val>
            <c:numRef>
              <c:f>'Figure B.02'!$C$82:$G$82</c:f>
              <c:numCache>
                <c:formatCode>General</c:formatCode>
                <c:ptCount val="5"/>
                <c:pt idx="0">
                  <c:v>7.8299774124647996</c:v>
                </c:pt>
                <c:pt idx="1">
                  <c:v>6.7723497628543186</c:v>
                </c:pt>
                <c:pt idx="2">
                  <c:v>3.2920136361217693</c:v>
                </c:pt>
                <c:pt idx="3">
                  <c:v>1.6718292852178482</c:v>
                </c:pt>
                <c:pt idx="4">
                  <c:v>0.80003567577253243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DE-4F3B-8DBA-DE990E74972A}"/>
            </c:ext>
          </c:extLst>
        </c:ser>
        <c:ser>
          <c:idx val="2"/>
          <c:order val="2"/>
          <c:spPr>
            <a:solidFill>
              <a:schemeClr val="accent1">
                <a:lumMod val="20000"/>
                <a:lumOff val="80000"/>
              </a:schemeClr>
            </a:solidFill>
            <a:ln w="25400">
              <a:solidFill>
                <a:schemeClr val="tx1"/>
              </a:solidFill>
            </a:ln>
          </c:spPr>
          <c:invertIfNegative val="0"/>
          <c:cat>
            <c:strRef>
              <c:f>'Figure B.02'!$C$80:$G$80</c:f>
              <c:strCache>
                <c:ptCount val="5"/>
                <c:pt idx="0">
                  <c:v>P90</c:v>
                </c:pt>
                <c:pt idx="1">
                  <c:v>P95</c:v>
                </c:pt>
                <c:pt idx="2">
                  <c:v>P99</c:v>
                </c:pt>
                <c:pt idx="3">
                  <c:v>P99.9</c:v>
                </c:pt>
                <c:pt idx="4">
                  <c:v>P99.99</c:v>
                </c:pt>
              </c:strCache>
            </c:strRef>
          </c:cat>
          <c:val>
            <c:numRef>
              <c:f>'Figure B.02'!$C$83:$G$83</c:f>
              <c:numCache>
                <c:formatCode>General</c:formatCode>
                <c:ptCount val="5"/>
                <c:pt idx="0">
                  <c:v>2.4654209376558853</c:v>
                </c:pt>
                <c:pt idx="1">
                  <c:v>2.3953709260318803</c:v>
                </c:pt>
                <c:pt idx="2">
                  <c:v>2.6690334704247896</c:v>
                </c:pt>
                <c:pt idx="3">
                  <c:v>4.2955905281220694</c:v>
                </c:pt>
                <c:pt idx="4">
                  <c:v>0.33312262842424367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DE-4F3B-8DBA-DE990E74972A}"/>
            </c:ext>
          </c:extLst>
        </c:ser>
        <c:ser>
          <c:idx val="3"/>
          <c:order val="3"/>
          <c:spPr>
            <a:solidFill>
              <a:schemeClr val="accent1">
                <a:lumMod val="20000"/>
                <a:lumOff val="80000"/>
              </a:schemeClr>
            </a:solidFill>
            <a:ln w="25400">
              <a:solidFill>
                <a:schemeClr val="tx1"/>
              </a:solidFill>
            </a:ln>
          </c:spPr>
          <c:invertIfNegative val="0"/>
          <c:errBars>
            <c:errBarType val="minus"/>
            <c:errValType val="percentage"/>
            <c:noEndCap val="1"/>
            <c:val val="100"/>
            <c:spPr>
              <a:ln>
                <a:noFill/>
              </a:ln>
            </c:spPr>
          </c:errBars>
          <c:cat>
            <c:strRef>
              <c:f>'Figure B.02'!$C$80:$G$80</c:f>
              <c:strCache>
                <c:ptCount val="5"/>
                <c:pt idx="0">
                  <c:v>P90</c:v>
                </c:pt>
                <c:pt idx="1">
                  <c:v>P95</c:v>
                </c:pt>
                <c:pt idx="2">
                  <c:v>P99</c:v>
                </c:pt>
                <c:pt idx="3">
                  <c:v>P99.9</c:v>
                </c:pt>
                <c:pt idx="4">
                  <c:v>P99.99</c:v>
                </c:pt>
              </c:strCache>
            </c:strRef>
          </c:cat>
          <c:val>
            <c:numRef>
              <c:f>'Figure B.02'!$C$84:$G$84</c:f>
              <c:numCache>
                <c:formatCode>General</c:formatCode>
                <c:ptCount val="5"/>
                <c:pt idx="0">
                  <c:v>3.2495952097490388</c:v>
                </c:pt>
                <c:pt idx="1">
                  <c:v>2.4951661319541003</c:v>
                </c:pt>
                <c:pt idx="2">
                  <c:v>1.6183257681789236</c:v>
                </c:pt>
                <c:pt idx="3">
                  <c:v>1.641778188067871</c:v>
                </c:pt>
                <c:pt idx="4">
                  <c:v>4.8540019407767634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DE-4F3B-8DBA-DE990E74972A}"/>
            </c:ext>
          </c:extLst>
        </c:ser>
        <c:ser>
          <c:idx val="4"/>
          <c:order val="4"/>
          <c:spPr>
            <a:noFill/>
            <a:ln w="25400">
              <a:noFill/>
            </a:ln>
          </c:spPr>
          <c:invertIfNegative val="0"/>
          <c:errBars>
            <c:errBarType val="minus"/>
            <c:errValType val="percentage"/>
            <c:noEndCap val="1"/>
            <c:val val="100"/>
            <c:spPr>
              <a:ln w="25400">
                <a:solidFill>
                  <a:schemeClr val="tx1"/>
                </a:solidFill>
              </a:ln>
            </c:spPr>
          </c:errBars>
          <c:cat>
            <c:strRef>
              <c:f>'Figure B.02'!$C$80:$G$80</c:f>
              <c:strCache>
                <c:ptCount val="5"/>
                <c:pt idx="0">
                  <c:v>P90</c:v>
                </c:pt>
                <c:pt idx="1">
                  <c:v>P95</c:v>
                </c:pt>
                <c:pt idx="2">
                  <c:v>P99</c:v>
                </c:pt>
                <c:pt idx="3">
                  <c:v>P99.9</c:v>
                </c:pt>
                <c:pt idx="4">
                  <c:v>P99.99</c:v>
                </c:pt>
              </c:strCache>
            </c:strRef>
          </c:cat>
          <c:val>
            <c:numRef>
              <c:f>'Figure B.02'!$C$85:$G$85</c:f>
              <c:numCache>
                <c:formatCode>General</c:formatCode>
                <c:ptCount val="5"/>
                <c:pt idx="0">
                  <c:v>2.1599444692548175</c:v>
                </c:pt>
                <c:pt idx="1">
                  <c:v>2.0553931195309403</c:v>
                </c:pt>
                <c:pt idx="2">
                  <c:v>2.9643851993718897</c:v>
                </c:pt>
                <c:pt idx="3">
                  <c:v>5.1398001318738764</c:v>
                </c:pt>
                <c:pt idx="4">
                  <c:v>3.4786842126183863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DE-4F3B-8DBA-DE990E749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6989312"/>
        <c:axId val="159305728"/>
      </c:barChart>
      <c:catAx>
        <c:axId val="156989312"/>
        <c:scaling>
          <c:orientation val="minMax"/>
        </c:scaling>
        <c:delete val="0"/>
        <c:axPos val="b"/>
        <c:numFmt formatCode="General" sourceLinked="0"/>
        <c:majorTickMark val="none"/>
        <c:minorTickMark val="in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159305728"/>
        <c:crossesAt val="1"/>
        <c:auto val="1"/>
        <c:lblAlgn val="ctr"/>
        <c:lblOffset val="100"/>
        <c:noMultiLvlLbl val="0"/>
      </c:catAx>
      <c:valAx>
        <c:axId val="159305728"/>
        <c:scaling>
          <c:logBase val="10"/>
          <c:orientation val="minMax"/>
          <c:max val="70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0"/>
                </a:pPr>
                <a:r>
                  <a:rPr lang="en-GB" sz="1100" b="0"/>
                  <a:t>Margin</a:t>
                </a:r>
                <a:r>
                  <a:rPr lang="en-GB" sz="1100" b="0" baseline="0"/>
                  <a:t> of Exposure (MoE, logarithmic scale)</a:t>
                </a:r>
                <a:endParaRPr lang="en-GB" sz="1100" b="0"/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 sz="1100"/>
            </a:pPr>
            <a:endParaRPr lang="en-US"/>
          </a:p>
        </c:txPr>
        <c:crossAx val="156989312"/>
        <c:crosses val="autoZero"/>
        <c:crossBetween val="between"/>
      </c:valAx>
    </c:plotArea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'Figure B.03'!$B$57</c:f>
          <c:strCache>
            <c:ptCount val="1"/>
            <c:pt idx="0">
              <c:v>Average contributions of RPCs and active substances to the exposures_x000d_exceeding the 99th percentile in toddlers (Netherlands)</c:v>
            </c:pt>
          </c:strCache>
        </c:strRef>
      </c:tx>
      <c:overlay val="0"/>
      <c:txPr>
        <a:bodyPr/>
        <a:lstStyle/>
        <a:p>
          <a:pPr>
            <a:defRPr sz="24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333257991398955E-2"/>
          <c:y val="0.16526453034996583"/>
          <c:w val="0.52765103545486913"/>
          <c:h val="0.81601188891917242"/>
        </c:manualLayout>
      </c:layout>
      <c:pieChart>
        <c:varyColors val="1"/>
        <c:ser>
          <c:idx val="0"/>
          <c:order val="0"/>
          <c:tx>
            <c:strRef>
              <c:f>'Figure B.03'!$C$59</c:f>
              <c:strCache>
                <c:ptCount val="1"/>
                <c:pt idx="0">
                  <c:v>Toddlers_Netherlands</c:v>
                </c:pt>
              </c:strCache>
            </c:strRef>
          </c:tx>
          <c:spPr>
            <a:ln w="3175">
              <a:noFill/>
            </a:ln>
          </c:spPr>
          <c:dPt>
            <c:idx val="0"/>
            <c:bubble3D val="0"/>
            <c:spPr>
              <a:solidFill>
                <a:srgbClr val="4F81BD">
                  <a:lumMod val="100000"/>
                </a:srgbClr>
              </a:solidFill>
              <a:ln w="3175" cap="flat" cmpd="sng" algn="ctr">
                <a:solidFill>
                  <a:srgbClr val="4F81BD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1-15D0-4941-88C7-D3479D33263F}"/>
              </c:ext>
            </c:extLst>
          </c:dPt>
          <c:dPt>
            <c:idx val="1"/>
            <c:bubble3D val="0"/>
            <c:spPr>
              <a:solidFill>
                <a:srgbClr val="4F81BD">
                  <a:tint val="92857"/>
                  <a:lumMod val="100000"/>
                </a:srgbClr>
              </a:solidFill>
              <a:ln w="3175" cap="flat" cmpd="sng" algn="ctr">
                <a:solidFill>
                  <a:srgbClr val="4F81BD">
                    <a:tint val="92857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3-15D0-4941-88C7-D3479D33263F}"/>
              </c:ext>
            </c:extLst>
          </c:dPt>
          <c:dPt>
            <c:idx val="2"/>
            <c:bubble3D val="0"/>
            <c:spPr>
              <a:solidFill>
                <a:srgbClr val="4F81BD">
                  <a:tint val="85714"/>
                  <a:lumMod val="100000"/>
                </a:srgbClr>
              </a:solidFill>
              <a:ln w="3175" cap="flat" cmpd="sng" algn="ctr">
                <a:solidFill>
                  <a:srgbClr val="4F81BD">
                    <a:tint val="85714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5-15D0-4941-88C7-D3479D33263F}"/>
              </c:ext>
            </c:extLst>
          </c:dPt>
          <c:dPt>
            <c:idx val="3"/>
            <c:bubble3D val="0"/>
            <c:spPr>
              <a:solidFill>
                <a:srgbClr val="4F81BD">
                  <a:tint val="78571"/>
                  <a:lumMod val="100000"/>
                </a:srgbClr>
              </a:solidFill>
              <a:ln w="3175" cap="flat" cmpd="sng" algn="ctr">
                <a:solidFill>
                  <a:srgbClr val="4F81BD">
                    <a:tint val="78571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7-15D0-4941-88C7-D3479D33263F}"/>
              </c:ext>
            </c:extLst>
          </c:dPt>
          <c:dPt>
            <c:idx val="4"/>
            <c:bubble3D val="0"/>
            <c:spPr>
              <a:solidFill>
                <a:srgbClr val="4F81BD">
                  <a:tint val="71429"/>
                  <a:lumMod val="100000"/>
                </a:srgbClr>
              </a:solidFill>
              <a:ln w="3175" cap="flat" cmpd="sng" algn="ctr">
                <a:solidFill>
                  <a:srgbClr val="4F81BD">
                    <a:tint val="71429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9-15D0-4941-88C7-D3479D33263F}"/>
              </c:ext>
            </c:extLst>
          </c:dPt>
          <c:dPt>
            <c:idx val="5"/>
            <c:bubble3D val="0"/>
            <c:spPr>
              <a:solidFill>
                <a:srgbClr val="4F81BD">
                  <a:tint val="64286"/>
                  <a:lumMod val="100000"/>
                </a:srgbClr>
              </a:solidFill>
              <a:ln w="3175" cap="flat" cmpd="sng" algn="ctr">
                <a:solidFill>
                  <a:srgbClr val="4F81BD">
                    <a:tint val="64286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B-15D0-4941-88C7-D3479D33263F}"/>
              </c:ext>
            </c:extLst>
          </c:dPt>
          <c:dPt>
            <c:idx val="6"/>
            <c:bubble3D val="0"/>
            <c:spPr>
              <a:solidFill>
                <a:srgbClr val="4F81BD">
                  <a:tint val="57143"/>
                  <a:lumMod val="100000"/>
                </a:srgbClr>
              </a:solidFill>
              <a:ln w="3175" cap="flat" cmpd="sng" algn="ctr">
                <a:solidFill>
                  <a:srgbClr val="4F81BD">
                    <a:tint val="57143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D-15D0-4941-88C7-D3479D33263F}"/>
              </c:ext>
            </c:extLst>
          </c:dPt>
          <c:dPt>
            <c:idx val="7"/>
            <c:bubble3D val="0"/>
            <c:spPr>
              <a:solidFill>
                <a:srgbClr val="4F81BD">
                  <a:tint val="50000"/>
                  <a:lumMod val="100000"/>
                </a:srgbClr>
              </a:solidFill>
              <a:ln w="3175" cap="flat" cmpd="sng" algn="ctr">
                <a:solidFill>
                  <a:srgbClr val="4F81BD">
                    <a:tint val="50000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0F-15D0-4941-88C7-D3479D33263F}"/>
              </c:ext>
            </c:extLst>
          </c:dPt>
          <c:dPt>
            <c:idx val="8"/>
            <c:bubble3D val="0"/>
            <c:spPr>
              <a:solidFill>
                <a:srgbClr val="8064A2">
                  <a:lumMod val="100000"/>
                </a:srgbClr>
              </a:solidFill>
              <a:ln w="3175" cap="flat" cmpd="sng" algn="ctr">
                <a:solidFill>
                  <a:srgbClr val="8064A2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1-15D0-4941-88C7-D3479D33263F}"/>
              </c:ext>
            </c:extLst>
          </c:dPt>
          <c:dPt>
            <c:idx val="9"/>
            <c:bubble3D val="0"/>
            <c:spPr>
              <a:solidFill>
                <a:srgbClr val="8064A2">
                  <a:tint val="92857"/>
                  <a:lumMod val="100000"/>
                </a:srgbClr>
              </a:solidFill>
              <a:ln w="3175" cap="flat" cmpd="sng" algn="ctr">
                <a:solidFill>
                  <a:srgbClr val="8064A2">
                    <a:tint val="92857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3-15D0-4941-88C7-D3479D33263F}"/>
              </c:ext>
            </c:extLst>
          </c:dPt>
          <c:dPt>
            <c:idx val="10"/>
            <c:bubble3D val="0"/>
            <c:spPr>
              <a:solidFill>
                <a:srgbClr val="8064A2">
                  <a:tint val="85714"/>
                  <a:lumMod val="100000"/>
                </a:srgbClr>
              </a:solidFill>
              <a:ln w="3175" cap="flat" cmpd="sng" algn="ctr">
                <a:solidFill>
                  <a:srgbClr val="8064A2">
                    <a:tint val="85714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5-15D0-4941-88C7-D3479D33263F}"/>
              </c:ext>
            </c:extLst>
          </c:dPt>
          <c:dPt>
            <c:idx val="11"/>
            <c:bubble3D val="0"/>
            <c:spPr>
              <a:solidFill>
                <a:srgbClr val="8064A2">
                  <a:tint val="78571"/>
                  <a:lumMod val="100000"/>
                </a:srgbClr>
              </a:solidFill>
              <a:ln w="3175" cap="flat" cmpd="sng" algn="ctr">
                <a:solidFill>
                  <a:srgbClr val="8064A2">
                    <a:tint val="78571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7-15D0-4941-88C7-D3479D33263F}"/>
              </c:ext>
            </c:extLst>
          </c:dPt>
          <c:dPt>
            <c:idx val="12"/>
            <c:bubble3D val="0"/>
            <c:spPr>
              <a:solidFill>
                <a:srgbClr val="8064A2">
                  <a:tint val="71429"/>
                  <a:lumMod val="100000"/>
                </a:srgbClr>
              </a:solidFill>
              <a:ln w="3175" cap="flat" cmpd="sng" algn="ctr">
                <a:solidFill>
                  <a:srgbClr val="8064A2">
                    <a:tint val="71429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9-15D0-4941-88C7-D3479D33263F}"/>
              </c:ext>
            </c:extLst>
          </c:dPt>
          <c:dPt>
            <c:idx val="13"/>
            <c:bubble3D val="0"/>
            <c:spPr>
              <a:solidFill>
                <a:srgbClr val="8064A2">
                  <a:tint val="64286"/>
                  <a:lumMod val="100000"/>
                </a:srgbClr>
              </a:solidFill>
              <a:ln w="3175" cap="flat" cmpd="sng" algn="ctr">
                <a:solidFill>
                  <a:srgbClr val="8064A2">
                    <a:tint val="64286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B-15D0-4941-88C7-D3479D33263F}"/>
              </c:ext>
            </c:extLst>
          </c:dPt>
          <c:dPt>
            <c:idx val="14"/>
            <c:bubble3D val="0"/>
            <c:spPr>
              <a:solidFill>
                <a:srgbClr val="4BACC6">
                  <a:lumMod val="100000"/>
                </a:srgbClr>
              </a:solidFill>
              <a:ln w="3175" cap="flat" cmpd="sng" algn="ctr">
                <a:solidFill>
                  <a:srgbClr val="4BACC6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D-15D0-4941-88C7-D3479D33263F}"/>
              </c:ext>
            </c:extLst>
          </c:dPt>
          <c:dPt>
            <c:idx val="15"/>
            <c:bubble3D val="0"/>
            <c:spPr>
              <a:solidFill>
                <a:srgbClr val="4BACC6">
                  <a:tint val="92857"/>
                  <a:lumMod val="100000"/>
                </a:srgbClr>
              </a:solidFill>
              <a:ln w="3175" cap="flat" cmpd="sng" algn="ctr">
                <a:solidFill>
                  <a:srgbClr val="4BACC6">
                    <a:tint val="92857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1F-15D0-4941-88C7-D3479D33263F}"/>
              </c:ext>
            </c:extLst>
          </c:dPt>
          <c:dPt>
            <c:idx val="16"/>
            <c:bubble3D val="0"/>
            <c:spPr>
              <a:solidFill>
                <a:srgbClr val="4BACC6">
                  <a:tint val="85714"/>
                  <a:lumMod val="100000"/>
                </a:srgbClr>
              </a:solidFill>
              <a:ln w="3175" cap="flat" cmpd="sng" algn="ctr">
                <a:solidFill>
                  <a:srgbClr val="4BACC6">
                    <a:tint val="85714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1-15D0-4941-88C7-D3479D33263F}"/>
              </c:ext>
            </c:extLst>
          </c:dPt>
          <c:dPt>
            <c:idx val="17"/>
            <c:bubble3D val="0"/>
            <c:spPr>
              <a:solidFill>
                <a:srgbClr val="C0504D">
                  <a:lumMod val="100000"/>
                </a:srgbClr>
              </a:solidFill>
              <a:ln w="3175" cap="flat" cmpd="sng" algn="ctr">
                <a:solidFill>
                  <a:srgbClr val="C0504D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3-15D0-4941-88C7-D3479D33263F}"/>
              </c:ext>
            </c:extLst>
          </c:dPt>
          <c:dPt>
            <c:idx val="18"/>
            <c:bubble3D val="0"/>
            <c:spPr>
              <a:solidFill>
                <a:srgbClr val="C0504D">
                  <a:tint val="92857"/>
                  <a:lumMod val="100000"/>
                </a:srgbClr>
              </a:solidFill>
              <a:ln w="3175" cap="flat" cmpd="sng" algn="ctr">
                <a:solidFill>
                  <a:srgbClr val="C0504D">
                    <a:tint val="92857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5-15D0-4941-88C7-D3479D33263F}"/>
              </c:ext>
            </c:extLst>
          </c:dPt>
          <c:dPt>
            <c:idx val="19"/>
            <c:bubble3D val="0"/>
            <c:spPr>
              <a:solidFill>
                <a:srgbClr val="C0504D">
                  <a:tint val="85714"/>
                  <a:lumMod val="100000"/>
                </a:srgbClr>
              </a:solidFill>
              <a:ln w="3175" cap="flat" cmpd="sng" algn="ctr">
                <a:solidFill>
                  <a:srgbClr val="C0504D">
                    <a:tint val="85714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7-15D0-4941-88C7-D3479D33263F}"/>
              </c:ext>
            </c:extLst>
          </c:dPt>
          <c:dPt>
            <c:idx val="20"/>
            <c:bubble3D val="0"/>
            <c:spPr>
              <a:solidFill>
                <a:srgbClr val="C0504D">
                  <a:tint val="78571"/>
                  <a:lumMod val="100000"/>
                </a:srgbClr>
              </a:solidFill>
              <a:ln w="3175" cap="flat" cmpd="sng" algn="ctr">
                <a:solidFill>
                  <a:srgbClr val="C0504D">
                    <a:tint val="78571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9-15D0-4941-88C7-D3479D33263F}"/>
              </c:ext>
            </c:extLst>
          </c:dPt>
          <c:dPt>
            <c:idx val="21"/>
            <c:bubble3D val="0"/>
            <c:spPr>
              <a:solidFill>
                <a:srgbClr val="F79646">
                  <a:lumMod val="100000"/>
                </a:srgbClr>
              </a:solidFill>
              <a:ln w="3175" cap="flat" cmpd="sng" algn="ctr">
                <a:solidFill>
                  <a:srgbClr val="F79646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B-15D0-4941-88C7-D3479D33263F}"/>
              </c:ext>
            </c:extLst>
          </c:dPt>
          <c:dPt>
            <c:idx val="22"/>
            <c:bubble3D val="0"/>
            <c:spPr>
              <a:solidFill>
                <a:srgbClr val="F79646">
                  <a:tint val="92857"/>
                  <a:lumMod val="100000"/>
                </a:srgbClr>
              </a:solidFill>
              <a:ln w="3175" cap="flat" cmpd="sng" algn="ctr">
                <a:solidFill>
                  <a:srgbClr val="F79646">
                    <a:tint val="92857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D-15D0-4941-88C7-D3479D33263F}"/>
              </c:ext>
            </c:extLst>
          </c:dPt>
          <c:dPt>
            <c:idx val="23"/>
            <c:bubble3D val="0"/>
            <c:spPr>
              <a:solidFill>
                <a:srgbClr val="F79646">
                  <a:tint val="85714"/>
                  <a:lumMod val="100000"/>
                </a:srgbClr>
              </a:solidFill>
              <a:ln w="3175" cap="flat" cmpd="sng" algn="ctr">
                <a:solidFill>
                  <a:srgbClr val="F79646">
                    <a:tint val="85714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2F-15D0-4941-88C7-D3479D33263F}"/>
              </c:ext>
            </c:extLst>
          </c:dPt>
          <c:dPt>
            <c:idx val="24"/>
            <c:bubble3D val="0"/>
            <c:spPr>
              <a:solidFill>
                <a:srgbClr val="F79646">
                  <a:tint val="78571"/>
                  <a:lumMod val="100000"/>
                </a:srgbClr>
              </a:solidFill>
              <a:ln w="3175" cap="flat" cmpd="sng" algn="ctr">
                <a:solidFill>
                  <a:srgbClr val="F79646">
                    <a:tint val="78571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31-15D0-4941-88C7-D3479D33263F}"/>
              </c:ext>
            </c:extLst>
          </c:dPt>
          <c:dPt>
            <c:idx val="25"/>
            <c:bubble3D val="0"/>
            <c:spPr>
              <a:solidFill>
                <a:srgbClr val="9BBB59">
                  <a:lumMod val="100000"/>
                </a:srgbClr>
              </a:solidFill>
              <a:ln w="3175" cap="flat" cmpd="sng" algn="ctr">
                <a:solidFill>
                  <a:srgbClr val="9BBB59"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33-15D0-4941-88C7-D3479D33263F}"/>
              </c:ext>
            </c:extLst>
          </c:dPt>
          <c:dPt>
            <c:idx val="26"/>
            <c:bubble3D val="0"/>
            <c:spPr>
              <a:solidFill>
                <a:srgbClr val="9BBB59">
                  <a:tint val="92857"/>
                  <a:lumMod val="100000"/>
                </a:srgbClr>
              </a:solidFill>
              <a:ln w="3175" cap="flat" cmpd="sng" algn="ctr">
                <a:solidFill>
                  <a:srgbClr val="9BBB59">
                    <a:tint val="92857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35-15D0-4941-88C7-D3479D33263F}"/>
              </c:ext>
            </c:extLst>
          </c:dPt>
          <c:dPt>
            <c:idx val="27"/>
            <c:bubble3D val="0"/>
            <c:spPr>
              <a:solidFill>
                <a:srgbClr val="9BBB59">
                  <a:tint val="85714"/>
                  <a:lumMod val="100000"/>
                </a:srgbClr>
              </a:solidFill>
              <a:ln w="3175" cap="flat" cmpd="sng" algn="ctr">
                <a:solidFill>
                  <a:srgbClr val="9BBB59">
                    <a:tint val="85714"/>
                    <a:lumMod val="92500"/>
                  </a:srgbClr>
                </a:solidFill>
                <a:prstDash val="solid"/>
                <a:round/>
                <a:headEnd type="none" w="med" len="med"/>
                <a:tailEnd type="none" w="med" len="med"/>
              </a:ln>
            </c:spPr>
            <c:extLst>
              <c:ext xmlns:c16="http://schemas.microsoft.com/office/drawing/2014/chart" uri="{C3380CC4-5D6E-409C-BE32-E72D297353CC}">
                <c16:uniqueId val="{00000037-15D0-4941-88C7-D3479D33263F}"/>
              </c:ext>
            </c:extLst>
          </c:dPt>
          <c:dPt>
            <c:idx val="28"/>
            <c:bubble3D val="0"/>
            <c:spPr>
              <a:pattFill prst="narHorz">
                <a:fgClr>
                  <a:srgbClr val="BFBFBF"/>
                </a:fgClr>
                <a:bgClr>
                  <a:srgbClr val="FFFFFF"/>
                </a:bgClr>
              </a:pattFill>
              <a:ln w="3175">
                <a:solidFill>
                  <a:sysClr val="window" lastClr="FFFFFF">
                    <a:lumMod val="65000"/>
                  </a:sysClr>
                </a:solidFill>
              </a:ln>
            </c:spPr>
            <c:extLst>
              <c:ext xmlns:c16="http://schemas.microsoft.com/office/drawing/2014/chart" uri="{C3380CC4-5D6E-409C-BE32-E72D297353CC}">
                <c16:uniqueId val="{00000039-15D0-4941-88C7-D3479D33263F}"/>
              </c:ext>
            </c:extLst>
          </c:dPt>
          <c:dPt>
            <c:idx val="29"/>
            <c:bubble3D val="0"/>
            <c:spPr>
              <a:solidFill>
                <a:srgbClr val="F79646">
                  <a:lumMod val="75000"/>
                  <a:alpha val="40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3B-15D0-4941-88C7-D3479D33263F}"/>
              </c:ext>
            </c:extLst>
          </c:dPt>
          <c:dPt>
            <c:idx val="30"/>
            <c:bubble3D val="0"/>
            <c:spPr>
              <a:solidFill>
                <a:srgbClr val="F79646">
                  <a:lumMod val="75000"/>
                  <a:alpha val="35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3D-15D0-4941-88C7-D3479D33263F}"/>
              </c:ext>
            </c:extLst>
          </c:dPt>
          <c:dPt>
            <c:idx val="31"/>
            <c:bubble3D val="0"/>
            <c:spPr>
              <a:solidFill>
                <a:srgbClr val="F79646">
                  <a:lumMod val="75000"/>
                  <a:alpha val="30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3F-15D0-4941-88C7-D3479D33263F}"/>
              </c:ext>
            </c:extLst>
          </c:dPt>
          <c:dPt>
            <c:idx val="32"/>
            <c:bubble3D val="0"/>
            <c:spPr>
              <a:solidFill>
                <a:srgbClr val="F79646">
                  <a:lumMod val="75000"/>
                  <a:alpha val="25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41-15D0-4941-88C7-D3479D33263F}"/>
              </c:ext>
            </c:extLst>
          </c:dPt>
          <c:dPt>
            <c:idx val="33"/>
            <c:bubble3D val="0"/>
            <c:spPr>
              <a:solidFill>
                <a:srgbClr val="F79646">
                  <a:lumMod val="75000"/>
                  <a:alpha val="20000"/>
                </a:srgb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43-15D0-4941-88C7-D3479D33263F}"/>
              </c:ext>
            </c:extLst>
          </c:dPt>
          <c:dPt>
            <c:idx val="34"/>
            <c:bubble3D val="0"/>
            <c:spPr>
              <a:solidFill>
                <a:sysClr val="window" lastClr="FFFFFF">
                  <a:lumMod val="75000"/>
                </a:sysClr>
              </a:solidFill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45-15D0-4941-88C7-D3479D33263F}"/>
              </c:ext>
            </c:extLst>
          </c:dPt>
          <c:cat>
            <c:strRef>
              <c:f>'Figure B.03'!$B$60:$B$88</c:f>
              <c:strCache>
                <c:ptCount val="29"/>
                <c:pt idx="0">
                  <c:v>Omethoate | Olives for oil production (3.7 %)</c:v>
                </c:pt>
                <c:pt idx="1">
                  <c:v>Omethoate | Oranges (9.2 %)</c:v>
                </c:pt>
                <c:pt idx="2">
                  <c:v>Omethoate | Apples (3.8 %)</c:v>
                </c:pt>
                <c:pt idx="3">
                  <c:v>Omethoate | Wheat (0.9 %)</c:v>
                </c:pt>
                <c:pt idx="4">
                  <c:v>Omethoate | Tomatoes (0.1 %)</c:v>
                </c:pt>
                <c:pt idx="5">
                  <c:v>Omethoate | Potatoes (0.6 %)</c:v>
                </c:pt>
                <c:pt idx="6">
                  <c:v>Omethoate | Mandarins (0.3 %)</c:v>
                </c:pt>
                <c:pt idx="7">
                  <c:v>Omethoate | Other crops (1.1 %)</c:v>
                </c:pt>
                <c:pt idx="8">
                  <c:v>Azinphos-ethyl | Apples (9.9 %)</c:v>
                </c:pt>
                <c:pt idx="9">
                  <c:v>Azinphos-ethyl | Tomatoes (0.2 %)</c:v>
                </c:pt>
                <c:pt idx="10">
                  <c:v>Azinphos-ethyl | Grapefruits (0.1 %)</c:v>
                </c:pt>
                <c:pt idx="11">
                  <c:v>Azinphos-ethyl | Pears (0.8 %)</c:v>
                </c:pt>
                <c:pt idx="12">
                  <c:v>Azinphos-ethyl | Sweet peppers/bell peppers (0 %)</c:v>
                </c:pt>
                <c:pt idx="13">
                  <c:v>Azinphos-ethyl | Other crops (0.3 %)</c:v>
                </c:pt>
                <c:pt idx="14">
                  <c:v>Diazinon | Oranges (11.1 %)</c:v>
                </c:pt>
                <c:pt idx="15">
                  <c:v>Diazinon | Apples (5.2 %)</c:v>
                </c:pt>
                <c:pt idx="16">
                  <c:v>Diazinon | Other crops (0.2 %)</c:v>
                </c:pt>
                <c:pt idx="17">
                  <c:v>Profenofos | Oranges (13.4 %)</c:v>
                </c:pt>
                <c:pt idx="18">
                  <c:v>Profenofos | Tomatoes (0.1 %)</c:v>
                </c:pt>
                <c:pt idx="19">
                  <c:v>Profenofos | Mandarins (0.5 %)</c:v>
                </c:pt>
                <c:pt idx="20">
                  <c:v>Profenofos | Other crops (0.9 %)</c:v>
                </c:pt>
                <c:pt idx="21">
                  <c:v>Dichlorvos | Wheat (3.5 %)</c:v>
                </c:pt>
                <c:pt idx="22">
                  <c:v>Dichlorvos | Cucumbers (0 %)</c:v>
                </c:pt>
                <c:pt idx="23">
                  <c:v>Dichlorvos | Rye (0.3 %)</c:v>
                </c:pt>
                <c:pt idx="24">
                  <c:v>Dichlorvos | Other crops (1.3 %)</c:v>
                </c:pt>
                <c:pt idx="25">
                  <c:v>Carbofuran | Oranges (3.2 %)</c:v>
                </c:pt>
                <c:pt idx="26">
                  <c:v>Carbofuran | Tomatoes (0.1 %)</c:v>
                </c:pt>
                <c:pt idx="27">
                  <c:v>Carbofuran | Other crops (1.1 %)</c:v>
                </c:pt>
                <c:pt idx="28">
                  <c:v>Other substances | All crops (27 %)</c:v>
                </c:pt>
              </c:strCache>
            </c:strRef>
          </c:cat>
          <c:val>
            <c:numRef>
              <c:f>'Figure B.03'!$C$60:$C$88</c:f>
              <c:numCache>
                <c:formatCode>General</c:formatCode>
                <c:ptCount val="29"/>
                <c:pt idx="0">
                  <c:v>3.6915169143137172</c:v>
                </c:pt>
                <c:pt idx="1">
                  <c:v>9.175970469984593</c:v>
                </c:pt>
                <c:pt idx="2">
                  <c:v>3.8458770273255869</c:v>
                </c:pt>
                <c:pt idx="3">
                  <c:v>0.91867082251945587</c:v>
                </c:pt>
                <c:pt idx="4">
                  <c:v>7.1300415982312557E-2</c:v>
                </c:pt>
                <c:pt idx="5">
                  <c:v>0.55621275963350203</c:v>
                </c:pt>
                <c:pt idx="6">
                  <c:v>0.32662294813499793</c:v>
                </c:pt>
                <c:pt idx="7">
                  <c:v>1.1089241265876737</c:v>
                </c:pt>
                <c:pt idx="8">
                  <c:v>9.8625077156954628</c:v>
                </c:pt>
                <c:pt idx="9">
                  <c:v>0.19474302461989737</c:v>
                </c:pt>
                <c:pt idx="10">
                  <c:v>0.14462606636040454</c:v>
                </c:pt>
                <c:pt idx="11">
                  <c:v>0.84832211648042133</c:v>
                </c:pt>
                <c:pt idx="12">
                  <c:v>2.0380588144703629E-2</c:v>
                </c:pt>
                <c:pt idx="13">
                  <c:v>0.26494368405032009</c:v>
                </c:pt>
                <c:pt idx="14">
                  <c:v>11.121461896886851</c:v>
                </c:pt>
                <c:pt idx="15">
                  <c:v>5.1855894765202901</c:v>
                </c:pt>
                <c:pt idx="16">
                  <c:v>0.21719646814866037</c:v>
                </c:pt>
                <c:pt idx="17">
                  <c:v>13.3638250962837</c:v>
                </c:pt>
                <c:pt idx="18">
                  <c:v>0.10893952132183013</c:v>
                </c:pt>
                <c:pt idx="19">
                  <c:v>0.47142039144880199</c:v>
                </c:pt>
                <c:pt idx="20">
                  <c:v>0.93815396428641451</c:v>
                </c:pt>
                <c:pt idx="21">
                  <c:v>3.4855230837484861</c:v>
                </c:pt>
                <c:pt idx="22">
                  <c:v>1.6219542422743663E-2</c:v>
                </c:pt>
                <c:pt idx="23">
                  <c:v>0.33461735770765977</c:v>
                </c:pt>
                <c:pt idx="24">
                  <c:v>1.2712733580411983</c:v>
                </c:pt>
                <c:pt idx="25">
                  <c:v>3.167093205360775</c:v>
                </c:pt>
                <c:pt idx="26">
                  <c:v>0.13816338755138513</c:v>
                </c:pt>
                <c:pt idx="27">
                  <c:v>1.1004732675481348</c:v>
                </c:pt>
                <c:pt idx="28">
                  <c:v>27.049431302890021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15D0-4941-88C7-D3479D332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8132739165706369"/>
          <c:y val="0.14046418509730105"/>
          <c:w val="0.31151477326065674"/>
          <c:h val="0.84699397428099399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legend>
    <c:plotVisOnly val="0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1</xdr:col>
      <xdr:colOff>390525</xdr:colOff>
      <xdr:row>4</xdr:row>
      <xdr:rowOff>117914</xdr:rowOff>
    </xdr:to>
    <xdr:pic>
      <xdr:nvPicPr>
        <xdr:cNvPr id="2" name="Picture 1" descr="http://www.efsa.europa.eu/sites/default/files/efsa_rep/blobserver_assets/EFSA_logo_EN_RGB.JPG">
          <a:extLst>
            <a:ext uri="{FF2B5EF4-FFF2-40B4-BE49-F238E27FC236}">
              <a16:creationId xmlns:a16="http://schemas.microsoft.com/office/drawing/2014/main" id="{C5E558C0-EA58-4FCA-8BBB-93B274C63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"/>
          <a:ext cx="1419225" cy="670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191</xdr:row>
      <xdr:rowOff>0</xdr:rowOff>
    </xdr:from>
    <xdr:to>
      <xdr:col>14</xdr:col>
      <xdr:colOff>100852</xdr:colOff>
      <xdr:row>230</xdr:row>
      <xdr:rowOff>190499</xdr:rowOff>
    </xdr:to>
    <xdr:graphicFrame macro="">
      <xdr:nvGraphicFramePr>
        <xdr:cNvPr id="2" name="Figure 1">
          <a:extLst>
            <a:ext uri="{FF2B5EF4-FFF2-40B4-BE49-F238E27FC236}">
              <a16:creationId xmlns:a16="http://schemas.microsoft.com/office/drawing/2014/main" id="{D9F72D13-98EC-4A84-85AC-E8C54B4C2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88</xdr:row>
      <xdr:rowOff>0</xdr:rowOff>
    </xdr:from>
    <xdr:to>
      <xdr:col>14</xdr:col>
      <xdr:colOff>100852</xdr:colOff>
      <xdr:row>127</xdr:row>
      <xdr:rowOff>190499</xdr:rowOff>
    </xdr:to>
    <xdr:graphicFrame macro="">
      <xdr:nvGraphicFramePr>
        <xdr:cNvPr id="2" name="Figure 2">
          <a:extLst>
            <a:ext uri="{FF2B5EF4-FFF2-40B4-BE49-F238E27FC236}">
              <a16:creationId xmlns:a16="http://schemas.microsoft.com/office/drawing/2014/main" id="{EDFD0B3F-D81D-4BE7-A4A3-38F66B75EB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470647</xdr:colOff>
      <xdr:row>128</xdr:row>
      <xdr:rowOff>123263</xdr:rowOff>
    </xdr:from>
    <xdr:ext cx="2429576" cy="112569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33CFE16-4D02-4272-86D0-40303B6C53D0}"/>
            </a:ext>
          </a:extLst>
        </xdr:cNvPr>
        <xdr:cNvSpPr txBox="1"/>
      </xdr:nvSpPr>
      <xdr:spPr>
        <a:xfrm>
          <a:off x="470647" y="7924238"/>
          <a:ext cx="2429576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 b="1" i="1" u="sng"/>
            <a:t>Legend</a:t>
          </a:r>
          <a:r>
            <a:rPr lang="en-GB" sz="1100"/>
            <a:t>: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 Upper whisker: 97.5</a:t>
          </a:r>
          <a:r>
            <a:rPr lang="en-GB" sz="11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percentile</a:t>
          </a:r>
          <a:endParaRPr lang="en-GB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* Upper box outline: 75</a:t>
          </a:r>
          <a:r>
            <a:rPr lang="en-GB" sz="1100" baseline="30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th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percentile</a:t>
          </a:r>
          <a:endParaRPr lang="en-GB">
            <a:effectLst/>
          </a:endParaRPr>
        </a:p>
        <a:p>
          <a:r>
            <a:rPr lang="en-GB" sz="1100"/>
            <a:t>*</a:t>
          </a:r>
          <a:r>
            <a:rPr lang="en-GB" sz="1100" baseline="0"/>
            <a:t> </a:t>
          </a:r>
          <a:r>
            <a:rPr lang="en-GB" sz="1100"/>
            <a:t>Central horizontal</a:t>
          </a:r>
          <a:r>
            <a:rPr lang="en-GB" sz="1100" baseline="0"/>
            <a:t> </a:t>
          </a:r>
          <a:r>
            <a:rPr lang="en-GB" sz="1100"/>
            <a:t>line:  median value</a:t>
          </a:r>
        </a:p>
        <a:p>
          <a:r>
            <a:rPr lang="en-GB" sz="1100"/>
            <a:t>* Lower box outline: 25</a:t>
          </a:r>
          <a:r>
            <a:rPr lang="en-GB" sz="1100" baseline="30000"/>
            <a:t>th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percentile</a:t>
          </a:r>
        </a:p>
        <a:p>
          <a:r>
            <a:rPr lang="en-GB" sz="1100"/>
            <a:t>* Lower whisker: 2.5</a:t>
          </a:r>
          <a:r>
            <a:rPr lang="en-GB" sz="1100" baseline="30000"/>
            <a:t>th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percentile</a:t>
          </a:r>
          <a:endParaRPr lang="en-GB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102</xdr:row>
      <xdr:rowOff>1119</xdr:rowOff>
    </xdr:from>
    <xdr:to>
      <xdr:col>15</xdr:col>
      <xdr:colOff>134470</xdr:colOff>
      <xdr:row>144</xdr:row>
      <xdr:rowOff>100853</xdr:rowOff>
    </xdr:to>
    <xdr:graphicFrame macro="">
      <xdr:nvGraphicFramePr>
        <xdr:cNvPr id="2" name="Figure 3">
          <a:extLst>
            <a:ext uri="{FF2B5EF4-FFF2-40B4-BE49-F238E27FC236}">
              <a16:creationId xmlns:a16="http://schemas.microsoft.com/office/drawing/2014/main" id="{87F5977C-E257-4C92-BF94-15CD2EF081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321A44-808D-41B9-AE21-733EBB5F5EF0}" name="Table4" displayName="Table4" ref="A1:P1001" totalsRowShown="0" headerRowDxfId="60" dataDxfId="59">
  <autoFilter ref="A1:P1001" xr:uid="{350A0068-D675-40B9-BD5D-C3A583596BFA}"/>
  <tableColumns count="16">
    <tableColumn id="1" xr3:uid="{28999DCC-AAA9-4B01-9DFE-DCEB1A137670}" name="Country" dataDxfId="58"/>
    <tableColumn id="2" xr3:uid="{0F96EB20-3663-424F-8855-B303167B9F5C}" name="Survey" dataDxfId="57"/>
    <tableColumn id="3" xr3:uid="{E6D55405-881B-48D8-878A-09BD3D4C8CC5}" name="Population_x000a_class" dataDxfId="56"/>
    <tableColumn id="4" xr3:uid="{2373FD1A-EB10-4942-B687-DA5A718A879A}" name="Bootstrap_x000a_(n)" dataDxfId="55"/>
    <tableColumn id="5" xr3:uid="{D0949B9A-2682-4A85-BB2D-198D5CAB8EF8}" name="2.5th Pctl" dataDxfId="54"/>
    <tableColumn id="6" xr3:uid="{DC72FAA0-115B-414F-986C-040C70382E4D}" name="5th Pctl" dataDxfId="53"/>
    <tableColumn id="7" xr3:uid="{281F4D58-DDC1-4BD3-8C03-51BF7A3FCA7B}" name="10th Pctl" dataDxfId="52"/>
    <tableColumn id="8" xr3:uid="{F9984FD7-9911-4F12-9816-01AD71D96CD7}" name="25th Pctl" dataDxfId="51"/>
    <tableColumn id="9" xr3:uid="{67E0C9FF-5114-4514-A0BF-E3DC51B181D7}" name="50th Pctl" dataDxfId="50"/>
    <tableColumn id="10" xr3:uid="{104EC1B9-373F-4036-8DF1-E9AAE30EB6C9}" name="75th Pctl" dataDxfId="49"/>
    <tableColumn id="11" xr3:uid="{ABAA26D7-7704-4B7F-B224-41596BA4F6DD}" name="90th Pctl" dataDxfId="48"/>
    <tableColumn id="12" xr3:uid="{098E36FC-464A-4130-8CC1-11460F8EBD9E}" name="95th Pctl" dataDxfId="47"/>
    <tableColumn id="13" xr3:uid="{BBDC3D0B-1898-460D-B77C-1406D2773982}" name="97.5th Pctl" dataDxfId="46"/>
    <tableColumn id="14" xr3:uid="{A0F06FF1-1730-4B75-B095-09951BF8E823}" name="99th Pctl" dataDxfId="45"/>
    <tableColumn id="15" xr3:uid="{D0424DBA-2836-4388-8536-98871CF3025B}" name="99.9th Pctl" dataDxfId="44"/>
    <tableColumn id="16" xr3:uid="{C0E24681-BB81-4045-84CB-A67089BBF44C}" name="99.99th Pctl" dataDxfId="4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0C6165-035E-4D75-8513-FA03A1B7C3ED}" name="Table5" displayName="Table5" ref="A1:H3578" totalsRowShown="0" headerRowDxfId="42" dataDxfId="41">
  <autoFilter ref="A1:H3578" xr:uid="{D6CD7FFB-1DFA-4146-88FF-8AC3EEDCBEBA}"/>
  <tableColumns count="8">
    <tableColumn id="1" xr3:uid="{E610AE0E-C34A-4EE3-A96A-9F34C04A42F0}" name="Country" dataDxfId="40"/>
    <tableColumn id="2" xr3:uid="{FA07BD88-4B71-473A-AB81-DF1FF73DF539}" name="Survey" dataDxfId="39"/>
    <tableColumn id="3" xr3:uid="{0E3A37A1-50FE-49D0-AF0D-1B6FA4D4A928}" name="Population_x000a_class" dataDxfId="38"/>
    <tableColumn id="4" xr3:uid="{D938B2A4-7C9A-42FC-B8EC-6DDEDEC47C74}" name="RPC code" dataDxfId="37"/>
    <tableColumn id="5" xr3:uid="{CB34AB17-E384-45B7-8BC0-2AF2BAE94D0E}" name="RPC name" dataDxfId="36"/>
    <tableColumn id="6" xr3:uid="{B124706F-AD86-454B-A99B-21FC1A1E2E8E}" name="Substance code" dataDxfId="35"/>
    <tableColumn id="7" xr3:uid="{62820E11-DB79-487E-9D98-25863E85FFC2}" name="Substance name" dataDxfId="34"/>
    <tableColumn id="8" xr3:uid="{C442DC6F-DF1B-4A8C-89BA-FEDFF09FD341}" name="Contribution_x000a_(%)" dataDxfId="3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2FA9F9-5CE0-4414-96D3-7BB717ACA4C3}" name="Table6" displayName="Table6" ref="A1:V3848" totalsRowShown="0" headerRowDxfId="32" dataDxfId="31">
  <autoFilter ref="A1:V3848" xr:uid="{A86B0A51-3EAC-4173-BCD7-827E12DF045D}"/>
  <tableColumns count="22">
    <tableColumn id="1" xr3:uid="{2C9CA088-1079-4B5A-8A90-A2715D4E9A96}" name="Country" dataDxfId="30"/>
    <tableColumn id="2" xr3:uid="{30C34A29-8822-469B-BD87-EA58486F535E}" name="Survey" dataDxfId="29"/>
    <tableColumn id="3" xr3:uid="{11024460-A70A-455C-B083-D24D67022B30}" name="Population_x000a_class" dataDxfId="28"/>
    <tableColumn id="4" xr3:uid="{42508B62-2DB8-4026-8D98-D8B72E191951}" name="Subjects' ID" dataDxfId="27"/>
    <tableColumn id="5" xr3:uid="{BB92911A-D896-4841-B29D-A391C4BACBDB}" name="Days_x000a_(n)" dataDxfId="26"/>
    <tableColumn id="6" xr3:uid="{0BF3864F-8935-4E7F-A1E8-C12A1F3ACEDF}" name="Bodyweight_x000a_(kg)" dataDxfId="25"/>
    <tableColumn id="7" xr3:uid="{537FBE80-5F0B-4B4D-A945-1B2B9989491C}" name="RPC code" dataDxfId="24"/>
    <tableColumn id="8" xr3:uid="{9A6C1DDB-19D1-4CB4-A6E9-2C9B3B374DA0}" name="RPC name" dataDxfId="23"/>
    <tableColumn id="9" xr3:uid="{C5FEB941-2374-426B-BC76-083C5ACD28FA}" name="Average amount_x000a_raw_x000a_(g/d)" dataDxfId="22"/>
    <tableColumn id="10" xr3:uid="{CF57770E-D32B-4551-950D-6E29723D8686}" name="Processing code" dataDxfId="21"/>
    <tableColumn id="11" xr3:uid="{4EAD50F6-0689-4539-8D78-4CF7A603CB7C}" name="Processing description" dataDxfId="20"/>
    <tableColumn id="12" xr3:uid="{A0B218A0-9698-41ED-AA58-A3724CD1EBEA}" name="Average amount_x000a_processed_x000a_(g/d)" dataDxfId="19"/>
    <tableColumn id="13" xr3:uid="{0A0B0CAF-570D-4CB7-925D-B027C02CD8FD}" name="Substance code" dataDxfId="18"/>
    <tableColumn id="14" xr3:uid="{DB6F0929-D106-4907-BDA1-8124B088F5C8}" name="Substance name" dataDxfId="17"/>
    <tableColumn id="15" xr3:uid="{E8F0F106-A1CA-4772-9D4A-78A79B748284}" name="Mean concentration_x000a_(mg/kg)" dataDxfId="16"/>
    <tableColumn id="16" xr3:uid="{C58AD070-481A-4EA3-B837-EF6913A534FC}" name="Processing_x000a_factor" dataDxfId="15"/>
    <tableColumn id="17" xr3:uid="{A2697978-8D04-4324-BDED-586DBC5C183D}" name="NOAEL_x000a_(mg/kg bw/d)" dataDxfId="14"/>
    <tableColumn id="18" xr3:uid="{A96D6363-D395-43FC-8B52-3647F83E4A03}" name="Normalised exposure_x000a_per record" dataDxfId="13"/>
    <tableColumn id="19" xr3:uid="{740A7294-ED4D-4185-B1B2-3D7CF3B48A20}" name="Margin of exposure_x000a_per record" dataDxfId="12"/>
    <tableColumn id="20" xr3:uid="{15B6DA12-0FAB-4BD7-806B-12BA888DF7CC}" name="Normalised exposure_x000a_per subject" dataDxfId="11"/>
    <tableColumn id="21" xr3:uid="{8F742DC9-755C-4C1B-8FE6-61CC768E843A}" name="Margin of exposure_x000a_per subject" dataDxfId="10"/>
    <tableColumn id="22" xr3:uid="{3E48ACBF-67AD-4F0F-BA7D-251E9C4185A6}" name="Contribution_x000a_(%)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3380204-5DF7-45CB-8B8B-3664D9F13AFB}" name="Table7" displayName="Table7" ref="A1:H129" totalsRowShown="0" headerRowDxfId="8">
  <autoFilter ref="A1:H129" xr:uid="{68EFEA04-6E89-4DC6-8BBD-458A600C2948}"/>
  <tableColumns count="8">
    <tableColumn id="1" xr3:uid="{96E04BC3-731B-4E43-B2B9-8ECC04431708}" name="RPC code" dataDxfId="7"/>
    <tableColumn id="2" xr3:uid="{7F52E538-5FDA-4172-9A7B-D9CB2DC057E9}" name="RPC name" dataDxfId="6"/>
    <tableColumn id="3" xr3:uid="{D3B437C7-403E-41BF-8008-B3748F04EB1A}" name="Substance code" dataDxfId="5"/>
    <tableColumn id="4" xr3:uid="{F0878FE0-4DFD-4B3A-A6F4-5C2C8650DED6}" name="Substance name" dataDxfId="4"/>
    <tableColumn id="5" xr3:uid="{01DBA4CC-E65D-439E-A2E9-DB7FA6B6135B}" name="Authorised" dataDxfId="3"/>
    <tableColumn id="6" xr3:uid="{AB760EC3-D4B7-4AF2-9AFB-420780C36B4F}" name="Part of CAG" dataDxfId="2"/>
    <tableColumn id="7" xr3:uid="{F59A9AD3-DF9A-4244-8D66-2B348FAA89F3}" name="Total measurements_x000a_(n)" dataDxfId="1"/>
    <tableColumn id="8" xr3:uid="{29889E15-1B22-4DFF-86AB-FD131EC5A971}" name="Extrapolated measurements_x000a_(n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fsa.onlinelibrary.wiley.com/doi/full/10.2903/j.efsa.2021.639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14DFF-1B59-4584-B0F3-BC3E3CABB9F5}">
  <sheetPr codeName="Sheet19"/>
  <dimension ref="A7:S19"/>
  <sheetViews>
    <sheetView tabSelected="1" topLeftCell="A7" zoomScale="115" zoomScaleNormal="115" workbookViewId="0">
      <selection activeCell="A17" sqref="A17"/>
    </sheetView>
  </sheetViews>
  <sheetFormatPr defaultColWidth="9.05859375" defaultRowHeight="12.35" x14ac:dyDescent="0.5"/>
  <cols>
    <col min="1" max="1" width="15.87890625" style="33" bestFit="1" customWidth="1"/>
    <col min="2" max="2" width="11.87890625" style="33" bestFit="1" customWidth="1"/>
    <col min="3" max="3" width="98.8203125" style="33" bestFit="1" customWidth="1"/>
    <col min="4" max="16384" width="9.05859375" style="33"/>
  </cols>
  <sheetData>
    <row r="7" spans="1:3" ht="35.25" customHeight="1" x14ac:dyDescent="0.5">
      <c r="A7" s="32" t="s">
        <v>434</v>
      </c>
      <c r="B7" s="36" t="s">
        <v>435</v>
      </c>
      <c r="C7" s="37"/>
    </row>
    <row r="9" spans="1:3" s="34" customFormat="1" ht="14.25" customHeight="1" x14ac:dyDescent="0.35">
      <c r="A9" s="34" t="s">
        <v>436</v>
      </c>
      <c r="B9" s="34" t="s">
        <v>437</v>
      </c>
      <c r="C9" s="34" t="s">
        <v>438</v>
      </c>
    </row>
    <row r="10" spans="1:3" s="34" customFormat="1" ht="14.25" customHeight="1" x14ac:dyDescent="0.35">
      <c r="A10" s="33"/>
      <c r="B10" s="34" t="s">
        <v>439</v>
      </c>
      <c r="C10" s="34" t="s">
        <v>440</v>
      </c>
    </row>
    <row r="11" spans="1:3" s="34" customFormat="1" ht="14.25" customHeight="1" x14ac:dyDescent="0.35">
      <c r="A11" s="33"/>
      <c r="B11" s="34" t="s">
        <v>441</v>
      </c>
      <c r="C11" s="34" t="s">
        <v>442</v>
      </c>
    </row>
    <row r="12" spans="1:3" s="34" customFormat="1" ht="14.25" customHeight="1" x14ac:dyDescent="0.35">
      <c r="A12" s="33"/>
      <c r="B12" s="34" t="s">
        <v>443</v>
      </c>
      <c r="C12" s="34" t="s">
        <v>444</v>
      </c>
    </row>
    <row r="13" spans="1:3" s="34" customFormat="1" ht="14.25" customHeight="1" x14ac:dyDescent="0.35">
      <c r="A13" s="33"/>
      <c r="B13" s="34" t="s">
        <v>445</v>
      </c>
      <c r="C13" s="34" t="s">
        <v>446</v>
      </c>
    </row>
    <row r="14" spans="1:3" s="34" customFormat="1" ht="14.25" customHeight="1" x14ac:dyDescent="0.35">
      <c r="A14" s="33"/>
      <c r="B14" s="34" t="s">
        <v>447</v>
      </c>
      <c r="C14" s="34" t="s">
        <v>448</v>
      </c>
    </row>
    <row r="15" spans="1:3" s="34" customFormat="1" ht="14.25" customHeight="1" x14ac:dyDescent="0.35">
      <c r="A15" s="33"/>
      <c r="B15" s="34" t="s">
        <v>449</v>
      </c>
      <c r="C15" s="34" t="s">
        <v>450</v>
      </c>
    </row>
    <row r="17" spans="1:19" ht="53.25" customHeight="1" x14ac:dyDescent="0.5">
      <c r="A17" s="33" t="s">
        <v>451</v>
      </c>
      <c r="B17" s="38" t="s">
        <v>453</v>
      </c>
      <c r="C17" s="39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9" spans="1:19" x14ac:dyDescent="0.5">
      <c r="A19" s="33" t="s">
        <v>452</v>
      </c>
      <c r="B19" s="40" t="s">
        <v>454</v>
      </c>
      <c r="C19" s="38"/>
    </row>
  </sheetData>
  <sheetProtection algorithmName="SHA-512" hashValue="oEuON0jZarv3VjL49ygOxjAMaczSPCjGHIO+q2+eqJ6BOH1n3xsupmWKbey2tdmLLRxueH5BblQyBGkV/K/fFA==" saltValue="SotXwQ/ZrqbX7/C1VK5+dQ==" spinCount="100000" sheet="1" objects="1" scenarios="1" formatCells="0" formatColumns="0" sort="0" autoFilter="0" pivotTables="0"/>
  <mergeCells count="3">
    <mergeCell ref="B7:C7"/>
    <mergeCell ref="B17:C17"/>
    <mergeCell ref="B19:C19"/>
  </mergeCells>
  <hyperlinks>
    <hyperlink ref="B19" r:id="rId1" xr:uid="{1B0F35D5-B0AE-47F3-BD7A-E7A4B8577D97}"/>
  </hyperlinks>
  <pageMargins left="0.7" right="0.7" top="0.75" bottom="0.75" header="0.3" footer="0.3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7F4F-4B45-48DF-899A-3B2B5F7E4958}">
  <sheetPr codeName="Sheet15"/>
  <dimension ref="A1:L190"/>
  <sheetViews>
    <sheetView topLeftCell="A189" zoomScale="85" zoomScaleNormal="85" workbookViewId="0">
      <selection activeCell="B190" sqref="B190"/>
    </sheetView>
  </sheetViews>
  <sheetFormatPr defaultColWidth="9.05859375" defaultRowHeight="14.35" x14ac:dyDescent="0.5"/>
  <cols>
    <col min="1" max="1" width="21.46875" style="1" bestFit="1" customWidth="1"/>
    <col min="2" max="2" width="34" style="1" customWidth="1"/>
    <col min="3" max="16384" width="9.05859375" style="1"/>
  </cols>
  <sheetData>
    <row r="1" spans="1:12" hidden="1" x14ac:dyDescent="0.5"/>
    <row r="2" spans="1:12" hidden="1" x14ac:dyDescent="0.5">
      <c r="A2" s="2"/>
      <c r="B2" s="3" t="s">
        <v>360</v>
      </c>
    </row>
    <row r="3" spans="1:12" hidden="1" x14ac:dyDescent="0.5">
      <c r="B3" s="4" t="s">
        <v>361</v>
      </c>
    </row>
    <row r="4" spans="1:12" hidden="1" x14ac:dyDescent="0.5">
      <c r="B4" s="4" t="s">
        <v>362</v>
      </c>
    </row>
    <row r="5" spans="1:12" hidden="1" x14ac:dyDescent="0.5">
      <c r="B5" s="4" t="s">
        <v>363</v>
      </c>
    </row>
    <row r="6" spans="1:12" hidden="1" x14ac:dyDescent="0.5">
      <c r="B6" s="4" t="s">
        <v>364</v>
      </c>
    </row>
    <row r="7" spans="1:12" hidden="1" x14ac:dyDescent="0.5">
      <c r="B7" s="4" t="s">
        <v>365</v>
      </c>
    </row>
    <row r="8" spans="1:12" hidden="1" x14ac:dyDescent="0.5">
      <c r="B8" s="4" t="s">
        <v>366</v>
      </c>
    </row>
    <row r="9" spans="1:12" hidden="1" x14ac:dyDescent="0.5">
      <c r="B9" s="4" t="s">
        <v>367</v>
      </c>
    </row>
    <row r="10" spans="1:12" hidden="1" x14ac:dyDescent="0.5">
      <c r="B10" s="4" t="s">
        <v>368</v>
      </c>
    </row>
    <row r="11" spans="1:12" hidden="1" x14ac:dyDescent="0.5">
      <c r="B11" s="4" t="s">
        <v>369</v>
      </c>
    </row>
    <row r="12" spans="1:12" hidden="1" x14ac:dyDescent="0.5">
      <c r="B12" s="4" t="s">
        <v>370</v>
      </c>
    </row>
    <row r="13" spans="1:12" hidden="1" x14ac:dyDescent="0.5"/>
    <row r="14" spans="1:12" hidden="1" x14ac:dyDescent="0.5">
      <c r="B14" s="5" t="s">
        <v>0</v>
      </c>
      <c r="C14" s="6" t="s">
        <v>1</v>
      </c>
      <c r="D14" s="6" t="s">
        <v>2</v>
      </c>
      <c r="E14" s="6" t="s">
        <v>3</v>
      </c>
      <c r="F14" s="6" t="s">
        <v>4</v>
      </c>
      <c r="G14" s="6" t="s">
        <v>5</v>
      </c>
      <c r="H14" s="6" t="s">
        <v>6</v>
      </c>
      <c r="I14" s="6" t="s">
        <v>7</v>
      </c>
      <c r="J14" s="6" t="s">
        <v>8</v>
      </c>
      <c r="K14" s="6" t="s">
        <v>9</v>
      </c>
      <c r="L14" s="6" t="s">
        <v>10</v>
      </c>
    </row>
    <row r="15" spans="1:12" hidden="1" x14ac:dyDescent="0.5">
      <c r="B15" s="7">
        <v>1.1220184543019633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</row>
    <row r="16" spans="1:12" hidden="1" x14ac:dyDescent="0.5">
      <c r="B16" s="7">
        <v>1.2589254117941671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</row>
    <row r="17" spans="2:12" hidden="1" x14ac:dyDescent="0.5">
      <c r="B17" s="7">
        <v>1.4125375446227542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</row>
    <row r="18" spans="2:12" hidden="1" x14ac:dyDescent="0.5">
      <c r="B18" s="7">
        <v>1.5848931924611134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</row>
    <row r="19" spans="2:12" hidden="1" x14ac:dyDescent="0.5">
      <c r="B19" s="7">
        <v>1.7782794100389228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</row>
    <row r="20" spans="2:12" hidden="1" x14ac:dyDescent="0.5">
      <c r="B20" s="7">
        <v>1.9952623149688793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</row>
    <row r="21" spans="2:12" hidden="1" x14ac:dyDescent="0.5">
      <c r="B21" s="7">
        <v>2.2387211385683394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</row>
    <row r="22" spans="2:12" hidden="1" x14ac:dyDescent="0.5">
      <c r="B22" s="7">
        <v>2.5118864315095801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</row>
    <row r="23" spans="2:12" hidden="1" x14ac:dyDescent="0.5">
      <c r="B23" s="7">
        <v>2.8183829312644537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</row>
    <row r="24" spans="2:12" hidden="1" x14ac:dyDescent="0.5">
      <c r="B24" s="7">
        <v>3.1622776601683795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</row>
    <row r="25" spans="2:12" hidden="1" x14ac:dyDescent="0.5">
      <c r="B25" s="7">
        <v>3.5481338923357542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</row>
    <row r="26" spans="2:12" hidden="1" x14ac:dyDescent="0.5">
      <c r="B26" s="7">
        <v>3.9810717055349718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2:12" hidden="1" x14ac:dyDescent="0.5">
      <c r="B27" s="7">
        <v>4.4668359215096318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3.105590062111801E-3</v>
      </c>
      <c r="L27" s="7">
        <v>0</v>
      </c>
    </row>
    <row r="28" spans="2:12" hidden="1" x14ac:dyDescent="0.5">
      <c r="B28" s="7">
        <v>5.011872336272722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2:12" hidden="1" x14ac:dyDescent="0.5">
      <c r="B29" s="7">
        <v>5.6234132519034894</v>
      </c>
      <c r="C29" s="7">
        <v>0</v>
      </c>
      <c r="D29" s="7">
        <v>0</v>
      </c>
      <c r="E29" s="7">
        <v>0</v>
      </c>
      <c r="F29" s="7">
        <v>0</v>
      </c>
      <c r="G29" s="7">
        <v>1.0905125408942203E-3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2:12" hidden="1" x14ac:dyDescent="0.5">
      <c r="B30" s="7">
        <v>6.3095734448019325</v>
      </c>
      <c r="C30" s="7">
        <v>0</v>
      </c>
      <c r="D30" s="7">
        <v>0</v>
      </c>
      <c r="E30" s="7">
        <v>0</v>
      </c>
      <c r="F30" s="7">
        <v>9.5978500815817252E-5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</row>
    <row r="31" spans="2:12" hidden="1" x14ac:dyDescent="0.5">
      <c r="B31" s="7">
        <v>7.0794578438413787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7.6103500761035003E-4</v>
      </c>
      <c r="J31" s="7">
        <v>0</v>
      </c>
      <c r="K31" s="7">
        <v>0</v>
      </c>
      <c r="L31" s="7">
        <v>0</v>
      </c>
    </row>
    <row r="32" spans="2:12" hidden="1" x14ac:dyDescent="0.5">
      <c r="B32" s="7">
        <v>7.9432823472428149</v>
      </c>
      <c r="C32" s="7">
        <v>0</v>
      </c>
      <c r="D32" s="7">
        <v>2.3094688221709007E-3</v>
      </c>
      <c r="E32" s="7">
        <v>0</v>
      </c>
      <c r="F32" s="7">
        <v>9.5978500815817252E-5</v>
      </c>
      <c r="G32" s="7">
        <v>1.0905125408942203E-3</v>
      </c>
      <c r="H32" s="7">
        <v>0</v>
      </c>
      <c r="I32" s="7">
        <v>0</v>
      </c>
      <c r="J32" s="7">
        <v>0</v>
      </c>
      <c r="K32" s="7">
        <v>3.105590062111801E-3</v>
      </c>
      <c r="L32" s="7">
        <v>0</v>
      </c>
    </row>
    <row r="33" spans="2:12" hidden="1" x14ac:dyDescent="0.5">
      <c r="B33" s="7">
        <v>8.9125093813374541</v>
      </c>
      <c r="C33" s="7">
        <v>0</v>
      </c>
      <c r="D33" s="7">
        <v>4.6189376443418013E-3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3.105590062111801E-3</v>
      </c>
      <c r="L33" s="7">
        <v>1.0449320794148381E-3</v>
      </c>
    </row>
    <row r="34" spans="2:12" hidden="1" x14ac:dyDescent="0.5">
      <c r="B34" s="7">
        <v>10</v>
      </c>
      <c r="C34" s="7">
        <v>0</v>
      </c>
      <c r="D34" s="7">
        <v>6.9284064665127024E-3</v>
      </c>
      <c r="E34" s="7">
        <v>0</v>
      </c>
      <c r="F34" s="7">
        <v>0</v>
      </c>
      <c r="G34" s="7">
        <v>2.1810250817884407E-3</v>
      </c>
      <c r="H34" s="7">
        <v>0</v>
      </c>
      <c r="I34" s="7">
        <v>7.6103500761035003E-4</v>
      </c>
      <c r="J34" s="7">
        <v>0</v>
      </c>
      <c r="K34" s="7">
        <v>6.2111801242236021E-3</v>
      </c>
      <c r="L34" s="7">
        <v>1.0449320794148381E-3</v>
      </c>
    </row>
    <row r="35" spans="2:12" hidden="1" x14ac:dyDescent="0.5">
      <c r="B35" s="7">
        <v>11.220184543019634</v>
      </c>
      <c r="C35" s="7">
        <v>0</v>
      </c>
      <c r="D35" s="7">
        <v>4.6189376443418013E-3</v>
      </c>
      <c r="E35" s="7">
        <v>0</v>
      </c>
      <c r="F35" s="7">
        <v>1.919570016316345E-4</v>
      </c>
      <c r="G35" s="7">
        <v>2.1810250817884407E-3</v>
      </c>
      <c r="H35" s="7">
        <v>2.0746887966804979E-3</v>
      </c>
      <c r="I35" s="7">
        <v>7.6103500761035003E-4</v>
      </c>
      <c r="J35" s="7">
        <v>0</v>
      </c>
      <c r="K35" s="7">
        <v>1.2422360248447204E-2</v>
      </c>
      <c r="L35" s="7">
        <v>2.0898641588296763E-3</v>
      </c>
    </row>
    <row r="36" spans="2:12" hidden="1" x14ac:dyDescent="0.5">
      <c r="B36" s="7">
        <v>12.589254117941673</v>
      </c>
      <c r="C36" s="7">
        <v>0</v>
      </c>
      <c r="D36" s="7">
        <v>1.1547344110854504E-2</v>
      </c>
      <c r="E36" s="7">
        <v>0</v>
      </c>
      <c r="F36" s="7">
        <v>0</v>
      </c>
      <c r="G36" s="7">
        <v>4.3620501635768813E-3</v>
      </c>
      <c r="H36" s="7">
        <v>2.0746887966804979E-3</v>
      </c>
      <c r="I36" s="7">
        <v>2.2831050228310501E-3</v>
      </c>
      <c r="J36" s="7">
        <v>0</v>
      </c>
      <c r="K36" s="7">
        <v>1.8633540372670808E-2</v>
      </c>
      <c r="L36" s="7">
        <v>4.1797283176593526E-3</v>
      </c>
    </row>
    <row r="37" spans="2:12" hidden="1" x14ac:dyDescent="0.5">
      <c r="B37" s="7">
        <v>14.125375446227538</v>
      </c>
      <c r="C37" s="7">
        <v>0</v>
      </c>
      <c r="D37" s="7">
        <v>1.6166281755196306E-2</v>
      </c>
      <c r="E37" s="7">
        <v>0</v>
      </c>
      <c r="F37" s="7">
        <v>9.5978500815817252E-5</v>
      </c>
      <c r="G37" s="7">
        <v>1.3086150490730643E-2</v>
      </c>
      <c r="H37" s="7">
        <v>4.1493775933609959E-3</v>
      </c>
      <c r="I37" s="7">
        <v>4.5662100456621002E-3</v>
      </c>
      <c r="J37" s="7">
        <v>0</v>
      </c>
      <c r="K37" s="7">
        <v>2.4844720496894408E-2</v>
      </c>
      <c r="L37" s="7">
        <v>9.4043887147335428E-3</v>
      </c>
    </row>
    <row r="38" spans="2:12" hidden="1" x14ac:dyDescent="0.5">
      <c r="B38" s="7">
        <v>15.848931924611129</v>
      </c>
      <c r="C38" s="7">
        <v>7.7399380804953565E-4</v>
      </c>
      <c r="D38" s="7">
        <v>3.0023094688221709E-2</v>
      </c>
      <c r="E38" s="7">
        <v>0</v>
      </c>
      <c r="F38" s="7">
        <v>0</v>
      </c>
      <c r="G38" s="7">
        <v>1.1995637949836423E-2</v>
      </c>
      <c r="H38" s="7">
        <v>6.2240663900414933E-3</v>
      </c>
      <c r="I38" s="7">
        <v>6.8493150684931503E-3</v>
      </c>
      <c r="J38" s="7">
        <v>0</v>
      </c>
      <c r="K38" s="7">
        <v>3.1055900621118012E-2</v>
      </c>
      <c r="L38" s="7">
        <v>2.1943573667711599E-2</v>
      </c>
    </row>
    <row r="39" spans="2:12" hidden="1" x14ac:dyDescent="0.5">
      <c r="B39" s="7">
        <v>17.782794100389225</v>
      </c>
      <c r="C39" s="7">
        <v>0</v>
      </c>
      <c r="D39" s="7">
        <v>3.4642032332563508E-2</v>
      </c>
      <c r="E39" s="7">
        <v>0</v>
      </c>
      <c r="F39" s="7">
        <v>8.6380650734235536E-4</v>
      </c>
      <c r="G39" s="7">
        <v>2.9443838604143947E-2</v>
      </c>
      <c r="H39" s="7">
        <v>1.6597510373443983E-2</v>
      </c>
      <c r="I39" s="7">
        <v>1.2176560121765601E-2</v>
      </c>
      <c r="J39" s="7">
        <v>1.7293558149589277E-3</v>
      </c>
      <c r="K39" s="7">
        <v>6.5217391304347824E-2</v>
      </c>
      <c r="L39" s="7">
        <v>2.0898641588296761E-2</v>
      </c>
    </row>
    <row r="40" spans="2:12" hidden="1" x14ac:dyDescent="0.5">
      <c r="B40" s="7">
        <v>19.952623149688794</v>
      </c>
      <c r="C40" s="7">
        <v>0</v>
      </c>
      <c r="D40" s="7">
        <v>7.8521939953810627E-2</v>
      </c>
      <c r="E40" s="7">
        <v>6.0024009603841532E-4</v>
      </c>
      <c r="F40" s="7">
        <v>2.1115270179479797E-3</v>
      </c>
      <c r="G40" s="7">
        <v>5.1254089422028352E-2</v>
      </c>
      <c r="H40" s="7">
        <v>2.9045643153526972E-2</v>
      </c>
      <c r="I40" s="7">
        <v>2.2070015220700151E-2</v>
      </c>
      <c r="J40" s="7">
        <v>2.5940337224383916E-3</v>
      </c>
      <c r="K40" s="7">
        <v>5.5900621118012424E-2</v>
      </c>
      <c r="L40" s="7">
        <v>4.2842215256008356E-2</v>
      </c>
    </row>
    <row r="41" spans="2:12" hidden="1" x14ac:dyDescent="0.5">
      <c r="B41" s="7">
        <v>22.387211385683397</v>
      </c>
      <c r="C41" s="7">
        <v>7.7399380804953565E-4</v>
      </c>
      <c r="D41" s="7">
        <v>0.10623556581986143</v>
      </c>
      <c r="E41" s="7">
        <v>1.2004801920768306E-3</v>
      </c>
      <c r="F41" s="7">
        <v>3.4552260293694214E-3</v>
      </c>
      <c r="G41" s="7">
        <v>6.4340239912759001E-2</v>
      </c>
      <c r="H41" s="7">
        <v>4.9792531120331947E-2</v>
      </c>
      <c r="I41" s="7">
        <v>3.8812785388127852E-2</v>
      </c>
      <c r="J41" s="7">
        <v>2.1616947686986599E-3</v>
      </c>
      <c r="K41" s="7">
        <v>0.10869565217391304</v>
      </c>
      <c r="L41" s="7">
        <v>5.329153605015674E-2</v>
      </c>
    </row>
    <row r="42" spans="2:12" hidden="1" x14ac:dyDescent="0.5">
      <c r="B42" s="7">
        <v>25.118864315095795</v>
      </c>
      <c r="C42" s="7">
        <v>1.5479876160990713E-3</v>
      </c>
      <c r="D42" s="7">
        <v>0.10161662817551963</v>
      </c>
      <c r="E42" s="7">
        <v>1.2004801920768306E-3</v>
      </c>
      <c r="F42" s="7">
        <v>3.5512045301852387E-3</v>
      </c>
      <c r="G42" s="7">
        <v>9.0512540894220284E-2</v>
      </c>
      <c r="H42" s="7">
        <v>6.4315352697095429E-2</v>
      </c>
      <c r="I42" s="7">
        <v>5.7077625570776253E-2</v>
      </c>
      <c r="J42" s="7">
        <v>1.0808473843493299E-2</v>
      </c>
      <c r="K42" s="7">
        <v>9.9378881987577633E-2</v>
      </c>
      <c r="L42" s="7">
        <v>6.8965517241379309E-2</v>
      </c>
    </row>
    <row r="43" spans="2:12" hidden="1" x14ac:dyDescent="0.5">
      <c r="B43" s="7">
        <v>28.183829312644527</v>
      </c>
      <c r="C43" s="7">
        <v>5.4179566563467493E-3</v>
      </c>
      <c r="D43" s="7">
        <v>9.237875288683603E-2</v>
      </c>
      <c r="E43" s="7">
        <v>1.8007202881152461E-3</v>
      </c>
      <c r="F43" s="7">
        <v>9.8857855840291768E-3</v>
      </c>
      <c r="G43" s="7">
        <v>0.11777535441657579</v>
      </c>
      <c r="H43" s="7">
        <v>8.5062240663900418E-2</v>
      </c>
      <c r="I43" s="7">
        <v>8.8280060882800604E-2</v>
      </c>
      <c r="J43" s="7">
        <v>2.0752269779507133E-2</v>
      </c>
      <c r="K43" s="7">
        <v>0.10248447204968944</v>
      </c>
      <c r="L43" s="7">
        <v>7.1055381400208992E-2</v>
      </c>
    </row>
    <row r="44" spans="2:12" hidden="1" x14ac:dyDescent="0.5">
      <c r="B44" s="7">
        <v>31.622776601683785</v>
      </c>
      <c r="C44" s="7">
        <v>3.869969040247678E-3</v>
      </c>
      <c r="D44" s="7">
        <v>9.6997690531177835E-2</v>
      </c>
      <c r="E44" s="7">
        <v>3.0012004801920769E-3</v>
      </c>
      <c r="F44" s="7">
        <v>1.2765140608503695E-2</v>
      </c>
      <c r="G44" s="7">
        <v>0.13086150490730644</v>
      </c>
      <c r="H44" s="7">
        <v>8.7136929460580909E-2</v>
      </c>
      <c r="I44" s="7">
        <v>9.3607305936073054E-2</v>
      </c>
      <c r="J44" s="7">
        <v>4.2801556420233464E-2</v>
      </c>
      <c r="K44" s="7">
        <v>7.4534161490683232E-2</v>
      </c>
      <c r="L44" s="7">
        <v>9.7178683385579931E-2</v>
      </c>
    </row>
    <row r="45" spans="2:12" hidden="1" x14ac:dyDescent="0.5">
      <c r="B45" s="7">
        <v>35.481338923357541</v>
      </c>
      <c r="C45" s="7">
        <v>1.1609907120743035E-2</v>
      </c>
      <c r="D45" s="7">
        <v>0.10161662817551963</v>
      </c>
      <c r="E45" s="7">
        <v>9.6038415366146452E-3</v>
      </c>
      <c r="F45" s="7">
        <v>2.0827334677032346E-2</v>
      </c>
      <c r="G45" s="7">
        <v>0.14285714285714285</v>
      </c>
      <c r="H45" s="7">
        <v>9.5435684647302899E-2</v>
      </c>
      <c r="I45" s="7">
        <v>0.1019786910197869</v>
      </c>
      <c r="J45" s="7">
        <v>8.5603112840466927E-2</v>
      </c>
      <c r="K45" s="7">
        <v>9.0062111801242239E-2</v>
      </c>
      <c r="L45" s="7">
        <v>0.10658307210031348</v>
      </c>
    </row>
    <row r="46" spans="2:12" hidden="1" x14ac:dyDescent="0.5">
      <c r="B46" s="7">
        <v>39.810717055349727</v>
      </c>
      <c r="C46" s="7">
        <v>1.7027863777089782E-2</v>
      </c>
      <c r="D46" s="7">
        <v>8.5450346420323328E-2</v>
      </c>
      <c r="E46" s="7">
        <v>1.5606242496998799E-2</v>
      </c>
      <c r="F46" s="7">
        <v>3.2248776274114599E-2</v>
      </c>
      <c r="G46" s="7">
        <v>9.9236641221374045E-2</v>
      </c>
      <c r="H46" s="7">
        <v>0.10580912863070539</v>
      </c>
      <c r="I46" s="7">
        <v>9.8173515981735154E-2</v>
      </c>
      <c r="J46" s="7">
        <v>0.12364894076956334</v>
      </c>
      <c r="K46" s="7">
        <v>6.2111801242236024E-2</v>
      </c>
      <c r="L46" s="7">
        <v>0.10240334378265413</v>
      </c>
    </row>
    <row r="47" spans="2:12" hidden="1" x14ac:dyDescent="0.5">
      <c r="B47" s="7">
        <v>44.668359215096295</v>
      </c>
      <c r="C47" s="7">
        <v>2.8637770897832818E-2</v>
      </c>
      <c r="D47" s="7">
        <v>6.2355658198614321E-2</v>
      </c>
      <c r="E47" s="7">
        <v>2.34093637454982E-2</v>
      </c>
      <c r="F47" s="7">
        <v>4.0982819848353967E-2</v>
      </c>
      <c r="G47" s="7">
        <v>9.0512540894220284E-2</v>
      </c>
      <c r="H47" s="7">
        <v>8.5062240663900418E-2</v>
      </c>
      <c r="I47" s="7">
        <v>9.5129375951293754E-2</v>
      </c>
      <c r="J47" s="7">
        <v>0.14656290531776914</v>
      </c>
      <c r="K47" s="7">
        <v>6.8322981366459631E-2</v>
      </c>
      <c r="L47" s="7">
        <v>0.11389759665621735</v>
      </c>
    </row>
    <row r="48" spans="2:12" hidden="1" x14ac:dyDescent="0.5">
      <c r="B48" s="7">
        <v>50.118723362727209</v>
      </c>
      <c r="C48" s="7">
        <v>5.2631578947368418E-2</v>
      </c>
      <c r="D48" s="7">
        <v>6.0046189376443418E-2</v>
      </c>
      <c r="E48" s="7">
        <v>3.0012004801920768E-2</v>
      </c>
      <c r="F48" s="7">
        <v>5.4131874460120931E-2</v>
      </c>
      <c r="G48" s="7">
        <v>5.9978189749182113E-2</v>
      </c>
      <c r="H48" s="7">
        <v>0.1016597510373444</v>
      </c>
      <c r="I48" s="7">
        <v>7.9147640791476404E-2</v>
      </c>
      <c r="J48" s="7">
        <v>0.143536532641591</v>
      </c>
      <c r="K48" s="7">
        <v>6.8322981366459631E-2</v>
      </c>
      <c r="L48" s="7">
        <v>9.0909090909090912E-2</v>
      </c>
    </row>
    <row r="49" spans="2:12" hidden="1" x14ac:dyDescent="0.5">
      <c r="B49" s="7">
        <v>56.234132519034901</v>
      </c>
      <c r="C49" s="7">
        <v>6.8885448916408673E-2</v>
      </c>
      <c r="D49" s="7">
        <v>4.6189376443418015E-2</v>
      </c>
      <c r="E49" s="7">
        <v>5.6422569027611044E-2</v>
      </c>
      <c r="F49" s="7">
        <v>6.6225165562913912E-2</v>
      </c>
      <c r="G49" s="7">
        <v>3.3805888767720831E-2</v>
      </c>
      <c r="H49" s="7">
        <v>8.5062240663900418E-2</v>
      </c>
      <c r="I49" s="7">
        <v>7.5342465753424653E-2</v>
      </c>
      <c r="J49" s="7">
        <v>0.12840466926070038</v>
      </c>
      <c r="K49" s="7">
        <v>4.0372670807453416E-2</v>
      </c>
      <c r="L49" s="7">
        <v>7.314524555903866E-2</v>
      </c>
    </row>
    <row r="50" spans="2:12" hidden="1" x14ac:dyDescent="0.5">
      <c r="B50" s="7">
        <v>63.095734448019321</v>
      </c>
      <c r="C50" s="7">
        <v>7.198142414860681E-2</v>
      </c>
      <c r="D50" s="7">
        <v>1.6166281755196306E-2</v>
      </c>
      <c r="E50" s="7">
        <v>7.6830732292917162E-2</v>
      </c>
      <c r="F50" s="7">
        <v>7.1599961608599674E-2</v>
      </c>
      <c r="G50" s="7">
        <v>2.2900763358778626E-2</v>
      </c>
      <c r="H50" s="7">
        <v>4.7717842323651449E-2</v>
      </c>
      <c r="I50" s="7">
        <v>6.9254185692541853E-2</v>
      </c>
      <c r="J50" s="7">
        <v>9.770860354517942E-2</v>
      </c>
      <c r="K50" s="7">
        <v>1.8633540372670808E-2</v>
      </c>
      <c r="L50" s="7">
        <v>4.0752351097178681E-2</v>
      </c>
    </row>
    <row r="51" spans="2:12" hidden="1" x14ac:dyDescent="0.5">
      <c r="B51" s="7">
        <v>70.794578438413794</v>
      </c>
      <c r="C51" s="7">
        <v>8.4365325077399383E-2</v>
      </c>
      <c r="D51" s="7">
        <v>1.6166281755196306E-2</v>
      </c>
      <c r="E51" s="7">
        <v>9.0636254501800725E-2</v>
      </c>
      <c r="F51" s="7">
        <v>8.2445532200787028E-2</v>
      </c>
      <c r="G51" s="7">
        <v>9.8146128680479828E-3</v>
      </c>
      <c r="H51" s="7">
        <v>5.3941908713692949E-2</v>
      </c>
      <c r="I51" s="7">
        <v>4.1095890410958902E-2</v>
      </c>
      <c r="J51" s="7">
        <v>7.0903588413316038E-2</v>
      </c>
      <c r="K51" s="7">
        <v>2.1739130434782608E-2</v>
      </c>
      <c r="L51" s="7">
        <v>3.1347962382445138E-2</v>
      </c>
    </row>
    <row r="52" spans="2:12" hidden="1" x14ac:dyDescent="0.5">
      <c r="B52" s="7">
        <v>79.432823472428112</v>
      </c>
      <c r="C52" s="7">
        <v>0.11377708978328173</v>
      </c>
      <c r="D52" s="7">
        <v>9.2378752886836026E-3</v>
      </c>
      <c r="E52" s="7">
        <v>0.12064825930372149</v>
      </c>
      <c r="F52" s="7">
        <v>8.4077166714655913E-2</v>
      </c>
      <c r="G52" s="7">
        <v>7.6335877862595417E-3</v>
      </c>
      <c r="H52" s="7">
        <v>2.9045643153526972E-2</v>
      </c>
      <c r="I52" s="7">
        <v>3.1202435312024351E-2</v>
      </c>
      <c r="J52" s="7">
        <v>4.9286640726329441E-2</v>
      </c>
      <c r="K52" s="7">
        <v>1.2422360248447204E-2</v>
      </c>
      <c r="L52" s="7">
        <v>2.1943573667711599E-2</v>
      </c>
    </row>
    <row r="53" spans="2:12" hidden="1" x14ac:dyDescent="0.5">
      <c r="B53" s="7">
        <v>89.125093813374534</v>
      </c>
      <c r="C53" s="7">
        <v>0.10061919504643962</v>
      </c>
      <c r="D53" s="7">
        <v>9.2378752886836026E-3</v>
      </c>
      <c r="E53" s="7">
        <v>0.10204081632653061</v>
      </c>
      <c r="F53" s="7">
        <v>8.9451962760341688E-2</v>
      </c>
      <c r="G53" s="7">
        <v>4.3620501635768813E-3</v>
      </c>
      <c r="H53" s="7">
        <v>1.0373443983402489E-2</v>
      </c>
      <c r="I53" s="7">
        <v>2.1308980213089801E-2</v>
      </c>
      <c r="J53" s="7">
        <v>3.8910505836575876E-2</v>
      </c>
      <c r="K53" s="7">
        <v>6.2111801242236021E-3</v>
      </c>
      <c r="L53" s="7">
        <v>1.1494252873563218E-2</v>
      </c>
    </row>
    <row r="54" spans="2:12" hidden="1" x14ac:dyDescent="0.5">
      <c r="B54" s="7">
        <v>100</v>
      </c>
      <c r="C54" s="7">
        <v>9.5975232198142413E-2</v>
      </c>
      <c r="D54" s="7">
        <v>2.3094688221709007E-3</v>
      </c>
      <c r="E54" s="7">
        <v>0.11464585834333733</v>
      </c>
      <c r="F54" s="7">
        <v>8.2925424704866108E-2</v>
      </c>
      <c r="G54" s="7">
        <v>4.3620501635768813E-3</v>
      </c>
      <c r="H54" s="7">
        <v>8.2987551867219917E-3</v>
      </c>
      <c r="I54" s="7">
        <v>1.7503805175038051E-2</v>
      </c>
      <c r="J54" s="7">
        <v>1.2537829658452227E-2</v>
      </c>
      <c r="K54" s="7">
        <v>0</v>
      </c>
      <c r="L54" s="7">
        <v>8.3594566353187051E-3</v>
      </c>
    </row>
    <row r="55" spans="2:12" hidden="1" x14ac:dyDescent="0.5">
      <c r="B55" s="7">
        <v>112.20184543019627</v>
      </c>
      <c r="C55" s="7">
        <v>8.3591331269349839E-2</v>
      </c>
      <c r="D55" s="7">
        <v>2.3094688221709007E-3</v>
      </c>
      <c r="E55" s="7">
        <v>9.8439375750300123E-2</v>
      </c>
      <c r="F55" s="7">
        <v>7.5151166138784906E-2</v>
      </c>
      <c r="G55" s="7">
        <v>2.1810250817884407E-3</v>
      </c>
      <c r="H55" s="7">
        <v>1.0373443983402489E-2</v>
      </c>
      <c r="I55" s="7">
        <v>1.2176560121765601E-2</v>
      </c>
      <c r="J55" s="7">
        <v>1.1673151750972763E-2</v>
      </c>
      <c r="K55" s="7">
        <v>3.105590062111801E-3</v>
      </c>
      <c r="L55" s="7">
        <v>3.134796238244514E-3</v>
      </c>
    </row>
    <row r="56" spans="2:12" hidden="1" x14ac:dyDescent="0.5">
      <c r="B56" s="7">
        <v>125.89254117941672</v>
      </c>
      <c r="C56" s="7">
        <v>8.0495356037151702E-2</v>
      </c>
      <c r="D56" s="7">
        <v>0</v>
      </c>
      <c r="E56" s="7">
        <v>7.202881152460984E-2</v>
      </c>
      <c r="F56" s="7">
        <v>6.7280929071887902E-2</v>
      </c>
      <c r="G56" s="7">
        <v>0</v>
      </c>
      <c r="H56" s="7">
        <v>6.2240663900414933E-3</v>
      </c>
      <c r="I56" s="7">
        <v>9.1324200913242004E-3</v>
      </c>
      <c r="J56" s="7">
        <v>3.8910505836575876E-3</v>
      </c>
      <c r="K56" s="7">
        <v>0</v>
      </c>
      <c r="L56" s="7">
        <v>1.0449320794148381E-3</v>
      </c>
    </row>
    <row r="57" spans="2:12" hidden="1" x14ac:dyDescent="0.5">
      <c r="B57" s="7">
        <v>141.25375446227537</v>
      </c>
      <c r="C57" s="7">
        <v>5.4179566563467493E-2</v>
      </c>
      <c r="D57" s="7">
        <v>0</v>
      </c>
      <c r="E57" s="7">
        <v>5.5822328931572629E-2</v>
      </c>
      <c r="F57" s="7">
        <v>4.9524906420961703E-2</v>
      </c>
      <c r="G57" s="7">
        <v>0</v>
      </c>
      <c r="H57" s="7">
        <v>4.1493775933609959E-3</v>
      </c>
      <c r="I57" s="7">
        <v>6.8493150684931503E-3</v>
      </c>
      <c r="J57" s="7">
        <v>2.5940337224383916E-3</v>
      </c>
      <c r="K57" s="7">
        <v>0</v>
      </c>
      <c r="L57" s="7">
        <v>0</v>
      </c>
    </row>
    <row r="58" spans="2:12" hidden="1" x14ac:dyDescent="0.5">
      <c r="B58" s="7">
        <v>158.48931924611136</v>
      </c>
      <c r="C58" s="7">
        <v>3.5603715170278639E-2</v>
      </c>
      <c r="D58" s="7">
        <v>2.3094688221709007E-3</v>
      </c>
      <c r="E58" s="7">
        <v>4.7418967587034816E-2</v>
      </c>
      <c r="F58" s="7">
        <v>4.3766196372012671E-2</v>
      </c>
      <c r="G58" s="7">
        <v>1.0905125408942203E-3</v>
      </c>
      <c r="H58" s="7">
        <v>2.0746887966804979E-3</v>
      </c>
      <c r="I58" s="7">
        <v>2.2831050228310501E-3</v>
      </c>
      <c r="J58" s="7">
        <v>2.5940337224383916E-3</v>
      </c>
      <c r="K58" s="7">
        <v>0</v>
      </c>
      <c r="L58" s="7">
        <v>0</v>
      </c>
    </row>
    <row r="59" spans="2:12" hidden="1" x14ac:dyDescent="0.5">
      <c r="B59" s="7">
        <v>177.82794100389222</v>
      </c>
      <c r="C59" s="7">
        <v>2.8637770897832818E-2</v>
      </c>
      <c r="D59" s="7">
        <v>0</v>
      </c>
      <c r="E59" s="7">
        <v>3.3013205282112844E-2</v>
      </c>
      <c r="F59" s="7">
        <v>3.2056819272482967E-2</v>
      </c>
      <c r="G59" s="7">
        <v>0</v>
      </c>
      <c r="H59" s="7">
        <v>4.1493775933609959E-3</v>
      </c>
      <c r="I59" s="7">
        <v>2.2831050228310501E-3</v>
      </c>
      <c r="J59" s="7">
        <v>4.3233895373973193E-4</v>
      </c>
      <c r="K59" s="7">
        <v>0</v>
      </c>
      <c r="L59" s="7">
        <v>0</v>
      </c>
    </row>
    <row r="60" spans="2:12" hidden="1" x14ac:dyDescent="0.5">
      <c r="B60" s="7">
        <v>199.52623149688782</v>
      </c>
      <c r="C60" s="7">
        <v>1.6253869969040248E-2</v>
      </c>
      <c r="D60" s="7">
        <v>0</v>
      </c>
      <c r="E60" s="7">
        <v>1.800720288115246E-2</v>
      </c>
      <c r="F60" s="7">
        <v>2.3994625203954314E-2</v>
      </c>
      <c r="G60" s="7">
        <v>1.0905125408942203E-3</v>
      </c>
      <c r="H60" s="7">
        <v>2.0746887966804979E-3</v>
      </c>
      <c r="I60" s="7">
        <v>3.8051750380517502E-3</v>
      </c>
      <c r="J60" s="7">
        <v>4.3233895373973193E-4</v>
      </c>
      <c r="K60" s="7">
        <v>0</v>
      </c>
      <c r="L60" s="7">
        <v>1.0449320794148381E-3</v>
      </c>
    </row>
    <row r="61" spans="2:12" hidden="1" x14ac:dyDescent="0.5">
      <c r="B61" s="7">
        <v>223.87211385683395</v>
      </c>
      <c r="C61" s="7">
        <v>1.5479876160990712E-2</v>
      </c>
      <c r="D61" s="7">
        <v>0</v>
      </c>
      <c r="E61" s="7">
        <v>9.00360144057623E-3</v>
      </c>
      <c r="F61" s="7">
        <v>1.6412323639504751E-2</v>
      </c>
      <c r="G61" s="7">
        <v>0</v>
      </c>
      <c r="H61" s="7">
        <v>2.0746887966804979E-3</v>
      </c>
      <c r="I61" s="7">
        <v>1.5220700152207001E-3</v>
      </c>
      <c r="J61" s="7">
        <v>0</v>
      </c>
      <c r="K61" s="7">
        <v>0</v>
      </c>
      <c r="L61" s="7">
        <v>0</v>
      </c>
    </row>
    <row r="62" spans="2:12" hidden="1" x14ac:dyDescent="0.5">
      <c r="B62" s="7">
        <v>251.18864315095792</v>
      </c>
      <c r="C62" s="7">
        <v>9.2879256965944269E-3</v>
      </c>
      <c r="D62" s="7">
        <v>0</v>
      </c>
      <c r="E62" s="7">
        <v>9.00360144057623E-3</v>
      </c>
      <c r="F62" s="7">
        <v>1.3436990114214417E-2</v>
      </c>
      <c r="G62" s="7">
        <v>0</v>
      </c>
      <c r="H62" s="7">
        <v>0</v>
      </c>
      <c r="I62" s="7">
        <v>1.5220700152207001E-3</v>
      </c>
      <c r="J62" s="7">
        <v>4.3233895373973193E-4</v>
      </c>
      <c r="K62" s="7">
        <v>0</v>
      </c>
      <c r="L62" s="7">
        <v>0</v>
      </c>
    </row>
    <row r="63" spans="2:12" hidden="1" x14ac:dyDescent="0.5">
      <c r="B63" s="7">
        <v>281.83829312644542</v>
      </c>
      <c r="C63" s="7">
        <v>8.5139318885448911E-3</v>
      </c>
      <c r="D63" s="7">
        <v>0</v>
      </c>
      <c r="E63" s="7">
        <v>3.0012004801920769E-3</v>
      </c>
      <c r="F63" s="7">
        <v>6.7184950571072084E-3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</row>
    <row r="64" spans="2:12" hidden="1" x14ac:dyDescent="0.5">
      <c r="B64" s="7">
        <v>316.22776601683779</v>
      </c>
      <c r="C64" s="7">
        <v>1.5479876160990713E-3</v>
      </c>
      <c r="D64" s="7">
        <v>0</v>
      </c>
      <c r="E64" s="7">
        <v>1.8007202881152461E-3</v>
      </c>
      <c r="F64" s="7">
        <v>5.0868605432383149E-3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</row>
    <row r="65" spans="2:12" hidden="1" x14ac:dyDescent="0.5">
      <c r="B65" s="7">
        <v>354.81338923357521</v>
      </c>
      <c r="C65" s="7">
        <v>4.6439628482972135E-3</v>
      </c>
      <c r="D65" s="7">
        <v>0</v>
      </c>
      <c r="E65" s="7">
        <v>6.0024009603841532E-4</v>
      </c>
      <c r="F65" s="7">
        <v>3.3592475285536042E-3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</row>
    <row r="66" spans="2:12" hidden="1" x14ac:dyDescent="0.5">
      <c r="B66" s="7">
        <v>398.10717055349721</v>
      </c>
      <c r="C66" s="7">
        <v>2.3219814241486067E-3</v>
      </c>
      <c r="D66" s="7">
        <v>0</v>
      </c>
      <c r="E66" s="7">
        <v>3.0012004801920769E-3</v>
      </c>
      <c r="F66" s="7">
        <v>2.1115270179479797E-3</v>
      </c>
      <c r="G66" s="7">
        <v>0</v>
      </c>
      <c r="H66" s="7">
        <v>0</v>
      </c>
      <c r="I66" s="7">
        <v>7.6103500761035003E-4</v>
      </c>
      <c r="J66" s="7">
        <v>0</v>
      </c>
      <c r="K66" s="7">
        <v>0</v>
      </c>
      <c r="L66" s="7">
        <v>0</v>
      </c>
    </row>
    <row r="67" spans="2:12" hidden="1" x14ac:dyDescent="0.5">
      <c r="B67" s="7">
        <v>446.68359215096297</v>
      </c>
      <c r="C67" s="7">
        <v>0</v>
      </c>
      <c r="D67" s="7">
        <v>0</v>
      </c>
      <c r="E67" s="7">
        <v>6.0024009603841532E-4</v>
      </c>
      <c r="F67" s="7">
        <v>1.4396775122372588E-3</v>
      </c>
      <c r="G67" s="7">
        <v>0</v>
      </c>
      <c r="H67" s="7">
        <v>0</v>
      </c>
      <c r="I67" s="7">
        <v>7.6103500761035003E-4</v>
      </c>
      <c r="J67" s="7">
        <v>0</v>
      </c>
      <c r="K67" s="7">
        <v>0</v>
      </c>
      <c r="L67" s="7">
        <v>0</v>
      </c>
    </row>
    <row r="68" spans="2:12" hidden="1" x14ac:dyDescent="0.5">
      <c r="B68" s="7">
        <v>501.18723362727235</v>
      </c>
      <c r="C68" s="7">
        <v>7.7399380804953565E-4</v>
      </c>
      <c r="D68" s="7">
        <v>0</v>
      </c>
      <c r="E68" s="7">
        <v>0</v>
      </c>
      <c r="F68" s="7">
        <v>9.597850081581726E-4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</row>
    <row r="69" spans="2:12" hidden="1" x14ac:dyDescent="0.5">
      <c r="B69" s="7">
        <v>562.34132519034881</v>
      </c>
      <c r="C69" s="7">
        <v>0</v>
      </c>
      <c r="D69" s="7">
        <v>0</v>
      </c>
      <c r="E69" s="7">
        <v>0</v>
      </c>
      <c r="F69" s="7">
        <v>9.5978500815817252E-5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</row>
    <row r="70" spans="2:12" hidden="1" x14ac:dyDescent="0.5">
      <c r="B70" s="7">
        <v>630.95734448019277</v>
      </c>
      <c r="C70" s="7">
        <v>7.7399380804953565E-4</v>
      </c>
      <c r="D70" s="7">
        <v>0</v>
      </c>
      <c r="E70" s="7">
        <v>0</v>
      </c>
      <c r="F70" s="7">
        <v>2.8793550244745177E-4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</row>
    <row r="71" spans="2:12" hidden="1" x14ac:dyDescent="0.5">
      <c r="B71" s="7">
        <v>707.94578438413782</v>
      </c>
      <c r="C71" s="7">
        <v>0</v>
      </c>
      <c r="D71" s="7">
        <v>0</v>
      </c>
      <c r="E71" s="7">
        <v>0</v>
      </c>
      <c r="F71" s="7">
        <v>9.5978500815817252E-5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</row>
    <row r="72" spans="2:12" hidden="1" x14ac:dyDescent="0.5">
      <c r="B72" s="7">
        <v>794.32823472428095</v>
      </c>
      <c r="C72" s="7">
        <v>0</v>
      </c>
      <c r="D72" s="7">
        <v>0</v>
      </c>
      <c r="E72" s="7">
        <v>0</v>
      </c>
      <c r="F72" s="7">
        <v>9.5978500815817252E-5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</row>
    <row r="73" spans="2:12" hidden="1" x14ac:dyDescent="0.5">
      <c r="B73" s="7">
        <v>891.25093813374565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</row>
    <row r="74" spans="2:12" hidden="1" x14ac:dyDescent="0.5">
      <c r="B74" s="7">
        <v>1000</v>
      </c>
      <c r="C74" s="7">
        <v>0</v>
      </c>
      <c r="D74" s="7">
        <v>0</v>
      </c>
      <c r="E74" s="7">
        <v>0</v>
      </c>
      <c r="F74" s="7">
        <v>9.5978500815817252E-5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</row>
    <row r="75" spans="2:12" hidden="1" x14ac:dyDescent="0.5">
      <c r="B75" s="7">
        <v>1122.0184543019627</v>
      </c>
      <c r="C75" s="7">
        <v>0</v>
      </c>
      <c r="D75" s="7">
        <v>0</v>
      </c>
      <c r="E75" s="7">
        <v>6.0024009603841532E-4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</row>
    <row r="76" spans="2:12" hidden="1" x14ac:dyDescent="0.5">
      <c r="B76" s="7">
        <v>1258.9254117941671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</row>
    <row r="77" spans="2:12" hidden="1" x14ac:dyDescent="0.5">
      <c r="B77" s="7">
        <v>1412.5375446227536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</row>
    <row r="78" spans="2:12" hidden="1" x14ac:dyDescent="0.5">
      <c r="B78" s="7">
        <v>1584.8931924611134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7.6103500761035003E-4</v>
      </c>
      <c r="J78" s="7">
        <v>0</v>
      </c>
      <c r="K78" s="7">
        <v>0</v>
      </c>
      <c r="L78" s="7">
        <v>0</v>
      </c>
    </row>
    <row r="79" spans="2:12" hidden="1" x14ac:dyDescent="0.5">
      <c r="B79" s="7">
        <v>1778.2794100389222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</row>
    <row r="80" spans="2:12" hidden="1" x14ac:dyDescent="0.5">
      <c r="B80" s="7">
        <v>1995.2623149688779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</row>
    <row r="81" spans="2:12" hidden="1" x14ac:dyDescent="0.5">
      <c r="B81" s="7">
        <v>2238.7211385683395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</row>
    <row r="82" spans="2:12" hidden="1" x14ac:dyDescent="0.5">
      <c r="B82" s="7">
        <v>2511.8864315095784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</row>
    <row r="83" spans="2:12" hidden="1" x14ac:dyDescent="0.5">
      <c r="B83" s="7">
        <v>2818.3829312644539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</row>
    <row r="84" spans="2:12" hidden="1" x14ac:dyDescent="0.5">
      <c r="B84" s="7">
        <v>3162.2776601683777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</row>
    <row r="85" spans="2:12" hidden="1" x14ac:dyDescent="0.5">
      <c r="B85" s="7">
        <v>3548.1338923357516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</row>
    <row r="86" spans="2:12" hidden="1" x14ac:dyDescent="0.5">
      <c r="B86" s="7">
        <v>3981.0717055349719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</row>
    <row r="87" spans="2:12" hidden="1" x14ac:dyDescent="0.5">
      <c r="B87" s="7">
        <v>4466.8359215096289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</row>
    <row r="88" spans="2:12" hidden="1" x14ac:dyDescent="0.5">
      <c r="B88" s="7">
        <v>5011.8723362727233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</row>
    <row r="89" spans="2:12" hidden="1" x14ac:dyDescent="0.5">
      <c r="B89" s="7">
        <v>5623.4132519034883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</row>
    <row r="90" spans="2:12" hidden="1" x14ac:dyDescent="0.5">
      <c r="B90" s="7">
        <v>6309.5734448019266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</row>
    <row r="91" spans="2:12" hidden="1" x14ac:dyDescent="0.5">
      <c r="B91" s="7">
        <v>7079.4578438413764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</row>
    <row r="92" spans="2:12" hidden="1" x14ac:dyDescent="0.5">
      <c r="B92" s="7">
        <v>7943.2823472428099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</row>
    <row r="93" spans="2:12" hidden="1" x14ac:dyDescent="0.5">
      <c r="B93" s="7">
        <v>8912.5093813374551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</row>
    <row r="94" spans="2:12" hidden="1" x14ac:dyDescent="0.5">
      <c r="B94" s="7">
        <v>10000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</row>
    <row r="95" spans="2:12" hidden="1" x14ac:dyDescent="0.5"/>
    <row r="96" spans="2:12" hidden="1" x14ac:dyDescent="0.5">
      <c r="B96" s="2" t="s">
        <v>371</v>
      </c>
    </row>
    <row r="97" spans="2:3" hidden="1" x14ac:dyDescent="0.5">
      <c r="B97" s="8">
        <f>IF(B15&gt;1,10^ROUNDDOWN(LOG10(B15),0),10^ROUNDUP(LOG10(B15),0))</f>
        <v>1</v>
      </c>
    </row>
    <row r="98" spans="2:3" hidden="1" x14ac:dyDescent="0.5"/>
    <row r="99" spans="2:3" hidden="1" x14ac:dyDescent="0.5">
      <c r="B99" s="2" t="s">
        <v>372</v>
      </c>
    </row>
    <row r="100" spans="2:3" hidden="1" x14ac:dyDescent="0.5">
      <c r="B100" s="8">
        <f>B94</f>
        <v>10000</v>
      </c>
    </row>
    <row r="101" spans="2:3" hidden="1" x14ac:dyDescent="0.5"/>
    <row r="102" spans="2:3" hidden="1" x14ac:dyDescent="0.5">
      <c r="B102" s="2" t="s">
        <v>373</v>
      </c>
    </row>
    <row r="103" spans="2:3" hidden="1" x14ac:dyDescent="0.5">
      <c r="B103" s="8">
        <f>ROUNDUP(MAX(C15:L94),1)</f>
        <v>0.2</v>
      </c>
    </row>
    <row r="104" spans="2:3" hidden="1" x14ac:dyDescent="0.5"/>
    <row r="105" spans="2:3" hidden="1" x14ac:dyDescent="0.5">
      <c r="B105" s="2" t="s">
        <v>374</v>
      </c>
    </row>
    <row r="106" spans="2:3" hidden="1" x14ac:dyDescent="0.5">
      <c r="B106" s="1" t="str">
        <f>"Probability distribution for the total margin of exposure" &amp; CHAR(13) &amp; "in " &amp; LOWER(LEFT(B190,1)) &amp; RIGHT(B190,LEN(B190)-1)</f>
        <v>Probability distribution for the total margin of exposure_x000D_in adults (Belgium)</v>
      </c>
    </row>
    <row r="107" spans="2:3" hidden="1" x14ac:dyDescent="0.5"/>
    <row r="108" spans="2:3" hidden="1" x14ac:dyDescent="0.5">
      <c r="B108" s="3" t="s">
        <v>375</v>
      </c>
      <c r="C108" s="9" t="str">
        <f>SUBSTITUTE(SUBSTITUTE(SUBSTITUTE(B190,"(",""),")","")," ","_")</f>
        <v>Adults_Belgium</v>
      </c>
    </row>
    <row r="109" spans="2:3" hidden="1" x14ac:dyDescent="0.5">
      <c r="B109" s="4">
        <f>B15</f>
        <v>1.1220184543019633</v>
      </c>
      <c r="C109" s="4">
        <f ca="1">OFFSET(C109,-94,MATCH(C$108,$C$14:$L$14,0)-1)</f>
        <v>0</v>
      </c>
    </row>
    <row r="110" spans="2:3" hidden="1" x14ac:dyDescent="0.5">
      <c r="B110" s="4">
        <f t="shared" ref="B110:B173" si="0">B16</f>
        <v>1.2589254117941671</v>
      </c>
      <c r="C110" s="4">
        <f t="shared" ref="C110:C173" ca="1" si="1">OFFSET(C110,-94,MATCH(C$108,$C$14:$L$14,0)-1)</f>
        <v>0</v>
      </c>
    </row>
    <row r="111" spans="2:3" hidden="1" x14ac:dyDescent="0.5">
      <c r="B111" s="4">
        <f t="shared" si="0"/>
        <v>1.4125375446227542</v>
      </c>
      <c r="C111" s="4">
        <f t="shared" ca="1" si="1"/>
        <v>0</v>
      </c>
    </row>
    <row r="112" spans="2:3" hidden="1" x14ac:dyDescent="0.5">
      <c r="B112" s="4">
        <f t="shared" si="0"/>
        <v>1.5848931924611134</v>
      </c>
      <c r="C112" s="4">
        <f t="shared" ca="1" si="1"/>
        <v>0</v>
      </c>
    </row>
    <row r="113" spans="2:3" hidden="1" x14ac:dyDescent="0.5">
      <c r="B113" s="4">
        <f t="shared" si="0"/>
        <v>1.7782794100389228</v>
      </c>
      <c r="C113" s="4">
        <f t="shared" ca="1" si="1"/>
        <v>0</v>
      </c>
    </row>
    <row r="114" spans="2:3" hidden="1" x14ac:dyDescent="0.5">
      <c r="B114" s="4">
        <f t="shared" si="0"/>
        <v>1.9952623149688793</v>
      </c>
      <c r="C114" s="4">
        <f t="shared" ca="1" si="1"/>
        <v>0</v>
      </c>
    </row>
    <row r="115" spans="2:3" hidden="1" x14ac:dyDescent="0.5">
      <c r="B115" s="4">
        <f t="shared" si="0"/>
        <v>2.2387211385683394</v>
      </c>
      <c r="C115" s="4">
        <f t="shared" ca="1" si="1"/>
        <v>0</v>
      </c>
    </row>
    <row r="116" spans="2:3" hidden="1" x14ac:dyDescent="0.5">
      <c r="B116" s="4">
        <f t="shared" si="0"/>
        <v>2.5118864315095801</v>
      </c>
      <c r="C116" s="4">
        <f t="shared" ca="1" si="1"/>
        <v>0</v>
      </c>
    </row>
    <row r="117" spans="2:3" hidden="1" x14ac:dyDescent="0.5">
      <c r="B117" s="4">
        <f t="shared" si="0"/>
        <v>2.8183829312644537</v>
      </c>
      <c r="C117" s="4">
        <f t="shared" ca="1" si="1"/>
        <v>0</v>
      </c>
    </row>
    <row r="118" spans="2:3" hidden="1" x14ac:dyDescent="0.5">
      <c r="B118" s="4">
        <f t="shared" si="0"/>
        <v>3.1622776601683795</v>
      </c>
      <c r="C118" s="4">
        <f t="shared" ca="1" si="1"/>
        <v>0</v>
      </c>
    </row>
    <row r="119" spans="2:3" hidden="1" x14ac:dyDescent="0.5">
      <c r="B119" s="4">
        <f t="shared" si="0"/>
        <v>3.5481338923357542</v>
      </c>
      <c r="C119" s="4">
        <f t="shared" ca="1" si="1"/>
        <v>0</v>
      </c>
    </row>
    <row r="120" spans="2:3" hidden="1" x14ac:dyDescent="0.5">
      <c r="B120" s="4">
        <f t="shared" si="0"/>
        <v>3.9810717055349718</v>
      </c>
      <c r="C120" s="4">
        <f t="shared" ca="1" si="1"/>
        <v>0</v>
      </c>
    </row>
    <row r="121" spans="2:3" hidden="1" x14ac:dyDescent="0.5">
      <c r="B121" s="4">
        <f t="shared" si="0"/>
        <v>4.4668359215096318</v>
      </c>
      <c r="C121" s="4">
        <f t="shared" ca="1" si="1"/>
        <v>0</v>
      </c>
    </row>
    <row r="122" spans="2:3" hidden="1" x14ac:dyDescent="0.5">
      <c r="B122" s="4">
        <f t="shared" si="0"/>
        <v>5.011872336272722</v>
      </c>
      <c r="C122" s="4">
        <f t="shared" ca="1" si="1"/>
        <v>0</v>
      </c>
    </row>
    <row r="123" spans="2:3" hidden="1" x14ac:dyDescent="0.5">
      <c r="B123" s="4">
        <f t="shared" si="0"/>
        <v>5.6234132519034894</v>
      </c>
      <c r="C123" s="4">
        <f t="shared" ca="1" si="1"/>
        <v>0</v>
      </c>
    </row>
    <row r="124" spans="2:3" hidden="1" x14ac:dyDescent="0.5">
      <c r="B124" s="4">
        <f t="shared" si="0"/>
        <v>6.3095734448019325</v>
      </c>
      <c r="C124" s="4">
        <f t="shared" ca="1" si="1"/>
        <v>0</v>
      </c>
    </row>
    <row r="125" spans="2:3" hidden="1" x14ac:dyDescent="0.5">
      <c r="B125" s="4">
        <f t="shared" si="0"/>
        <v>7.0794578438413787</v>
      </c>
      <c r="C125" s="4">
        <f t="shared" ca="1" si="1"/>
        <v>0</v>
      </c>
    </row>
    <row r="126" spans="2:3" hidden="1" x14ac:dyDescent="0.5">
      <c r="B126" s="4">
        <f t="shared" si="0"/>
        <v>7.9432823472428149</v>
      </c>
      <c r="C126" s="4">
        <f t="shared" ca="1" si="1"/>
        <v>0</v>
      </c>
    </row>
    <row r="127" spans="2:3" hidden="1" x14ac:dyDescent="0.5">
      <c r="B127" s="4">
        <f t="shared" si="0"/>
        <v>8.9125093813374541</v>
      </c>
      <c r="C127" s="4">
        <f t="shared" ca="1" si="1"/>
        <v>0</v>
      </c>
    </row>
    <row r="128" spans="2:3" hidden="1" x14ac:dyDescent="0.5">
      <c r="B128" s="4">
        <f t="shared" si="0"/>
        <v>10</v>
      </c>
      <c r="C128" s="4">
        <f t="shared" ca="1" si="1"/>
        <v>0</v>
      </c>
    </row>
    <row r="129" spans="2:3" hidden="1" x14ac:dyDescent="0.5">
      <c r="B129" s="4">
        <f t="shared" si="0"/>
        <v>11.220184543019634</v>
      </c>
      <c r="C129" s="4">
        <f t="shared" ca="1" si="1"/>
        <v>0</v>
      </c>
    </row>
    <row r="130" spans="2:3" hidden="1" x14ac:dyDescent="0.5">
      <c r="B130" s="4">
        <f t="shared" si="0"/>
        <v>12.589254117941673</v>
      </c>
      <c r="C130" s="4">
        <f t="shared" ca="1" si="1"/>
        <v>0</v>
      </c>
    </row>
    <row r="131" spans="2:3" hidden="1" x14ac:dyDescent="0.5">
      <c r="B131" s="4">
        <f t="shared" si="0"/>
        <v>14.125375446227538</v>
      </c>
      <c r="C131" s="4">
        <f t="shared" ca="1" si="1"/>
        <v>0</v>
      </c>
    </row>
    <row r="132" spans="2:3" hidden="1" x14ac:dyDescent="0.5">
      <c r="B132" s="4">
        <f t="shared" si="0"/>
        <v>15.848931924611129</v>
      </c>
      <c r="C132" s="4">
        <f t="shared" ca="1" si="1"/>
        <v>7.7399380804953565E-4</v>
      </c>
    </row>
    <row r="133" spans="2:3" hidden="1" x14ac:dyDescent="0.5">
      <c r="B133" s="4">
        <f t="shared" si="0"/>
        <v>17.782794100389225</v>
      </c>
      <c r="C133" s="4">
        <f t="shared" ca="1" si="1"/>
        <v>0</v>
      </c>
    </row>
    <row r="134" spans="2:3" hidden="1" x14ac:dyDescent="0.5">
      <c r="B134" s="4">
        <f t="shared" si="0"/>
        <v>19.952623149688794</v>
      </c>
      <c r="C134" s="4">
        <f t="shared" ca="1" si="1"/>
        <v>0</v>
      </c>
    </row>
    <row r="135" spans="2:3" hidden="1" x14ac:dyDescent="0.5">
      <c r="B135" s="4">
        <f t="shared" si="0"/>
        <v>22.387211385683397</v>
      </c>
      <c r="C135" s="4">
        <f t="shared" ca="1" si="1"/>
        <v>7.7399380804953565E-4</v>
      </c>
    </row>
    <row r="136" spans="2:3" hidden="1" x14ac:dyDescent="0.5">
      <c r="B136" s="4">
        <f t="shared" si="0"/>
        <v>25.118864315095795</v>
      </c>
      <c r="C136" s="4">
        <f t="shared" ca="1" si="1"/>
        <v>1.5479876160990713E-3</v>
      </c>
    </row>
    <row r="137" spans="2:3" hidden="1" x14ac:dyDescent="0.5">
      <c r="B137" s="4">
        <f t="shared" si="0"/>
        <v>28.183829312644527</v>
      </c>
      <c r="C137" s="4">
        <f t="shared" ca="1" si="1"/>
        <v>5.4179566563467493E-3</v>
      </c>
    </row>
    <row r="138" spans="2:3" hidden="1" x14ac:dyDescent="0.5">
      <c r="B138" s="4">
        <f t="shared" si="0"/>
        <v>31.622776601683785</v>
      </c>
      <c r="C138" s="4">
        <f t="shared" ca="1" si="1"/>
        <v>3.869969040247678E-3</v>
      </c>
    </row>
    <row r="139" spans="2:3" hidden="1" x14ac:dyDescent="0.5">
      <c r="B139" s="4">
        <f t="shared" si="0"/>
        <v>35.481338923357541</v>
      </c>
      <c r="C139" s="4">
        <f t="shared" ca="1" si="1"/>
        <v>1.1609907120743035E-2</v>
      </c>
    </row>
    <row r="140" spans="2:3" hidden="1" x14ac:dyDescent="0.5">
      <c r="B140" s="4">
        <f t="shared" si="0"/>
        <v>39.810717055349727</v>
      </c>
      <c r="C140" s="4">
        <f t="shared" ca="1" si="1"/>
        <v>1.7027863777089782E-2</v>
      </c>
    </row>
    <row r="141" spans="2:3" hidden="1" x14ac:dyDescent="0.5">
      <c r="B141" s="4">
        <f t="shared" si="0"/>
        <v>44.668359215096295</v>
      </c>
      <c r="C141" s="4">
        <f t="shared" ca="1" si="1"/>
        <v>2.8637770897832818E-2</v>
      </c>
    </row>
    <row r="142" spans="2:3" hidden="1" x14ac:dyDescent="0.5">
      <c r="B142" s="4">
        <f t="shared" si="0"/>
        <v>50.118723362727209</v>
      </c>
      <c r="C142" s="4">
        <f t="shared" ca="1" si="1"/>
        <v>5.2631578947368418E-2</v>
      </c>
    </row>
    <row r="143" spans="2:3" hidden="1" x14ac:dyDescent="0.5">
      <c r="B143" s="4">
        <f t="shared" si="0"/>
        <v>56.234132519034901</v>
      </c>
      <c r="C143" s="4">
        <f t="shared" ca="1" si="1"/>
        <v>6.8885448916408673E-2</v>
      </c>
    </row>
    <row r="144" spans="2:3" hidden="1" x14ac:dyDescent="0.5">
      <c r="B144" s="4">
        <f t="shared" si="0"/>
        <v>63.095734448019321</v>
      </c>
      <c r="C144" s="4">
        <f t="shared" ca="1" si="1"/>
        <v>7.198142414860681E-2</v>
      </c>
    </row>
    <row r="145" spans="2:3" hidden="1" x14ac:dyDescent="0.5">
      <c r="B145" s="4">
        <f t="shared" si="0"/>
        <v>70.794578438413794</v>
      </c>
      <c r="C145" s="4">
        <f t="shared" ca="1" si="1"/>
        <v>8.4365325077399383E-2</v>
      </c>
    </row>
    <row r="146" spans="2:3" hidden="1" x14ac:dyDescent="0.5">
      <c r="B146" s="4">
        <f t="shared" si="0"/>
        <v>79.432823472428112</v>
      </c>
      <c r="C146" s="4">
        <f t="shared" ca="1" si="1"/>
        <v>0.11377708978328173</v>
      </c>
    </row>
    <row r="147" spans="2:3" hidden="1" x14ac:dyDescent="0.5">
      <c r="B147" s="4">
        <f t="shared" si="0"/>
        <v>89.125093813374534</v>
      </c>
      <c r="C147" s="4">
        <f t="shared" ca="1" si="1"/>
        <v>0.10061919504643962</v>
      </c>
    </row>
    <row r="148" spans="2:3" hidden="1" x14ac:dyDescent="0.5">
      <c r="B148" s="4">
        <f t="shared" si="0"/>
        <v>100</v>
      </c>
      <c r="C148" s="4">
        <f t="shared" ca="1" si="1"/>
        <v>9.5975232198142413E-2</v>
      </c>
    </row>
    <row r="149" spans="2:3" hidden="1" x14ac:dyDescent="0.5">
      <c r="B149" s="4">
        <f t="shared" si="0"/>
        <v>112.20184543019627</v>
      </c>
      <c r="C149" s="4">
        <f t="shared" ca="1" si="1"/>
        <v>8.3591331269349839E-2</v>
      </c>
    </row>
    <row r="150" spans="2:3" hidden="1" x14ac:dyDescent="0.5">
      <c r="B150" s="4">
        <f t="shared" si="0"/>
        <v>125.89254117941672</v>
      </c>
      <c r="C150" s="4">
        <f t="shared" ca="1" si="1"/>
        <v>8.0495356037151702E-2</v>
      </c>
    </row>
    <row r="151" spans="2:3" hidden="1" x14ac:dyDescent="0.5">
      <c r="B151" s="4">
        <f t="shared" si="0"/>
        <v>141.25375446227537</v>
      </c>
      <c r="C151" s="4">
        <f t="shared" ca="1" si="1"/>
        <v>5.4179566563467493E-2</v>
      </c>
    </row>
    <row r="152" spans="2:3" hidden="1" x14ac:dyDescent="0.5">
      <c r="B152" s="4">
        <f t="shared" si="0"/>
        <v>158.48931924611136</v>
      </c>
      <c r="C152" s="4">
        <f t="shared" ca="1" si="1"/>
        <v>3.5603715170278639E-2</v>
      </c>
    </row>
    <row r="153" spans="2:3" hidden="1" x14ac:dyDescent="0.5">
      <c r="B153" s="4">
        <f t="shared" si="0"/>
        <v>177.82794100389222</v>
      </c>
      <c r="C153" s="4">
        <f t="shared" ca="1" si="1"/>
        <v>2.8637770897832818E-2</v>
      </c>
    </row>
    <row r="154" spans="2:3" hidden="1" x14ac:dyDescent="0.5">
      <c r="B154" s="4">
        <f t="shared" si="0"/>
        <v>199.52623149688782</v>
      </c>
      <c r="C154" s="4">
        <f t="shared" ca="1" si="1"/>
        <v>1.6253869969040248E-2</v>
      </c>
    </row>
    <row r="155" spans="2:3" hidden="1" x14ac:dyDescent="0.5">
      <c r="B155" s="4">
        <f t="shared" si="0"/>
        <v>223.87211385683395</v>
      </c>
      <c r="C155" s="4">
        <f t="shared" ca="1" si="1"/>
        <v>1.5479876160990712E-2</v>
      </c>
    </row>
    <row r="156" spans="2:3" hidden="1" x14ac:dyDescent="0.5">
      <c r="B156" s="4">
        <f t="shared" si="0"/>
        <v>251.18864315095792</v>
      </c>
      <c r="C156" s="4">
        <f t="shared" ca="1" si="1"/>
        <v>9.2879256965944269E-3</v>
      </c>
    </row>
    <row r="157" spans="2:3" hidden="1" x14ac:dyDescent="0.5">
      <c r="B157" s="4">
        <f t="shared" si="0"/>
        <v>281.83829312644542</v>
      </c>
      <c r="C157" s="4">
        <f t="shared" ca="1" si="1"/>
        <v>8.5139318885448911E-3</v>
      </c>
    </row>
    <row r="158" spans="2:3" hidden="1" x14ac:dyDescent="0.5">
      <c r="B158" s="4">
        <f t="shared" si="0"/>
        <v>316.22776601683779</v>
      </c>
      <c r="C158" s="4">
        <f t="shared" ca="1" si="1"/>
        <v>1.5479876160990713E-3</v>
      </c>
    </row>
    <row r="159" spans="2:3" hidden="1" x14ac:dyDescent="0.5">
      <c r="B159" s="4">
        <f t="shared" si="0"/>
        <v>354.81338923357521</v>
      </c>
      <c r="C159" s="4">
        <f t="shared" ca="1" si="1"/>
        <v>4.6439628482972135E-3</v>
      </c>
    </row>
    <row r="160" spans="2:3" hidden="1" x14ac:dyDescent="0.5">
      <c r="B160" s="4">
        <f t="shared" si="0"/>
        <v>398.10717055349721</v>
      </c>
      <c r="C160" s="4">
        <f t="shared" ca="1" si="1"/>
        <v>2.3219814241486067E-3</v>
      </c>
    </row>
    <row r="161" spans="2:3" hidden="1" x14ac:dyDescent="0.5">
      <c r="B161" s="4">
        <f t="shared" si="0"/>
        <v>446.68359215096297</v>
      </c>
      <c r="C161" s="4">
        <f t="shared" ca="1" si="1"/>
        <v>0</v>
      </c>
    </row>
    <row r="162" spans="2:3" hidden="1" x14ac:dyDescent="0.5">
      <c r="B162" s="4">
        <f t="shared" si="0"/>
        <v>501.18723362727235</v>
      </c>
      <c r="C162" s="4">
        <f t="shared" ca="1" si="1"/>
        <v>7.7399380804953565E-4</v>
      </c>
    </row>
    <row r="163" spans="2:3" hidden="1" x14ac:dyDescent="0.5">
      <c r="B163" s="4">
        <f t="shared" si="0"/>
        <v>562.34132519034881</v>
      </c>
      <c r="C163" s="4">
        <f t="shared" ca="1" si="1"/>
        <v>0</v>
      </c>
    </row>
    <row r="164" spans="2:3" hidden="1" x14ac:dyDescent="0.5">
      <c r="B164" s="4">
        <f t="shared" si="0"/>
        <v>630.95734448019277</v>
      </c>
      <c r="C164" s="4">
        <f t="shared" ca="1" si="1"/>
        <v>7.7399380804953565E-4</v>
      </c>
    </row>
    <row r="165" spans="2:3" hidden="1" x14ac:dyDescent="0.5">
      <c r="B165" s="4">
        <f t="shared" si="0"/>
        <v>707.94578438413782</v>
      </c>
      <c r="C165" s="4">
        <f t="shared" ca="1" si="1"/>
        <v>0</v>
      </c>
    </row>
    <row r="166" spans="2:3" hidden="1" x14ac:dyDescent="0.5">
      <c r="B166" s="4">
        <f t="shared" si="0"/>
        <v>794.32823472428095</v>
      </c>
      <c r="C166" s="4">
        <f t="shared" ca="1" si="1"/>
        <v>0</v>
      </c>
    </row>
    <row r="167" spans="2:3" hidden="1" x14ac:dyDescent="0.5">
      <c r="B167" s="4">
        <f t="shared" si="0"/>
        <v>891.25093813374565</v>
      </c>
      <c r="C167" s="4">
        <f t="shared" ca="1" si="1"/>
        <v>0</v>
      </c>
    </row>
    <row r="168" spans="2:3" hidden="1" x14ac:dyDescent="0.5">
      <c r="B168" s="4">
        <f t="shared" si="0"/>
        <v>1000</v>
      </c>
      <c r="C168" s="4">
        <f t="shared" ca="1" si="1"/>
        <v>0</v>
      </c>
    </row>
    <row r="169" spans="2:3" hidden="1" x14ac:dyDescent="0.5">
      <c r="B169" s="4">
        <f t="shared" si="0"/>
        <v>1122.0184543019627</v>
      </c>
      <c r="C169" s="4">
        <f t="shared" ca="1" si="1"/>
        <v>0</v>
      </c>
    </row>
    <row r="170" spans="2:3" hidden="1" x14ac:dyDescent="0.5">
      <c r="B170" s="4">
        <f t="shared" si="0"/>
        <v>1258.9254117941671</v>
      </c>
      <c r="C170" s="4">
        <f t="shared" ca="1" si="1"/>
        <v>0</v>
      </c>
    </row>
    <row r="171" spans="2:3" hidden="1" x14ac:dyDescent="0.5">
      <c r="B171" s="4">
        <f t="shared" si="0"/>
        <v>1412.5375446227536</v>
      </c>
      <c r="C171" s="4">
        <f t="shared" ca="1" si="1"/>
        <v>0</v>
      </c>
    </row>
    <row r="172" spans="2:3" hidden="1" x14ac:dyDescent="0.5">
      <c r="B172" s="4">
        <f t="shared" si="0"/>
        <v>1584.8931924611134</v>
      </c>
      <c r="C172" s="4">
        <f t="shared" ca="1" si="1"/>
        <v>0</v>
      </c>
    </row>
    <row r="173" spans="2:3" hidden="1" x14ac:dyDescent="0.5">
      <c r="B173" s="4">
        <f t="shared" si="0"/>
        <v>1778.2794100389222</v>
      </c>
      <c r="C173" s="4">
        <f t="shared" ca="1" si="1"/>
        <v>0</v>
      </c>
    </row>
    <row r="174" spans="2:3" hidden="1" x14ac:dyDescent="0.5">
      <c r="B174" s="4">
        <f t="shared" ref="B174:B188" si="2">B80</f>
        <v>1995.2623149688779</v>
      </c>
      <c r="C174" s="4">
        <f t="shared" ref="C174:C188" ca="1" si="3">OFFSET(C174,-94,MATCH(C$108,$C$14:$L$14,0)-1)</f>
        <v>0</v>
      </c>
    </row>
    <row r="175" spans="2:3" hidden="1" x14ac:dyDescent="0.5">
      <c r="B175" s="4">
        <f t="shared" si="2"/>
        <v>2238.7211385683395</v>
      </c>
      <c r="C175" s="4">
        <f t="shared" ca="1" si="3"/>
        <v>0</v>
      </c>
    </row>
    <row r="176" spans="2:3" hidden="1" x14ac:dyDescent="0.5">
      <c r="B176" s="4">
        <f t="shared" si="2"/>
        <v>2511.8864315095784</v>
      </c>
      <c r="C176" s="4">
        <f t="shared" ca="1" si="3"/>
        <v>0</v>
      </c>
    </row>
    <row r="177" spans="1:3" hidden="1" x14ac:dyDescent="0.5">
      <c r="B177" s="4">
        <f t="shared" si="2"/>
        <v>2818.3829312644539</v>
      </c>
      <c r="C177" s="4">
        <f t="shared" ca="1" si="3"/>
        <v>0</v>
      </c>
    </row>
    <row r="178" spans="1:3" hidden="1" x14ac:dyDescent="0.5">
      <c r="B178" s="4">
        <f t="shared" si="2"/>
        <v>3162.2776601683777</v>
      </c>
      <c r="C178" s="4">
        <f t="shared" ca="1" si="3"/>
        <v>0</v>
      </c>
    </row>
    <row r="179" spans="1:3" hidden="1" x14ac:dyDescent="0.5">
      <c r="B179" s="4">
        <f t="shared" si="2"/>
        <v>3548.1338923357516</v>
      </c>
      <c r="C179" s="4">
        <f t="shared" ca="1" si="3"/>
        <v>0</v>
      </c>
    </row>
    <row r="180" spans="1:3" hidden="1" x14ac:dyDescent="0.5">
      <c r="B180" s="4">
        <f t="shared" si="2"/>
        <v>3981.0717055349719</v>
      </c>
      <c r="C180" s="4">
        <f t="shared" ca="1" si="3"/>
        <v>0</v>
      </c>
    </row>
    <row r="181" spans="1:3" hidden="1" x14ac:dyDescent="0.5">
      <c r="B181" s="4">
        <f t="shared" si="2"/>
        <v>4466.8359215096289</v>
      </c>
      <c r="C181" s="4">
        <f t="shared" ca="1" si="3"/>
        <v>0</v>
      </c>
    </row>
    <row r="182" spans="1:3" hidden="1" x14ac:dyDescent="0.5">
      <c r="B182" s="4">
        <f t="shared" si="2"/>
        <v>5011.8723362727233</v>
      </c>
      <c r="C182" s="4">
        <f t="shared" ca="1" si="3"/>
        <v>0</v>
      </c>
    </row>
    <row r="183" spans="1:3" hidden="1" x14ac:dyDescent="0.5">
      <c r="B183" s="4">
        <f t="shared" si="2"/>
        <v>5623.4132519034883</v>
      </c>
      <c r="C183" s="4">
        <f t="shared" ca="1" si="3"/>
        <v>0</v>
      </c>
    </row>
    <row r="184" spans="1:3" hidden="1" x14ac:dyDescent="0.5">
      <c r="B184" s="4">
        <f t="shared" si="2"/>
        <v>6309.5734448019266</v>
      </c>
      <c r="C184" s="4">
        <f t="shared" ca="1" si="3"/>
        <v>0</v>
      </c>
    </row>
    <row r="185" spans="1:3" hidden="1" x14ac:dyDescent="0.5">
      <c r="B185" s="4">
        <f t="shared" si="2"/>
        <v>7079.4578438413764</v>
      </c>
      <c r="C185" s="4">
        <f t="shared" ca="1" si="3"/>
        <v>0</v>
      </c>
    </row>
    <row r="186" spans="1:3" hidden="1" x14ac:dyDescent="0.5">
      <c r="B186" s="4">
        <f t="shared" si="2"/>
        <v>7943.2823472428099</v>
      </c>
      <c r="C186" s="4">
        <f t="shared" ca="1" si="3"/>
        <v>0</v>
      </c>
    </row>
    <row r="187" spans="1:3" hidden="1" x14ac:dyDescent="0.5">
      <c r="B187" s="4">
        <f t="shared" si="2"/>
        <v>8912.5093813374551</v>
      </c>
      <c r="C187" s="4">
        <f t="shared" ca="1" si="3"/>
        <v>0</v>
      </c>
    </row>
    <row r="188" spans="1:3" hidden="1" x14ac:dyDescent="0.5">
      <c r="B188" s="4">
        <f t="shared" si="2"/>
        <v>10000</v>
      </c>
      <c r="C188" s="4">
        <f t="shared" ca="1" si="3"/>
        <v>0</v>
      </c>
    </row>
    <row r="190" spans="1:3" ht="15.7" x14ac:dyDescent="0.5">
      <c r="A190" s="10" t="s">
        <v>376</v>
      </c>
      <c r="B190" s="11" t="s">
        <v>361</v>
      </c>
    </row>
  </sheetData>
  <sheetProtection algorithmName="SHA-512" hashValue="FWYaDC1MCZsGsGkd7gMqlPasBjb1vERtyQc8LssHyEmJJWLExFR4sbB+UcLVqhK0rWxvSGnn79ZlxIwbAoSn3Q==" saltValue="YAdK1+4wRVDdNcB1h35u1g==" spinCount="100000" sheet="1" objects="1" scenarios="1" formatCells="0" formatColumns="0" sort="0" autoFilter="0" pivotTables="0"/>
  <dataValidations count="1">
    <dataValidation type="list" allowBlank="1" showInputMessage="1" showErrorMessage="1" sqref="B190" xr:uid="{CC0BB922-D34B-4C91-B9EB-F34E24937135}">
      <formula1>$B$3:$B$12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82F13-80E0-4FF9-864A-601C7D8FC6D7}">
  <sheetPr codeName="Sheet16"/>
  <dimension ref="A1:G87"/>
  <sheetViews>
    <sheetView topLeftCell="A86" zoomScale="85" zoomScaleNormal="85" workbookViewId="0">
      <selection activeCell="B87" sqref="B87"/>
    </sheetView>
  </sheetViews>
  <sheetFormatPr defaultColWidth="9.05859375" defaultRowHeight="14.35" x14ac:dyDescent="0.5"/>
  <cols>
    <col min="1" max="1" width="21.46875" style="1" bestFit="1" customWidth="1"/>
    <col min="2" max="2" width="34" style="1" customWidth="1"/>
    <col min="3" max="16384" width="9.05859375" style="1"/>
  </cols>
  <sheetData>
    <row r="1" spans="1:7" hidden="1" x14ac:dyDescent="0.5"/>
    <row r="2" spans="1:7" hidden="1" x14ac:dyDescent="0.5">
      <c r="A2" s="2"/>
      <c r="B2" s="2" t="s">
        <v>360</v>
      </c>
    </row>
    <row r="3" spans="1:7" hidden="1" x14ac:dyDescent="0.5">
      <c r="B3" s="1" t="s">
        <v>361</v>
      </c>
    </row>
    <row r="4" spans="1:7" hidden="1" x14ac:dyDescent="0.5">
      <c r="B4" s="1" t="s">
        <v>362</v>
      </c>
    </row>
    <row r="5" spans="1:7" hidden="1" x14ac:dyDescent="0.5">
      <c r="B5" s="1" t="s">
        <v>363</v>
      </c>
    </row>
    <row r="6" spans="1:7" hidden="1" x14ac:dyDescent="0.5">
      <c r="B6" s="1" t="s">
        <v>364</v>
      </c>
    </row>
    <row r="7" spans="1:7" hidden="1" x14ac:dyDescent="0.5">
      <c r="B7" s="1" t="s">
        <v>365</v>
      </c>
    </row>
    <row r="8" spans="1:7" hidden="1" x14ac:dyDescent="0.5">
      <c r="B8" s="1" t="s">
        <v>366</v>
      </c>
    </row>
    <row r="9" spans="1:7" hidden="1" x14ac:dyDescent="0.5">
      <c r="B9" s="1" t="s">
        <v>367</v>
      </c>
    </row>
    <row r="10" spans="1:7" hidden="1" x14ac:dyDescent="0.5">
      <c r="B10" s="1" t="s">
        <v>368</v>
      </c>
    </row>
    <row r="11" spans="1:7" hidden="1" x14ac:dyDescent="0.5">
      <c r="B11" s="1" t="s">
        <v>369</v>
      </c>
    </row>
    <row r="12" spans="1:7" hidden="1" x14ac:dyDescent="0.5">
      <c r="B12" s="1" t="s">
        <v>370</v>
      </c>
    </row>
    <row r="13" spans="1:7" hidden="1" x14ac:dyDescent="0.5"/>
    <row r="14" spans="1:7" hidden="1" x14ac:dyDescent="0.5">
      <c r="B14" s="12" t="s">
        <v>11</v>
      </c>
      <c r="C14" s="13" t="s">
        <v>12</v>
      </c>
      <c r="D14" s="13" t="s">
        <v>13</v>
      </c>
      <c r="E14" s="13" t="s">
        <v>14</v>
      </c>
      <c r="F14" s="13" t="s">
        <v>15</v>
      </c>
      <c r="G14" s="13" t="s">
        <v>16</v>
      </c>
    </row>
    <row r="15" spans="1:7" hidden="1" x14ac:dyDescent="0.5">
      <c r="B15" s="14" t="s">
        <v>17</v>
      </c>
      <c r="C15" s="14">
        <v>45.809807248850788</v>
      </c>
      <c r="D15" s="14">
        <v>39.558523163344759</v>
      </c>
      <c r="E15" s="14">
        <v>28.516854352017198</v>
      </c>
      <c r="F15" s="14">
        <v>16.83317924925943</v>
      </c>
      <c r="G15" s="14">
        <v>15.399396609034479</v>
      </c>
    </row>
    <row r="16" spans="1:7" hidden="1" x14ac:dyDescent="0.5">
      <c r="B16" s="14" t="s">
        <v>18</v>
      </c>
      <c r="C16" s="14">
        <v>37.979829836385989</v>
      </c>
      <c r="D16" s="14">
        <v>32.786173400490441</v>
      </c>
      <c r="E16" s="14">
        <v>25.224840715895429</v>
      </c>
      <c r="F16" s="14">
        <v>15.161349964041582</v>
      </c>
      <c r="G16" s="14">
        <v>14.599360933261947</v>
      </c>
    </row>
    <row r="17" spans="2:7" hidden="1" x14ac:dyDescent="0.5">
      <c r="B17" s="14" t="s">
        <v>19</v>
      </c>
      <c r="C17" s="14">
        <v>48.275228186506673</v>
      </c>
      <c r="D17" s="14">
        <v>41.953894089376639</v>
      </c>
      <c r="E17" s="14">
        <v>31.185887822441988</v>
      </c>
      <c r="F17" s="14">
        <v>21.1287697773815</v>
      </c>
      <c r="G17" s="14">
        <v>15.732519237458723</v>
      </c>
    </row>
    <row r="18" spans="2:7" hidden="1" x14ac:dyDescent="0.5">
      <c r="B18" s="14" t="s">
        <v>20</v>
      </c>
      <c r="C18" s="14">
        <v>51.524823396255712</v>
      </c>
      <c r="D18" s="14">
        <v>44.44906022133074</v>
      </c>
      <c r="E18" s="14">
        <v>32.804213590620911</v>
      </c>
      <c r="F18" s="14">
        <v>22.770547965449371</v>
      </c>
      <c r="G18" s="14">
        <v>20.586521178235486</v>
      </c>
    </row>
    <row r="19" spans="2:7" hidden="1" x14ac:dyDescent="0.5">
      <c r="B19" s="14" t="s">
        <v>21</v>
      </c>
      <c r="C19" s="14">
        <v>53.68476786551053</v>
      </c>
      <c r="D19" s="14">
        <v>46.50445334086168</v>
      </c>
      <c r="E19" s="14">
        <v>35.768598789992801</v>
      </c>
      <c r="F19" s="14">
        <v>27.910348097323247</v>
      </c>
      <c r="G19" s="14">
        <v>24.065205390853873</v>
      </c>
    </row>
    <row r="20" spans="2:7" hidden="1" x14ac:dyDescent="0.5">
      <c r="B20" s="14" t="s">
        <v>22</v>
      </c>
      <c r="C20" s="14">
        <v>46.343481122471914</v>
      </c>
      <c r="D20" s="14">
        <v>39.463027873457975</v>
      </c>
      <c r="E20" s="14">
        <v>29.293249397209124</v>
      </c>
      <c r="F20" s="14">
        <v>20.540345103555282</v>
      </c>
      <c r="G20" s="14">
        <v>19.313049170361527</v>
      </c>
    </row>
    <row r="21" spans="2:7" hidden="1" x14ac:dyDescent="0.5">
      <c r="B21" s="14" t="s">
        <v>23</v>
      </c>
      <c r="C21" s="14">
        <v>35.465397341041516</v>
      </c>
      <c r="D21" s="14">
        <v>30.815133301088043</v>
      </c>
      <c r="E21" s="14">
        <v>21.303045504828503</v>
      </c>
      <c r="F21" s="14">
        <v>16.420252912493059</v>
      </c>
      <c r="G21" s="14">
        <v>14.506884698666726</v>
      </c>
    </row>
    <row r="22" spans="2:7" hidden="1" x14ac:dyDescent="0.5">
      <c r="B22" s="14" t="s">
        <v>24</v>
      </c>
      <c r="C22" s="14">
        <v>51.901345580684108</v>
      </c>
      <c r="D22" s="14">
        <v>43.931695304155227</v>
      </c>
      <c r="E22" s="14">
        <v>33.016318186042476</v>
      </c>
      <c r="F22" s="14">
        <v>21.873531692534876</v>
      </c>
      <c r="G22" s="14">
        <v>19.801031554030136</v>
      </c>
    </row>
    <row r="23" spans="2:7" hidden="1" x14ac:dyDescent="0.5">
      <c r="B23" s="14" t="s">
        <v>25</v>
      </c>
      <c r="C23" s="14">
        <v>58.499912713745957</v>
      </c>
      <c r="D23" s="14">
        <v>49.117941744212558</v>
      </c>
      <c r="E23" s="14">
        <v>37.359150833601433</v>
      </c>
      <c r="F23" s="14">
        <v>23.47778232332476</v>
      </c>
      <c r="G23" s="14">
        <v>22.025917962142081</v>
      </c>
    </row>
    <row r="24" spans="2:7" hidden="1" x14ac:dyDescent="0.5">
      <c r="B24" s="14" t="s">
        <v>26</v>
      </c>
      <c r="C24" s="14">
        <v>61.004297599272057</v>
      </c>
      <c r="D24" s="14">
        <v>52.895656569556216</v>
      </c>
      <c r="E24" s="14">
        <v>39.940690969037746</v>
      </c>
      <c r="F24" s="14">
        <v>26.928311362454725</v>
      </c>
      <c r="G24" s="14">
        <v>23.867476947023956</v>
      </c>
    </row>
    <row r="25" spans="2:7" hidden="1" x14ac:dyDescent="0.5">
      <c r="B25" s="14" t="s">
        <v>27</v>
      </c>
      <c r="C25" s="14">
        <v>40.557766018881424</v>
      </c>
      <c r="D25" s="14">
        <v>33.727920263457627</v>
      </c>
      <c r="E25" s="14">
        <v>23.874053995603191</v>
      </c>
      <c r="F25" s="14">
        <v>16.849052750546448</v>
      </c>
      <c r="G25" s="14">
        <v>7.7644458045064475</v>
      </c>
    </row>
    <row r="26" spans="2:7" hidden="1" x14ac:dyDescent="0.5">
      <c r="B26" s="14" t="s">
        <v>28</v>
      </c>
      <c r="C26" s="14">
        <v>36.974088392486664</v>
      </c>
      <c r="D26" s="14">
        <v>30.913644283156977</v>
      </c>
      <c r="E26" s="14">
        <v>22.210415588816232</v>
      </c>
      <c r="F26" s="14">
        <v>14.97915426797846</v>
      </c>
      <c r="G26" s="14">
        <v>5.9861714449128831</v>
      </c>
    </row>
    <row r="27" spans="2:7" hidden="1" x14ac:dyDescent="0.5">
      <c r="B27" s="14" t="s">
        <v>29</v>
      </c>
      <c r="C27" s="14">
        <v>41.610734079884693</v>
      </c>
      <c r="D27" s="14">
        <v>34.741817044832615</v>
      </c>
      <c r="E27" s="14">
        <v>24.886845067262776</v>
      </c>
      <c r="F27" s="14">
        <v>17.226198030147472</v>
      </c>
      <c r="G27" s="14">
        <v>8.2755472630053557</v>
      </c>
    </row>
    <row r="28" spans="2:7" hidden="1" x14ac:dyDescent="0.5">
      <c r="B28" s="14" t="s">
        <v>30</v>
      </c>
      <c r="C28" s="14">
        <v>43.196631662464313</v>
      </c>
      <c r="D28" s="14">
        <v>36.006330428562066</v>
      </c>
      <c r="E28" s="14">
        <v>25.464661352762494</v>
      </c>
      <c r="F28" s="14">
        <v>17.740949049082182</v>
      </c>
      <c r="G28" s="14">
        <v>11.036218688081876</v>
      </c>
    </row>
    <row r="29" spans="2:7" hidden="1" x14ac:dyDescent="0.5">
      <c r="B29" s="14" t="s">
        <v>31</v>
      </c>
      <c r="C29" s="14">
        <v>44.082076890284952</v>
      </c>
      <c r="D29" s="14">
        <v>36.811191607557483</v>
      </c>
      <c r="E29" s="14">
        <v>26.561905567046185</v>
      </c>
      <c r="F29" s="14">
        <v>18.30804312877877</v>
      </c>
      <c r="G29" s="14">
        <v>16.261073319013196</v>
      </c>
    </row>
    <row r="30" spans="2:7" hidden="1" x14ac:dyDescent="0.5">
      <c r="B30" s="14" t="s">
        <v>32</v>
      </c>
      <c r="C30" s="14">
        <v>25.748721436978872</v>
      </c>
      <c r="D30" s="14">
        <v>23.615258705379766</v>
      </c>
      <c r="E30" s="14">
        <v>19.14975476415048</v>
      </c>
      <c r="F30" s="14">
        <v>14.212560375045719</v>
      </c>
      <c r="G30" s="14">
        <v>13.037226952838825</v>
      </c>
    </row>
    <row r="31" spans="2:7" hidden="1" x14ac:dyDescent="0.5">
      <c r="B31" s="14" t="s">
        <v>33</v>
      </c>
      <c r="C31" s="14">
        <v>17.676923511784814</v>
      </c>
      <c r="D31" s="14">
        <v>16.386528764112406</v>
      </c>
      <c r="E31" s="14">
        <v>12.455330225326614</v>
      </c>
      <c r="F31" s="14">
        <v>9.5848713371883658</v>
      </c>
      <c r="G31" s="14">
        <v>8.9847136168422868</v>
      </c>
    </row>
    <row r="32" spans="2:7" hidden="1" x14ac:dyDescent="0.5">
      <c r="B32" s="14" t="s">
        <v>34</v>
      </c>
      <c r="C32" s="14">
        <v>32.516940192378527</v>
      </c>
      <c r="D32" s="14">
        <v>29.610702141595514</v>
      </c>
      <c r="E32" s="14">
        <v>23.584967786144439</v>
      </c>
      <c r="F32" s="14">
        <v>16.775495465316979</v>
      </c>
      <c r="G32" s="14">
        <v>16.392551077918657</v>
      </c>
    </row>
    <row r="33" spans="2:7" hidden="1" x14ac:dyDescent="0.5">
      <c r="B33" s="14" t="s">
        <v>35</v>
      </c>
      <c r="C33" s="14">
        <v>44.74327348264751</v>
      </c>
      <c r="D33" s="14">
        <v>40.293016062076319</v>
      </c>
      <c r="E33" s="14">
        <v>31.486355738228319</v>
      </c>
      <c r="F33" s="14">
        <v>22.601472471883596</v>
      </c>
      <c r="G33" s="14">
        <v>21.514857671563639</v>
      </c>
    </row>
    <row r="34" spans="2:7" hidden="1" x14ac:dyDescent="0.5">
      <c r="B34" s="14" t="s">
        <v>36</v>
      </c>
      <c r="C34" s="14">
        <v>46.720441557235795</v>
      </c>
      <c r="D34" s="14">
        <v>41.829784875523984</v>
      </c>
      <c r="E34" s="14">
        <v>33.577796969142774</v>
      </c>
      <c r="F34" s="14">
        <v>25.906324549454997</v>
      </c>
      <c r="G34" s="14">
        <v>23.031304478903493</v>
      </c>
    </row>
    <row r="35" spans="2:7" hidden="1" x14ac:dyDescent="0.5">
      <c r="B35" s="14" t="s">
        <v>37</v>
      </c>
      <c r="C35" s="14">
        <v>17.090611360308618</v>
      </c>
      <c r="D35" s="14">
        <v>14.00626921762311</v>
      </c>
      <c r="E35" s="14">
        <v>9.3451320615842999</v>
      </c>
      <c r="F35" s="14">
        <v>7.7613706550290482</v>
      </c>
      <c r="G35" s="14">
        <v>7.6406262773773337</v>
      </c>
    </row>
    <row r="36" spans="2:7" hidden="1" x14ac:dyDescent="0.5">
      <c r="B36" s="14" t="s">
        <v>38</v>
      </c>
      <c r="C36" s="14">
        <v>15.940314720628962</v>
      </c>
      <c r="D36" s="14">
        <v>13.073057658863435</v>
      </c>
      <c r="E36" s="14">
        <v>7.9020503807643516</v>
      </c>
      <c r="F36" s="14">
        <v>7.5577439350413078</v>
      </c>
      <c r="G36" s="14">
        <v>7.4891361308495288</v>
      </c>
    </row>
    <row r="37" spans="2:7" hidden="1" x14ac:dyDescent="0.5">
      <c r="B37" s="14" t="s">
        <v>39</v>
      </c>
      <c r="C37" s="14">
        <v>17.545872574362591</v>
      </c>
      <c r="D37" s="14">
        <v>14.983261293054374</v>
      </c>
      <c r="E37" s="14">
        <v>9.7340197525793144</v>
      </c>
      <c r="F37" s="14">
        <v>7.8454896564855856</v>
      </c>
      <c r="G37" s="14">
        <v>7.730941551475361</v>
      </c>
    </row>
    <row r="38" spans="2:7" hidden="1" x14ac:dyDescent="0.5">
      <c r="B38" s="14" t="s">
        <v>40</v>
      </c>
      <c r="C38" s="14">
        <v>17.993928670130529</v>
      </c>
      <c r="D38" s="14">
        <v>15.247152462437583</v>
      </c>
      <c r="E38" s="14">
        <v>10.678851142298196</v>
      </c>
      <c r="F38" s="14">
        <v>8.1117588556783424</v>
      </c>
      <c r="G38" s="14">
        <v>8.0182982682571087</v>
      </c>
    </row>
    <row r="39" spans="2:7" hidden="1" x14ac:dyDescent="0.5">
      <c r="B39" s="14" t="s">
        <v>41</v>
      </c>
      <c r="C39" s="14">
        <v>18.428844488734747</v>
      </c>
      <c r="D39" s="14">
        <v>15.886062967792885</v>
      </c>
      <c r="E39" s="14">
        <v>11.601811461266369</v>
      </c>
      <c r="F39" s="14">
        <v>8.8744899560709403</v>
      </c>
      <c r="G39" s="14">
        <v>8.5951373744055015</v>
      </c>
    </row>
    <row r="40" spans="2:7" hidden="1" x14ac:dyDescent="0.5">
      <c r="B40" s="14" t="s">
        <v>42</v>
      </c>
      <c r="C40" s="14">
        <v>21.206754934705977</v>
      </c>
      <c r="D40" s="14">
        <v>17.085335178529938</v>
      </c>
      <c r="E40" s="14">
        <v>13.513639822574492</v>
      </c>
      <c r="F40" s="14">
        <v>11.001285016371817</v>
      </c>
      <c r="G40" s="14">
        <v>10.788574543188105</v>
      </c>
    </row>
    <row r="41" spans="2:7" hidden="1" x14ac:dyDescent="0.5">
      <c r="B41" s="14" t="s">
        <v>43</v>
      </c>
      <c r="C41" s="14">
        <v>16.924988206602585</v>
      </c>
      <c r="D41" s="14">
        <v>13.151667297689466</v>
      </c>
      <c r="E41" s="14">
        <v>10.558752717895191</v>
      </c>
      <c r="F41" s="14">
        <v>9.3187499800399038</v>
      </c>
      <c r="G41" s="14">
        <v>9.3187499800399038</v>
      </c>
    </row>
    <row r="42" spans="2:7" hidden="1" x14ac:dyDescent="0.5">
      <c r="B42" s="14" t="s">
        <v>44</v>
      </c>
      <c r="C42" s="14">
        <v>22.086739809390814</v>
      </c>
      <c r="D42" s="14">
        <v>19.520599093364325</v>
      </c>
      <c r="E42" s="14">
        <v>15.364941183399857</v>
      </c>
      <c r="F42" s="14">
        <v>11.675400036327506</v>
      </c>
      <c r="G42" s="14">
        <v>10.866110444833412</v>
      </c>
    </row>
    <row r="43" spans="2:7" hidden="1" x14ac:dyDescent="0.5">
      <c r="B43" s="14" t="s">
        <v>45</v>
      </c>
      <c r="C43" s="14">
        <v>24.1234052328846</v>
      </c>
      <c r="D43" s="14">
        <v>20.950740550609318</v>
      </c>
      <c r="E43" s="14">
        <v>16.339533196987318</v>
      </c>
      <c r="F43" s="14">
        <v>12.64676126166064</v>
      </c>
      <c r="G43" s="14">
        <v>12.479486535938971</v>
      </c>
    </row>
    <row r="44" spans="2:7" hidden="1" x14ac:dyDescent="0.5">
      <c r="B44" s="14" t="s">
        <v>46</v>
      </c>
      <c r="C44" s="14">
        <v>25.708073812745088</v>
      </c>
      <c r="D44" s="14">
        <v>22.901413909720542</v>
      </c>
      <c r="E44" s="14">
        <v>18.722627831318995</v>
      </c>
      <c r="F44" s="14">
        <v>15.282605870771439</v>
      </c>
      <c r="G44" s="14">
        <v>15.282605870771439</v>
      </c>
    </row>
    <row r="45" spans="2:7" hidden="1" x14ac:dyDescent="0.5">
      <c r="B45" s="14" t="s">
        <v>47</v>
      </c>
      <c r="C45" s="14">
        <v>19.429049669229457</v>
      </c>
      <c r="D45" s="14">
        <v>16.246547751155688</v>
      </c>
      <c r="E45" s="14">
        <v>12.440880986695237</v>
      </c>
      <c r="F45" s="14">
        <v>9.4111969811477056</v>
      </c>
      <c r="G45" s="14">
        <v>8.8710383657567817</v>
      </c>
    </row>
    <row r="46" spans="2:7" hidden="1" x14ac:dyDescent="0.5">
      <c r="B46" s="14" t="s">
        <v>48</v>
      </c>
      <c r="C46" s="14">
        <v>18.375387968172241</v>
      </c>
      <c r="D46" s="14">
        <v>15.320896253602562</v>
      </c>
      <c r="E46" s="14">
        <v>11.307227474214393</v>
      </c>
      <c r="F46" s="14">
        <v>8.5834373677084823</v>
      </c>
      <c r="G46" s="14">
        <v>8.3207192403934798</v>
      </c>
    </row>
    <row r="47" spans="2:7" hidden="1" x14ac:dyDescent="0.5">
      <c r="B47" s="14" t="s">
        <v>49</v>
      </c>
      <c r="C47" s="14">
        <v>19.831734713072414</v>
      </c>
      <c r="D47" s="14">
        <v>16.631258307666265</v>
      </c>
      <c r="E47" s="14">
        <v>12.995285385560639</v>
      </c>
      <c r="F47" s="14">
        <v>9.8310769890833924</v>
      </c>
      <c r="G47" s="14">
        <v>9.227633734965405</v>
      </c>
    </row>
    <row r="48" spans="2:7" hidden="1" x14ac:dyDescent="0.5">
      <c r="B48" s="14" t="s">
        <v>50</v>
      </c>
      <c r="C48" s="14">
        <v>20.321517539983219</v>
      </c>
      <c r="D48" s="14">
        <v>17.259311565194764</v>
      </c>
      <c r="E48" s="14">
        <v>13.784886469985825</v>
      </c>
      <c r="F48" s="14">
        <v>10.209521660650843</v>
      </c>
      <c r="G48" s="14">
        <v>9.8782120278811192</v>
      </c>
    </row>
    <row r="49" spans="2:7" hidden="1" x14ac:dyDescent="0.5">
      <c r="B49" s="14" t="s">
        <v>51</v>
      </c>
      <c r="C49" s="14">
        <v>21.290077893840682</v>
      </c>
      <c r="D49" s="14">
        <v>18.260049508648915</v>
      </c>
      <c r="E49" s="14">
        <v>14.730517325488115</v>
      </c>
      <c r="F49" s="14">
        <v>11.880694559675698</v>
      </c>
      <c r="G49" s="14">
        <v>11.880694559675698</v>
      </c>
    </row>
    <row r="50" spans="2:7" hidden="1" x14ac:dyDescent="0.5">
      <c r="B50" s="14" t="s">
        <v>52</v>
      </c>
      <c r="C50" s="14">
        <v>18.798353711813412</v>
      </c>
      <c r="D50" s="14">
        <v>16.491074726169465</v>
      </c>
      <c r="E50" s="14">
        <v>11.810404915792281</v>
      </c>
      <c r="F50" s="14">
        <v>6.9795138685160012</v>
      </c>
      <c r="G50" s="14">
        <v>5.1806064963444793</v>
      </c>
    </row>
    <row r="51" spans="2:7" hidden="1" x14ac:dyDescent="0.5">
      <c r="B51" s="14" t="s">
        <v>53</v>
      </c>
      <c r="C51" s="14">
        <v>17.921407644501745</v>
      </c>
      <c r="D51" s="14">
        <v>15.785893842255708</v>
      </c>
      <c r="E51" s="14">
        <v>10.24332385529123</v>
      </c>
      <c r="F51" s="14">
        <v>5.0427945777889374</v>
      </c>
      <c r="G51" s="14">
        <v>5.0427945777889374</v>
      </c>
    </row>
    <row r="52" spans="2:7" hidden="1" x14ac:dyDescent="0.5">
      <c r="B52" s="14" t="s">
        <v>54</v>
      </c>
      <c r="C52" s="14">
        <v>19.262891497930941</v>
      </c>
      <c r="D52" s="14">
        <v>16.899182679294331</v>
      </c>
      <c r="E52" s="14">
        <v>12.600712472771134</v>
      </c>
      <c r="F52" s="14">
        <v>7.2396260584273433</v>
      </c>
      <c r="G52" s="14">
        <v>5.2384269740495153</v>
      </c>
    </row>
    <row r="53" spans="2:7" hidden="1" x14ac:dyDescent="0.5">
      <c r="B53" s="14" t="s">
        <v>55</v>
      </c>
      <c r="C53" s="14">
        <v>19.693754293689814</v>
      </c>
      <c r="D53" s="14">
        <v>17.245184926856282</v>
      </c>
      <c r="E53" s="14">
        <v>12.786715172311318</v>
      </c>
      <c r="F53" s="14">
        <v>8.8670965436084117</v>
      </c>
      <c r="G53" s="14">
        <v>7.3400771483776879</v>
      </c>
    </row>
    <row r="54" spans="2:7" hidden="1" x14ac:dyDescent="0.5">
      <c r="B54" s="14" t="s">
        <v>56</v>
      </c>
      <c r="C54" s="14">
        <v>20.610890270170124</v>
      </c>
      <c r="D54" s="14">
        <v>18.097530084592066</v>
      </c>
      <c r="E54" s="14">
        <v>13.375506726704209</v>
      </c>
      <c r="F54" s="14">
        <v>10.79717354885682</v>
      </c>
      <c r="G54" s="14">
        <v>10.149643397807729</v>
      </c>
    </row>
    <row r="55" spans="2:7" hidden="1" x14ac:dyDescent="0.5">
      <c r="B55" s="14" t="s">
        <v>57</v>
      </c>
      <c r="C55" s="14">
        <v>14.6436778979715</v>
      </c>
      <c r="D55" s="14">
        <v>12.25947202597834</v>
      </c>
      <c r="E55" s="14">
        <v>8.7516258874605821</v>
      </c>
      <c r="F55" s="14">
        <v>4.5047269955477649</v>
      </c>
      <c r="G55" s="14">
        <v>4.4894499632111238</v>
      </c>
    </row>
    <row r="56" spans="2:7" hidden="1" x14ac:dyDescent="0.5">
      <c r="B56" s="14" t="s">
        <v>58</v>
      </c>
      <c r="C56" s="14">
        <v>13.936748603282705</v>
      </c>
      <c r="D56" s="14">
        <v>11.286132581427271</v>
      </c>
      <c r="E56" s="14">
        <v>7.3696761239237043</v>
      </c>
      <c r="F56" s="14">
        <v>4.4209827758373965</v>
      </c>
      <c r="G56" s="14">
        <v>4.4209827758373965</v>
      </c>
    </row>
    <row r="57" spans="2:7" hidden="1" x14ac:dyDescent="0.5">
      <c r="B57" s="14" t="s">
        <v>59</v>
      </c>
      <c r="C57" s="14">
        <v>15.637614804459981</v>
      </c>
      <c r="D57" s="14">
        <v>12.774894404255129</v>
      </c>
      <c r="E57" s="14">
        <v>9.6117909618083175</v>
      </c>
      <c r="F57" s="14">
        <v>5.2405764053253403</v>
      </c>
      <c r="G57" s="14">
        <v>4.5278249217606437</v>
      </c>
    </row>
    <row r="58" spans="2:7" hidden="1" x14ac:dyDescent="0.5">
      <c r="B58" s="14" t="s">
        <v>60</v>
      </c>
      <c r="C58" s="14">
        <v>16.161649146299524</v>
      </c>
      <c r="D58" s="14">
        <v>13.403265091128635</v>
      </c>
      <c r="E58" s="14">
        <v>10.304796445910954</v>
      </c>
      <c r="F58" s="14">
        <v>7.4907602777600495</v>
      </c>
      <c r="G58" s="14">
        <v>7.1073198605269114</v>
      </c>
    </row>
    <row r="59" spans="2:7" hidden="1" x14ac:dyDescent="0.5">
      <c r="B59" s="14" t="s">
        <v>61</v>
      </c>
      <c r="C59" s="14">
        <v>17.388869119515785</v>
      </c>
      <c r="D59" s="14">
        <v>14.552818391612183</v>
      </c>
      <c r="E59" s="14">
        <v>11.73329733301529</v>
      </c>
      <c r="F59" s="14">
        <v>9.1284597095160898</v>
      </c>
      <c r="G59" s="14">
        <v>8.8911772865041065</v>
      </c>
    </row>
    <row r="60" spans="2:7" hidden="1" x14ac:dyDescent="0.5">
      <c r="B60" s="14" t="s">
        <v>62</v>
      </c>
      <c r="C60" s="14">
        <v>22.28778163852677</v>
      </c>
      <c r="D60" s="14">
        <v>19.238752588093011</v>
      </c>
      <c r="E60" s="14">
        <v>13.862152472043327</v>
      </c>
      <c r="F60" s="14">
        <v>8.3497346532222956</v>
      </c>
      <c r="G60" s="14">
        <v>7.1103969582118705</v>
      </c>
    </row>
    <row r="61" spans="2:7" hidden="1" x14ac:dyDescent="0.5">
      <c r="B61" s="14" t="s">
        <v>63</v>
      </c>
      <c r="C61" s="14">
        <v>20.626057753196481</v>
      </c>
      <c r="D61" s="14">
        <v>17.559077814904757</v>
      </c>
      <c r="E61" s="14">
        <v>12.06725505881912</v>
      </c>
      <c r="F61" s="14">
        <v>6.9386121084597399</v>
      </c>
      <c r="G61" s="14">
        <v>6.7464270373412285</v>
      </c>
    </row>
    <row r="62" spans="2:7" hidden="1" x14ac:dyDescent="0.5">
      <c r="B62" s="14" t="s">
        <v>64</v>
      </c>
      <c r="C62" s="14">
        <v>23.080210868461535</v>
      </c>
      <c r="D62" s="14">
        <v>20.097319003575763</v>
      </c>
      <c r="E62" s="14">
        <v>14.406583658829682</v>
      </c>
      <c r="F62" s="14">
        <v>9.5525796591947127</v>
      </c>
      <c r="G62" s="14">
        <v>7.5512417206495499</v>
      </c>
    </row>
    <row r="63" spans="2:7" hidden="1" x14ac:dyDescent="0.5">
      <c r="B63" s="14" t="s">
        <v>65</v>
      </c>
      <c r="C63" s="14">
        <v>23.474617460815033</v>
      </c>
      <c r="D63" s="14">
        <v>20.663590027281916</v>
      </c>
      <c r="E63" s="14">
        <v>15.218404740952783</v>
      </c>
      <c r="F63" s="14">
        <v>11.24063035410725</v>
      </c>
      <c r="G63" s="14">
        <v>9.1068321637262279</v>
      </c>
    </row>
    <row r="64" spans="2:7" hidden="1" x14ac:dyDescent="0.5">
      <c r="B64" s="14" t="s">
        <v>66</v>
      </c>
      <c r="C64" s="14">
        <v>24.482315941537337</v>
      </c>
      <c r="D64" s="14">
        <v>21.754065923757516</v>
      </c>
      <c r="E64" s="14">
        <v>16.601876845381035</v>
      </c>
      <c r="F64" s="14">
        <v>12.166099829413129</v>
      </c>
      <c r="G64" s="14">
        <v>11.548117049840705</v>
      </c>
    </row>
    <row r="65" spans="2:7" hidden="1" x14ac:dyDescent="0.5"/>
    <row r="66" spans="2:7" hidden="1" x14ac:dyDescent="0.5">
      <c r="B66" s="15" t="s">
        <v>377</v>
      </c>
    </row>
    <row r="67" spans="2:7" hidden="1" x14ac:dyDescent="0.5">
      <c r="B67" s="8">
        <f>IF(MIN(C15:G64)&gt;1,10^ROUNDDOWN(LOG10(MIN(C15:G64)),0),10^ROUNDUP(LOG10(MIN(C15:G64)),0))</f>
        <v>1</v>
      </c>
    </row>
    <row r="68" spans="2:7" hidden="1" x14ac:dyDescent="0.5"/>
    <row r="69" spans="2:7" hidden="1" x14ac:dyDescent="0.5">
      <c r="B69" s="2" t="s">
        <v>378</v>
      </c>
    </row>
    <row r="70" spans="2:7" hidden="1" x14ac:dyDescent="0.5">
      <c r="B70" s="8">
        <f>ROUNDDOWN(LOG10(MAX(C15:G64)),0)</f>
        <v>1</v>
      </c>
    </row>
    <row r="71" spans="2:7" hidden="1" x14ac:dyDescent="0.5">
      <c r="B71" s="8">
        <f>MAX(C15:G64)/(10^B70)</f>
        <v>6.1004297599272057</v>
      </c>
    </row>
    <row r="72" spans="2:7" hidden="1" x14ac:dyDescent="0.5">
      <c r="B72" s="8">
        <f>IF(B71&lt;2,ROUNDUP(B71/0.2,0)*0.2*10^B70,IF(B71&lt;5,ROUNDUP(B71/0.5,0)*0.5*10^B70,ROUNDUP(B71,0)*10^B70))</f>
        <v>70</v>
      </c>
    </row>
    <row r="73" spans="2:7" hidden="1" x14ac:dyDescent="0.5"/>
    <row r="74" spans="2:7" hidden="1" x14ac:dyDescent="0.5">
      <c r="B74" s="2" t="s">
        <v>374</v>
      </c>
    </row>
    <row r="75" spans="2:7" hidden="1" x14ac:dyDescent="0.5">
      <c r="B75" s="1" t="str">
        <f>"95% confidence intervals on the total margin of exposure calculated" &amp; CHAR(13) &amp; "at different percentiles in " &amp; LOWER(LEFT(B87,1)) &amp; RIGHT(B87,LEN(B87)-1)</f>
        <v>95% confidence intervals on the total margin of exposure calculated_x000D_at different percentiles in adults (Belgium)</v>
      </c>
    </row>
    <row r="76" spans="2:7" hidden="1" x14ac:dyDescent="0.5"/>
    <row r="77" spans="2:7" hidden="1" x14ac:dyDescent="0.5">
      <c r="B77" s="2" t="s">
        <v>379</v>
      </c>
    </row>
    <row r="78" spans="2:7" hidden="1" x14ac:dyDescent="0.5">
      <c r="B78" s="1" t="str">
        <f>SUBSTITUTE(SUBSTITUTE(SUBSTITUTE(B87,"(",""),")","")," ","_")</f>
        <v>Adults_Belgium</v>
      </c>
    </row>
    <row r="79" spans="2:7" hidden="1" x14ac:dyDescent="0.5"/>
    <row r="80" spans="2:7" hidden="1" x14ac:dyDescent="0.5">
      <c r="B80" s="2" t="s">
        <v>375</v>
      </c>
      <c r="C80" s="16" t="s">
        <v>380</v>
      </c>
      <c r="D80" s="16" t="s">
        <v>381</v>
      </c>
      <c r="E80" s="16" t="s">
        <v>382</v>
      </c>
      <c r="F80" s="16" t="s">
        <v>383</v>
      </c>
      <c r="G80" s="16" t="s">
        <v>384</v>
      </c>
    </row>
    <row r="81" spans="1:7" hidden="1" x14ac:dyDescent="0.5">
      <c r="B81" s="1" t="s">
        <v>385</v>
      </c>
      <c r="C81" s="1">
        <f>VLOOKUP(CONCATENATE($B$78,"_",$B81),$B$15:$G$64,COLUMN(C81)-1,FALSE)</f>
        <v>37.979829836385989</v>
      </c>
      <c r="D81" s="1">
        <f>VLOOKUP(CONCATENATE($B$78,"_",$B81),$B$15:$G$64,COLUMN(D81)-1,FALSE)</f>
        <v>32.786173400490441</v>
      </c>
      <c r="E81" s="1">
        <f>VLOOKUP(CONCATENATE($B$78,"_",$B81),$B$15:$G$64,COLUMN(E81)-1,FALSE)</f>
        <v>25.224840715895429</v>
      </c>
      <c r="F81" s="1">
        <f>VLOOKUP(CONCATENATE($B$78,"_",$B81),$B$15:$G$64,COLUMN(F81)-1,FALSE)</f>
        <v>15.161349964041582</v>
      </c>
      <c r="G81" s="1">
        <f>VLOOKUP(CONCATENATE($B$78,"_",$B81),$B$15:$G$64,COLUMN(G81)-1,FALSE)</f>
        <v>14.599360933261947</v>
      </c>
    </row>
    <row r="82" spans="1:7" hidden="1" x14ac:dyDescent="0.5">
      <c r="B82" s="1" t="s">
        <v>386</v>
      </c>
      <c r="C82" s="1">
        <f t="shared" ref="C82:G85" si="0">VLOOKUP(CONCATENATE($B$78,"_",$B82),$B$15:$G$64,COLUMN(C82)-1,FALSE)-VLOOKUP(CONCATENATE($B$78,"_",$B81),$B$15:$G$64,COLUMN(C81)-1,FALSE)</f>
        <v>7.8299774124647996</v>
      </c>
      <c r="D82" s="1">
        <f t="shared" si="0"/>
        <v>6.7723497628543186</v>
      </c>
      <c r="E82" s="1">
        <f t="shared" si="0"/>
        <v>3.2920136361217693</v>
      </c>
      <c r="F82" s="1">
        <f t="shared" si="0"/>
        <v>1.6718292852178482</v>
      </c>
      <c r="G82" s="1">
        <f t="shared" si="0"/>
        <v>0.80003567577253243</v>
      </c>
    </row>
    <row r="83" spans="1:7" hidden="1" x14ac:dyDescent="0.5">
      <c r="B83" s="1" t="s">
        <v>387</v>
      </c>
      <c r="C83" s="1">
        <f t="shared" si="0"/>
        <v>2.4654209376558853</v>
      </c>
      <c r="D83" s="1">
        <f t="shared" si="0"/>
        <v>2.3953709260318803</v>
      </c>
      <c r="E83" s="1">
        <f t="shared" si="0"/>
        <v>2.6690334704247896</v>
      </c>
      <c r="F83" s="1">
        <f t="shared" si="0"/>
        <v>4.2955905281220694</v>
      </c>
      <c r="G83" s="1">
        <f t="shared" si="0"/>
        <v>0.33312262842424367</v>
      </c>
    </row>
    <row r="84" spans="1:7" hidden="1" x14ac:dyDescent="0.5">
      <c r="B84" s="1" t="s">
        <v>388</v>
      </c>
      <c r="C84" s="1">
        <f t="shared" si="0"/>
        <v>3.2495952097490388</v>
      </c>
      <c r="D84" s="1">
        <f t="shared" si="0"/>
        <v>2.4951661319541003</v>
      </c>
      <c r="E84" s="1">
        <f t="shared" si="0"/>
        <v>1.6183257681789236</v>
      </c>
      <c r="F84" s="1">
        <f t="shared" si="0"/>
        <v>1.641778188067871</v>
      </c>
      <c r="G84" s="1">
        <f t="shared" si="0"/>
        <v>4.8540019407767634</v>
      </c>
    </row>
    <row r="85" spans="1:7" hidden="1" x14ac:dyDescent="0.5">
      <c r="B85" s="1" t="s">
        <v>389</v>
      </c>
      <c r="C85" s="1">
        <f t="shared" si="0"/>
        <v>2.1599444692548175</v>
      </c>
      <c r="D85" s="1">
        <f t="shared" si="0"/>
        <v>2.0553931195309403</v>
      </c>
      <c r="E85" s="1">
        <f t="shared" si="0"/>
        <v>2.9643851993718897</v>
      </c>
      <c r="F85" s="1">
        <f t="shared" si="0"/>
        <v>5.1398001318738764</v>
      </c>
      <c r="G85" s="1">
        <f t="shared" si="0"/>
        <v>3.4786842126183863</v>
      </c>
    </row>
    <row r="87" spans="1:7" ht="15.7" x14ac:dyDescent="0.5">
      <c r="A87" s="10" t="s">
        <v>376</v>
      </c>
      <c r="B87" s="11" t="s">
        <v>361</v>
      </c>
    </row>
  </sheetData>
  <sheetProtection algorithmName="SHA-512" hashValue="dcE52s6mm3h9qiawEWIX3w8l6UYGaTLgX+zyjjlIZcBSU6xqts7P8NLbkmMlF0yC116YqwNX9hR/HFHvjUnimQ==" saltValue="ryXygmNhTSZ7vEIHTbOicQ==" spinCount="100000" sheet="1" objects="1" scenarios="1" formatCells="0" formatColumns="0" sort="0" autoFilter="0" pivotTables="0"/>
  <dataValidations count="1">
    <dataValidation type="list" allowBlank="1" showInputMessage="1" showErrorMessage="1" sqref="B87" xr:uid="{9795E7CA-A3E0-4104-9E12-0F739DC438B5}">
      <formula1>$B$3:$B$12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66204-B1E3-4A9A-BAFF-7E5D327A41E1}">
  <sheetPr codeName="Sheet17"/>
  <dimension ref="A1:L101"/>
  <sheetViews>
    <sheetView topLeftCell="A100" zoomScale="85" zoomScaleNormal="85" workbookViewId="0">
      <selection activeCell="B101" sqref="B101"/>
    </sheetView>
  </sheetViews>
  <sheetFormatPr defaultColWidth="9.05859375" defaultRowHeight="14.35" x14ac:dyDescent="0.5"/>
  <cols>
    <col min="1" max="1" width="21.46875" style="1" bestFit="1" customWidth="1"/>
    <col min="2" max="2" width="34" style="1" customWidth="1"/>
    <col min="3" max="16384" width="9.05859375" style="1"/>
  </cols>
  <sheetData>
    <row r="1" spans="1:12" hidden="1" x14ac:dyDescent="0.5"/>
    <row r="2" spans="1:12" hidden="1" x14ac:dyDescent="0.5">
      <c r="A2" s="2"/>
      <c r="B2" s="3" t="s">
        <v>360</v>
      </c>
    </row>
    <row r="3" spans="1:12" hidden="1" x14ac:dyDescent="0.5">
      <c r="B3" s="4" t="s">
        <v>361</v>
      </c>
    </row>
    <row r="4" spans="1:12" hidden="1" x14ac:dyDescent="0.5">
      <c r="B4" s="4" t="s">
        <v>362</v>
      </c>
    </row>
    <row r="5" spans="1:12" hidden="1" x14ac:dyDescent="0.5">
      <c r="B5" s="4" t="s">
        <v>363</v>
      </c>
    </row>
    <row r="6" spans="1:12" hidden="1" x14ac:dyDescent="0.5">
      <c r="B6" s="4" t="s">
        <v>364</v>
      </c>
    </row>
    <row r="7" spans="1:12" hidden="1" x14ac:dyDescent="0.5">
      <c r="B7" s="4" t="s">
        <v>365</v>
      </c>
    </row>
    <row r="8" spans="1:12" hidden="1" x14ac:dyDescent="0.5">
      <c r="B8" s="4" t="s">
        <v>366</v>
      </c>
    </row>
    <row r="9" spans="1:12" hidden="1" x14ac:dyDescent="0.5">
      <c r="B9" s="4" t="s">
        <v>367</v>
      </c>
    </row>
    <row r="10" spans="1:12" hidden="1" x14ac:dyDescent="0.5">
      <c r="B10" s="4" t="s">
        <v>368</v>
      </c>
    </row>
    <row r="11" spans="1:12" hidden="1" x14ac:dyDescent="0.5">
      <c r="B11" s="4" t="s">
        <v>369</v>
      </c>
    </row>
    <row r="12" spans="1:12" hidden="1" x14ac:dyDescent="0.5">
      <c r="B12" s="4" t="s">
        <v>370</v>
      </c>
    </row>
    <row r="13" spans="1:12" hidden="1" x14ac:dyDescent="0.5"/>
    <row r="14" spans="1:12" hidden="1" x14ac:dyDescent="0.5">
      <c r="B14" s="5" t="s">
        <v>67</v>
      </c>
      <c r="C14" s="6" t="s">
        <v>1</v>
      </c>
      <c r="D14" s="6" t="s">
        <v>3</v>
      </c>
      <c r="E14" s="6" t="s">
        <v>4</v>
      </c>
      <c r="F14" s="6" t="s">
        <v>8</v>
      </c>
      <c r="G14" s="6" t="s">
        <v>2</v>
      </c>
      <c r="H14" s="6" t="s">
        <v>6</v>
      </c>
      <c r="I14" s="6" t="s">
        <v>10</v>
      </c>
      <c r="J14" s="6" t="s">
        <v>5</v>
      </c>
      <c r="K14" s="6" t="s">
        <v>9</v>
      </c>
      <c r="L14" s="6" t="s">
        <v>7</v>
      </c>
    </row>
    <row r="15" spans="1:12" hidden="1" x14ac:dyDescent="0.5">
      <c r="B15" s="7" t="s">
        <v>68</v>
      </c>
      <c r="C15" s="7">
        <v>8.0519878008613084</v>
      </c>
      <c r="D15" s="7">
        <v>15.475089107838507</v>
      </c>
      <c r="E15" s="7">
        <v>3.5513519089019918</v>
      </c>
      <c r="F15" s="7">
        <v>28.879899350977112</v>
      </c>
      <c r="G15" s="7">
        <v>1.3648802208300239</v>
      </c>
      <c r="H15" s="7">
        <v>10.399882528204198</v>
      </c>
      <c r="I15" s="7">
        <v>2.7947204665616066</v>
      </c>
      <c r="J15" s="7">
        <v>1.130852726221248</v>
      </c>
      <c r="K15" s="7">
        <v>3.6915169143137172</v>
      </c>
      <c r="L15" s="7">
        <v>4.7460135124244198</v>
      </c>
    </row>
    <row r="16" spans="1:12" hidden="1" x14ac:dyDescent="0.5">
      <c r="B16" s="7" t="s">
        <v>69</v>
      </c>
      <c r="C16" s="7">
        <v>4.079156953274687</v>
      </c>
      <c r="D16" s="7">
        <v>3.9768698005190806</v>
      </c>
      <c r="E16" s="7">
        <v>3.3986714387872148</v>
      </c>
      <c r="F16" s="7">
        <v>2.4007142744427026</v>
      </c>
      <c r="G16" s="7">
        <v>8.0229431790721648</v>
      </c>
      <c r="H16" s="7">
        <v>7.787680409409238</v>
      </c>
      <c r="I16" s="7">
        <v>2.7175035780911583</v>
      </c>
      <c r="J16" s="7">
        <v>6.3442797737449288</v>
      </c>
      <c r="K16" s="7">
        <v>9.175970469984593</v>
      </c>
      <c r="L16" s="7">
        <v>4.6870313323118742</v>
      </c>
    </row>
    <row r="17" spans="2:12" hidden="1" x14ac:dyDescent="0.5">
      <c r="B17" s="7" t="s">
        <v>70</v>
      </c>
      <c r="C17" s="7">
        <v>3.7678711986712425</v>
      </c>
      <c r="D17" s="7">
        <v>2.8766018064580647</v>
      </c>
      <c r="E17" s="7">
        <v>6.542751239448644</v>
      </c>
      <c r="F17" s="7">
        <v>1.0322303002625561</v>
      </c>
      <c r="G17" s="7">
        <v>2.5622461110364099</v>
      </c>
      <c r="H17" s="7">
        <v>1.1216648913239873</v>
      </c>
      <c r="I17" s="7">
        <v>8.0252301993140875</v>
      </c>
      <c r="J17" s="7">
        <v>5.3155047061458554</v>
      </c>
      <c r="K17" s="7">
        <v>3.8458770273255869</v>
      </c>
      <c r="L17" s="7">
        <v>2.7063810004430313</v>
      </c>
    </row>
    <row r="18" spans="2:12" hidden="1" x14ac:dyDescent="0.5">
      <c r="B18" s="7" t="s">
        <v>71</v>
      </c>
      <c r="C18" s="7">
        <v>1.8303738031943275</v>
      </c>
      <c r="D18" s="7">
        <v>1.8425331720157232</v>
      </c>
      <c r="E18" s="7">
        <v>1.5150618019217017</v>
      </c>
      <c r="F18" s="7">
        <v>2.7364149321704621</v>
      </c>
      <c r="G18" s="7">
        <v>1.4186487030114168</v>
      </c>
      <c r="H18" s="7">
        <v>1.7516900441611285</v>
      </c>
      <c r="I18" s="7">
        <v>1.1853307428977182</v>
      </c>
      <c r="J18" s="7">
        <v>1.1378383159990286</v>
      </c>
      <c r="K18" s="7">
        <v>0.91867082251945587</v>
      </c>
      <c r="L18" s="7">
        <v>1.6359602935595405</v>
      </c>
    </row>
    <row r="19" spans="2:12" hidden="1" x14ac:dyDescent="0.5">
      <c r="B19" s="7" t="s">
        <v>72</v>
      </c>
      <c r="C19" s="7">
        <v>1.6410151045921679</v>
      </c>
      <c r="D19" s="7">
        <v>1.0033781924591663</v>
      </c>
      <c r="E19" s="7">
        <v>1.1888009806957525</v>
      </c>
      <c r="F19" s="7">
        <v>1.2519580667381023</v>
      </c>
      <c r="G19" s="7">
        <v>0.73621483726044501</v>
      </c>
      <c r="H19" s="7">
        <v>0.93181034079236535</v>
      </c>
      <c r="I19" s="7">
        <v>0.40511709196189294</v>
      </c>
      <c r="J19" s="7">
        <v>0.56978930048637277</v>
      </c>
      <c r="K19" s="7">
        <v>7.1300415982312557E-2</v>
      </c>
      <c r="L19" s="7">
        <v>1.6104191838044009</v>
      </c>
    </row>
    <row r="20" spans="2:12" hidden="1" x14ac:dyDescent="0.5">
      <c r="B20" s="7" t="s">
        <v>73</v>
      </c>
      <c r="C20" s="7">
        <v>0.77720009629030129</v>
      </c>
      <c r="D20" s="7">
        <v>1.5235818243797532</v>
      </c>
      <c r="E20" s="7">
        <v>0.39521403960415769</v>
      </c>
      <c r="F20" s="7">
        <v>0.58759720611343302</v>
      </c>
      <c r="G20" s="7">
        <v>0.88498598294822872</v>
      </c>
      <c r="H20" s="7">
        <v>1.0902063871696697</v>
      </c>
      <c r="I20" s="7">
        <v>0.6459723704391106</v>
      </c>
      <c r="J20" s="7">
        <v>0.35479647477575538</v>
      </c>
      <c r="K20" s="7">
        <v>0.55621275963350203</v>
      </c>
      <c r="L20" s="7">
        <v>0.96685063705369567</v>
      </c>
    </row>
    <row r="21" spans="2:12" hidden="1" x14ac:dyDescent="0.5">
      <c r="B21" s="7" t="s">
        <v>74</v>
      </c>
      <c r="C21" s="7">
        <v>8.2346821484116775E-2</v>
      </c>
      <c r="D21" s="7">
        <v>0.12041373734854981</v>
      </c>
      <c r="E21" s="7">
        <v>0.38638227739984921</v>
      </c>
      <c r="F21" s="7">
        <v>0.14341384385373815</v>
      </c>
      <c r="G21" s="7">
        <v>1.9286383500240845</v>
      </c>
      <c r="H21" s="7">
        <v>0.77617238912251385</v>
      </c>
      <c r="I21" s="7">
        <v>0.97112705821945811</v>
      </c>
      <c r="J21" s="7">
        <v>0.18626689130931648</v>
      </c>
      <c r="K21" s="7">
        <v>0.32662294813499793</v>
      </c>
      <c r="L21" s="7">
        <v>1.683834537565932</v>
      </c>
    </row>
    <row r="22" spans="2:12" hidden="1" x14ac:dyDescent="0.5">
      <c r="B22" s="7" t="s">
        <v>75</v>
      </c>
      <c r="C22" s="7">
        <v>2.0311830057956235</v>
      </c>
      <c r="D22" s="7">
        <v>2.4546168211076105</v>
      </c>
      <c r="E22" s="7">
        <v>1.7979123953843923</v>
      </c>
      <c r="F22" s="7">
        <v>3.054691514562947</v>
      </c>
      <c r="G22" s="7">
        <v>1.8772497703744766</v>
      </c>
      <c r="H22" s="7">
        <v>2.2124665424901244</v>
      </c>
      <c r="I22" s="7">
        <v>1.5746116289131544</v>
      </c>
      <c r="J22" s="7">
        <v>1.9568919577946144</v>
      </c>
      <c r="K22" s="7">
        <v>1.1089241265876737</v>
      </c>
      <c r="L22" s="7">
        <v>2.2874856265188042</v>
      </c>
    </row>
    <row r="23" spans="2:12" hidden="1" x14ac:dyDescent="0.5">
      <c r="B23" s="7" t="s">
        <v>76</v>
      </c>
      <c r="C23" s="7">
        <v>9.6573610634398044</v>
      </c>
      <c r="D23" s="7">
        <v>7.3777232524000329</v>
      </c>
      <c r="E23" s="7">
        <v>16.777503366987723</v>
      </c>
      <c r="F23" s="7">
        <v>2.6483515391243397</v>
      </c>
      <c r="G23" s="7">
        <v>6.5639454627485065</v>
      </c>
      <c r="H23" s="7">
        <v>2.8752720045238926</v>
      </c>
      <c r="I23" s="7">
        <v>20.584750971128802</v>
      </c>
      <c r="J23" s="7">
        <v>13.630535741579395</v>
      </c>
      <c r="K23" s="7">
        <v>9.8625077156954628</v>
      </c>
      <c r="L23" s="7">
        <v>6.9451914073870373</v>
      </c>
    </row>
    <row r="24" spans="2:12" hidden="1" x14ac:dyDescent="0.5">
      <c r="B24" s="7" t="s">
        <v>77</v>
      </c>
      <c r="C24" s="7">
        <v>4.4640609057218237</v>
      </c>
      <c r="D24" s="7">
        <v>2.7290139858744347</v>
      </c>
      <c r="E24" s="7">
        <v>3.2403132012139735</v>
      </c>
      <c r="F24" s="7">
        <v>3.406890450938195</v>
      </c>
      <c r="G24" s="7">
        <v>2.0053185304537324</v>
      </c>
      <c r="H24" s="7">
        <v>2.5393333809824163</v>
      </c>
      <c r="I24" s="7">
        <v>1.1056375807576533</v>
      </c>
      <c r="J24" s="7">
        <v>1.5518828355798926</v>
      </c>
      <c r="K24" s="7">
        <v>0.19474302461989737</v>
      </c>
      <c r="L24" s="7">
        <v>4.3791822447404725</v>
      </c>
    </row>
    <row r="25" spans="2:12" hidden="1" x14ac:dyDescent="0.5">
      <c r="B25" s="7" t="s">
        <v>78</v>
      </c>
      <c r="C25" s="7">
        <v>2.2941145196669765</v>
      </c>
      <c r="D25" s="7">
        <v>5.9441922696918479E-3</v>
      </c>
      <c r="E25" s="7">
        <v>0.573257368205498</v>
      </c>
      <c r="F25" s="7">
        <v>0.13841417130471487</v>
      </c>
      <c r="G25" s="7">
        <v>1.0051386673888778</v>
      </c>
      <c r="H25" s="7">
        <v>8.7026420284976938E-2</v>
      </c>
      <c r="I25" s="7">
        <v>0.18780572838629722</v>
      </c>
      <c r="J25" s="7">
        <v>0.1266684346105616</v>
      </c>
      <c r="K25" s="7">
        <v>0.14462606636040454</v>
      </c>
      <c r="L25" s="7">
        <v>1.2222947088283806</v>
      </c>
    </row>
    <row r="26" spans="2:12" hidden="1" x14ac:dyDescent="0.5">
      <c r="B26" s="7" t="s">
        <v>79</v>
      </c>
      <c r="C26" s="7">
        <v>3.517752724355807E-2</v>
      </c>
      <c r="D26" s="7">
        <v>1.9330521663796622E-2</v>
      </c>
      <c r="E26" s="7">
        <v>0.1154839289476103</v>
      </c>
      <c r="F26" s="7">
        <v>0.37197665288670995</v>
      </c>
      <c r="G26" s="7">
        <v>0.24013844481228167</v>
      </c>
      <c r="H26" s="7">
        <v>0.531354347655284</v>
      </c>
      <c r="I26" s="7">
        <v>0.70647572530607705</v>
      </c>
      <c r="J26" s="7">
        <v>1.2242674501508939</v>
      </c>
      <c r="K26" s="7">
        <v>0.84832211648042133</v>
      </c>
      <c r="L26" s="7">
        <v>0.38737705794505845</v>
      </c>
    </row>
    <row r="27" spans="2:12" hidden="1" x14ac:dyDescent="0.5">
      <c r="B27" s="7" t="s">
        <v>80</v>
      </c>
      <c r="C27" s="7">
        <v>0.38845579241141009</v>
      </c>
      <c r="D27" s="7">
        <v>1.1367944887743668</v>
      </c>
      <c r="E27" s="7">
        <v>0.36009124143237564</v>
      </c>
      <c r="F27" s="7">
        <v>0.17558008521338248</v>
      </c>
      <c r="G27" s="7">
        <v>0.32533038038059514</v>
      </c>
      <c r="H27" s="7">
        <v>4.7085674717092518E-2</v>
      </c>
      <c r="I27" s="7">
        <v>0.12888634228031143</v>
      </c>
      <c r="J27" s="7">
        <v>0.18651086646170531</v>
      </c>
      <c r="K27" s="7">
        <v>2.0380588144703629E-2</v>
      </c>
      <c r="L27" s="7">
        <v>9.2879500735982209E-2</v>
      </c>
    </row>
    <row r="28" spans="2:12" hidden="1" x14ac:dyDescent="0.5">
      <c r="B28" s="7" t="s">
        <v>81</v>
      </c>
      <c r="C28" s="7">
        <v>0.46653054852436648</v>
      </c>
      <c r="D28" s="7">
        <v>0.60263127173794129</v>
      </c>
      <c r="E28" s="7">
        <v>0.42629768016173564</v>
      </c>
      <c r="F28" s="7">
        <v>0.39723008559573925</v>
      </c>
      <c r="G28" s="7">
        <v>0.22619295016203561</v>
      </c>
      <c r="H28" s="7">
        <v>0.27923928534873388</v>
      </c>
      <c r="I28" s="7">
        <v>0.35585720248462388</v>
      </c>
      <c r="J28" s="7">
        <v>0.33449746581064899</v>
      </c>
      <c r="K28" s="7">
        <v>0.26494368405032009</v>
      </c>
      <c r="L28" s="7">
        <v>0.44914291238668136</v>
      </c>
    </row>
    <row r="29" spans="2:12" hidden="1" x14ac:dyDescent="0.5">
      <c r="B29" s="7" t="s">
        <v>82</v>
      </c>
      <c r="C29" s="7">
        <v>4.9338227691476595</v>
      </c>
      <c r="D29" s="7">
        <v>4.8114095288906755</v>
      </c>
      <c r="E29" s="7">
        <v>4.1112962735175067</v>
      </c>
      <c r="F29" s="7">
        <v>2.9011866345115727</v>
      </c>
      <c r="G29" s="7">
        <v>9.7096768304652432</v>
      </c>
      <c r="H29" s="7">
        <v>9.4188361127125475</v>
      </c>
      <c r="I29" s="7">
        <v>3.2843923359466953</v>
      </c>
      <c r="J29" s="7">
        <v>7.6780890720773947</v>
      </c>
      <c r="K29" s="7">
        <v>11.121461896886851</v>
      </c>
      <c r="L29" s="7">
        <v>5.6747766609741515</v>
      </c>
    </row>
    <row r="30" spans="2:12" hidden="1" x14ac:dyDescent="0.5">
      <c r="B30" s="7" t="s">
        <v>83</v>
      </c>
      <c r="C30" s="7">
        <v>5.0761516447516355</v>
      </c>
      <c r="D30" s="7">
        <v>3.8772426077691726</v>
      </c>
      <c r="E30" s="7">
        <v>8.81697598368428</v>
      </c>
      <c r="F30" s="7">
        <v>1.3919321751460019</v>
      </c>
      <c r="G30" s="7">
        <v>3.4506139245155847</v>
      </c>
      <c r="H30" s="7">
        <v>1.5112708147816567</v>
      </c>
      <c r="I30" s="7">
        <v>10.816640318905224</v>
      </c>
      <c r="J30" s="7">
        <v>7.1628781587612904</v>
      </c>
      <c r="K30" s="7">
        <v>5.1855894765202901</v>
      </c>
      <c r="L30" s="7">
        <v>3.649772224579376</v>
      </c>
    </row>
    <row r="31" spans="2:12" hidden="1" x14ac:dyDescent="0.5">
      <c r="B31" s="7" t="s">
        <v>84</v>
      </c>
      <c r="C31" s="7">
        <v>1.0749269575271814</v>
      </c>
      <c r="D31" s="7">
        <v>4.2710486244768283E-3</v>
      </c>
      <c r="E31" s="7">
        <v>0.28218284274588135</v>
      </c>
      <c r="F31" s="7">
        <v>0.57233769077607866</v>
      </c>
      <c r="G31" s="7">
        <v>0.47320494846985789</v>
      </c>
      <c r="H31" s="7">
        <v>0.48256871366110182</v>
      </c>
      <c r="I31" s="7">
        <v>0.49843216850829897</v>
      </c>
      <c r="J31" s="7">
        <v>6.6431980288526232E-2</v>
      </c>
      <c r="K31" s="7">
        <v>0.21719646814866037</v>
      </c>
      <c r="L31" s="7">
        <v>0.69895462771479988</v>
      </c>
    </row>
    <row r="32" spans="2:12" hidden="1" x14ac:dyDescent="0.5">
      <c r="B32" s="7" t="s">
        <v>85</v>
      </c>
      <c r="C32" s="7">
        <v>5.9266596217001588</v>
      </c>
      <c r="D32" s="7">
        <v>5.7810903810146508</v>
      </c>
      <c r="E32" s="7">
        <v>4.9354754773300433</v>
      </c>
      <c r="F32" s="7">
        <v>3.4852950005806735</v>
      </c>
      <c r="G32" s="7">
        <v>11.659915675697235</v>
      </c>
      <c r="H32" s="7">
        <v>11.309995787915406</v>
      </c>
      <c r="I32" s="7">
        <v>3.9415399962944515</v>
      </c>
      <c r="J32" s="7">
        <v>9.2174763041204741</v>
      </c>
      <c r="K32" s="7">
        <v>13.3638250962837</v>
      </c>
      <c r="L32" s="7">
        <v>6.8203364469449896</v>
      </c>
    </row>
    <row r="33" spans="2:12" hidden="1" x14ac:dyDescent="0.5">
      <c r="B33" s="7" t="s">
        <v>86</v>
      </c>
      <c r="C33" s="7">
        <v>2.4978986266274146</v>
      </c>
      <c r="D33" s="7">
        <v>1.5261913485842102</v>
      </c>
      <c r="E33" s="7">
        <v>1.81202866504213</v>
      </c>
      <c r="F33" s="7">
        <v>1.9048675174401279</v>
      </c>
      <c r="G33" s="7">
        <v>1.1219913552136569</v>
      </c>
      <c r="H33" s="7">
        <v>1.4209757644746446</v>
      </c>
      <c r="I33" s="7">
        <v>0.61829650801274028</v>
      </c>
      <c r="J33" s="7">
        <v>0.86808785949721956</v>
      </c>
      <c r="K33" s="7">
        <v>0.10893952132183013</v>
      </c>
      <c r="L33" s="7">
        <v>2.4483595204823949</v>
      </c>
    </row>
    <row r="34" spans="2:12" hidden="1" x14ac:dyDescent="0.5">
      <c r="B34" s="7" t="s">
        <v>87</v>
      </c>
      <c r="C34" s="7">
        <v>0.1193937506424954</v>
      </c>
      <c r="D34" s="7">
        <v>0.17473989260413272</v>
      </c>
      <c r="E34" s="7">
        <v>0.56086820294484452</v>
      </c>
      <c r="F34" s="7">
        <v>0.20912711052760191</v>
      </c>
      <c r="G34" s="7">
        <v>2.8156288639726363</v>
      </c>
      <c r="H34" s="7">
        <v>1.1288783914624212</v>
      </c>
      <c r="I34" s="7">
        <v>1.4048837555832892</v>
      </c>
      <c r="J34" s="7">
        <v>0.27052064117327634</v>
      </c>
      <c r="K34" s="7">
        <v>0.47142039144880199</v>
      </c>
      <c r="L34" s="7">
        <v>2.446410101189171</v>
      </c>
    </row>
    <row r="35" spans="2:12" hidden="1" x14ac:dyDescent="0.5">
      <c r="B35" s="7" t="s">
        <v>88</v>
      </c>
      <c r="C35" s="7">
        <v>1.1634117379486806</v>
      </c>
      <c r="D35" s="7">
        <v>1.7688869847312627</v>
      </c>
      <c r="E35" s="7">
        <v>1.0700768511702117</v>
      </c>
      <c r="F35" s="7">
        <v>2.073317384438004</v>
      </c>
      <c r="G35" s="7">
        <v>1.37610311812393</v>
      </c>
      <c r="H35" s="7">
        <v>1.9761026303936442</v>
      </c>
      <c r="I35" s="7">
        <v>1.6521476243747086</v>
      </c>
      <c r="J35" s="7">
        <v>1.1543692816211844</v>
      </c>
      <c r="K35" s="7">
        <v>0.93815396428641451</v>
      </c>
      <c r="L35" s="7">
        <v>2.1894921339365077</v>
      </c>
    </row>
    <row r="36" spans="2:12" hidden="1" x14ac:dyDescent="0.5">
      <c r="B36" s="7" t="s">
        <v>89</v>
      </c>
      <c r="C36" s="7">
        <v>6.9439423799020199</v>
      </c>
      <c r="D36" s="7">
        <v>6.985924009562007</v>
      </c>
      <c r="E36" s="7">
        <v>5.744724729677622</v>
      </c>
      <c r="F36" s="7">
        <v>10.371381463192433</v>
      </c>
      <c r="G36" s="7">
        <v>5.3839293402193755</v>
      </c>
      <c r="H36" s="7">
        <v>6.6465194247926807</v>
      </c>
      <c r="I36" s="7">
        <v>4.4934313231749083</v>
      </c>
      <c r="J36" s="7">
        <v>4.3127260798042117</v>
      </c>
      <c r="K36" s="7">
        <v>3.4855230837484861</v>
      </c>
      <c r="L36" s="7">
        <v>6.2029682958368664</v>
      </c>
    </row>
    <row r="37" spans="2:12" hidden="1" x14ac:dyDescent="0.5">
      <c r="B37" s="7" t="s">
        <v>90</v>
      </c>
      <c r="C37" s="7">
        <v>0.37556351956578993</v>
      </c>
      <c r="D37" s="7">
        <v>1.0815050700697397</v>
      </c>
      <c r="E37" s="7">
        <v>0.3676854464703469</v>
      </c>
      <c r="F37" s="7">
        <v>5.9102986048043225E-2</v>
      </c>
      <c r="G37" s="7">
        <v>1.1397087965995865</v>
      </c>
      <c r="H37" s="7">
        <v>0.69756700699192564</v>
      </c>
      <c r="I37" s="7">
        <v>1.6705456501040602E-2</v>
      </c>
      <c r="J37" s="7">
        <v>1.5835963945168348</v>
      </c>
      <c r="K37" s="7">
        <v>1.6219542422743663E-2</v>
      </c>
      <c r="L37" s="7">
        <v>1.863561341680646E-2</v>
      </c>
    </row>
    <row r="38" spans="2:12" hidden="1" x14ac:dyDescent="0.5">
      <c r="B38" s="7" t="s">
        <v>91</v>
      </c>
      <c r="C38" s="7">
        <v>6.7839283905176137E-3</v>
      </c>
      <c r="D38" s="7">
        <v>1.3866552028838113</v>
      </c>
      <c r="E38" s="7">
        <v>0.69746282134511506</v>
      </c>
      <c r="F38" s="7">
        <v>1.3409570101097635E-4</v>
      </c>
      <c r="G38" s="7">
        <v>0</v>
      </c>
      <c r="H38" s="7">
        <v>6.3463427098989813E-5</v>
      </c>
      <c r="I38" s="7">
        <v>0.17316470753506025</v>
      </c>
      <c r="J38" s="7">
        <v>1.6644071400701548</v>
      </c>
      <c r="K38" s="7">
        <v>0.33461735770765977</v>
      </c>
      <c r="L38" s="7">
        <v>3.5326064305068344E-3</v>
      </c>
    </row>
    <row r="39" spans="2:12" hidden="1" x14ac:dyDescent="0.5">
      <c r="B39" s="7" t="s">
        <v>92</v>
      </c>
      <c r="C39" s="7">
        <v>1.2917724442161018</v>
      </c>
      <c r="D39" s="7">
        <v>1.9537178596086826</v>
      </c>
      <c r="E39" s="7">
        <v>1.0989101411926021</v>
      </c>
      <c r="F39" s="7">
        <v>2.3198938786288581</v>
      </c>
      <c r="G39" s="7">
        <v>0.81776168608348332</v>
      </c>
      <c r="H39" s="7">
        <v>1.2097605343357614</v>
      </c>
      <c r="I39" s="7">
        <v>1.6147252012590236</v>
      </c>
      <c r="J39" s="7">
        <v>1.1353409513025554</v>
      </c>
      <c r="K39" s="7">
        <v>1.2712733580411983</v>
      </c>
      <c r="L39" s="7">
        <v>2.3178072871647259</v>
      </c>
    </row>
    <row r="40" spans="2:12" hidden="1" x14ac:dyDescent="0.5">
      <c r="B40" s="7" t="s">
        <v>93</v>
      </c>
      <c r="C40" s="7">
        <v>1.2112222613943653</v>
      </c>
      <c r="D40" s="7">
        <v>1.5610318596224035</v>
      </c>
      <c r="E40" s="7">
        <v>2.0861142443822724</v>
      </c>
      <c r="F40" s="7">
        <v>1.2883415945945631</v>
      </c>
      <c r="G40" s="7">
        <v>1.7688822133766424</v>
      </c>
      <c r="H40" s="7">
        <v>1.7099270887229201</v>
      </c>
      <c r="I40" s="7">
        <v>1.3648835923457205</v>
      </c>
      <c r="J40" s="7">
        <v>2.6435167281228087</v>
      </c>
      <c r="K40" s="7">
        <v>3.167093205360775</v>
      </c>
      <c r="L40" s="7">
        <v>1.6502494915588417</v>
      </c>
    </row>
    <row r="41" spans="2:12" hidden="1" x14ac:dyDescent="0.5">
      <c r="B41" s="7" t="s">
        <v>94</v>
      </c>
      <c r="C41" s="7">
        <v>3.1646953083527785</v>
      </c>
      <c r="D41" s="7">
        <v>1.9336427525455866</v>
      </c>
      <c r="E41" s="7">
        <v>2.2950256969705309</v>
      </c>
      <c r="F41" s="7">
        <v>2.4149947470825577</v>
      </c>
      <c r="G41" s="7">
        <v>1.4214701954414692</v>
      </c>
      <c r="H41" s="7">
        <v>1.8009619718597207</v>
      </c>
      <c r="I41" s="7">
        <v>0.78304234497312519</v>
      </c>
      <c r="J41" s="7">
        <v>1.0998356568767955</v>
      </c>
      <c r="K41" s="7">
        <v>0.13816338755138513</v>
      </c>
      <c r="L41" s="7">
        <v>3.1012492156189722</v>
      </c>
    </row>
    <row r="42" spans="2:12" hidden="1" x14ac:dyDescent="0.5">
      <c r="B42" s="7" t="s">
        <v>95</v>
      </c>
      <c r="C42" s="7">
        <v>1.3024144689891071</v>
      </c>
      <c r="D42" s="7">
        <v>2.0935165509148534</v>
      </c>
      <c r="E42" s="7">
        <v>1.2502670731593732</v>
      </c>
      <c r="F42" s="7">
        <v>3.1025155218845581</v>
      </c>
      <c r="G42" s="7">
        <v>1.2658056705141272</v>
      </c>
      <c r="H42" s="7">
        <v>1.313823104605446</v>
      </c>
      <c r="I42" s="7">
        <v>1.6186810216443879</v>
      </c>
      <c r="J42" s="7">
        <v>0.73920243361827764</v>
      </c>
      <c r="K42" s="7">
        <v>1.1004732675481348</v>
      </c>
      <c r="L42" s="7">
        <v>1.4289123568631314</v>
      </c>
    </row>
    <row r="43" spans="2:12" hidden="1" x14ac:dyDescent="0.5">
      <c r="B43" s="7" t="s">
        <v>96</v>
      </c>
      <c r="C43" s="7">
        <v>25.34450543967241</v>
      </c>
      <c r="D43" s="7">
        <v>23.915652727727608</v>
      </c>
      <c r="E43" s="7">
        <v>24.601812681274637</v>
      </c>
      <c r="F43" s="7">
        <v>20.680209725263722</v>
      </c>
      <c r="G43" s="7">
        <v>27.433435790803898</v>
      </c>
      <c r="H43" s="7">
        <v>26.941864543677415</v>
      </c>
      <c r="I43" s="7">
        <v>26.330006958199391</v>
      </c>
      <c r="J43" s="7">
        <v>26.352938377478708</v>
      </c>
      <c r="K43" s="7">
        <v>27.049431302890021</v>
      </c>
      <c r="L43" s="7">
        <v>27.548499461583535</v>
      </c>
    </row>
    <row r="44" spans="2:12" hidden="1" x14ac:dyDescent="0.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2:12" hidden="1" x14ac:dyDescent="0.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2:12" hidden="1" x14ac:dyDescent="0.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2:12" hidden="1" x14ac:dyDescent="0.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2:12" hidden="1" x14ac:dyDescent="0.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2:12" hidden="1" x14ac:dyDescent="0.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2:12" hidden="1" x14ac:dyDescent="0.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2:12" hidden="1" x14ac:dyDescent="0.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2:12" hidden="1" x14ac:dyDescent="0.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2:12" hidden="1" x14ac:dyDescent="0.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2:12" hidden="1" x14ac:dyDescent="0.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2:12" hidden="1" x14ac:dyDescent="0.5"/>
    <row r="56" spans="2:12" hidden="1" x14ac:dyDescent="0.5">
      <c r="B56" s="2" t="s">
        <v>374</v>
      </c>
    </row>
    <row r="57" spans="2:12" hidden="1" x14ac:dyDescent="0.5">
      <c r="B57" s="1" t="str">
        <f>"Average contributions of RPCs and active substances to the exposures" &amp; CHAR(13) &amp; "exceeding the 99th percentile in " &amp; LOWER(LEFT(B101,1)) &amp; RIGHT(B101,LEN(B101)-1)</f>
        <v>Average contributions of RPCs and active substances to the exposures_x000D_exceeding the 99th percentile in toddlers (Netherlands)</v>
      </c>
    </row>
    <row r="58" spans="2:12" hidden="1" x14ac:dyDescent="0.5"/>
    <row r="59" spans="2:12" hidden="1" x14ac:dyDescent="0.5">
      <c r="B59" s="3" t="s">
        <v>390</v>
      </c>
      <c r="C59" s="17" t="str">
        <f>SUBSTITUTE(SUBSTITUTE(SUBSTITUTE(B101,"(",""),")","")," ","_")</f>
        <v>Toddlers_Netherlands</v>
      </c>
      <c r="D59" s="17" t="s">
        <v>391</v>
      </c>
      <c r="E59" s="17" t="s">
        <v>392</v>
      </c>
      <c r="F59" s="17" t="s">
        <v>393</v>
      </c>
      <c r="G59" s="17" t="s">
        <v>394</v>
      </c>
    </row>
    <row r="60" spans="2:12" hidden="1" x14ac:dyDescent="0.5">
      <c r="B60" s="4" t="str">
        <f t="shared" ref="B60:B99" ca="1" si="0">IF(B15="","",IF(C60="",CONCATENATE(B15," (&lt;1 %)"),CONCATENATE(B15," (",ROUND(C60,1)," %)")))</f>
        <v>Omethoate | Olives for oil production (3.7 %)</v>
      </c>
      <c r="C60" s="4">
        <f ca="1">IF(OFFSET(C60,-45,MATCH(C$59,$C$14:$L$14,0)-1)="","",OFFSET(C60,-45,MATCH(C$59,$C$14:$L$14,0)-1))</f>
        <v>3.6915169143137172</v>
      </c>
      <c r="D60" s="4" t="str">
        <f ca="1">IF(OR(B60="",LEFT(B60,5)="Other"),"",LEFT(B60,FIND(" | ",B60)-1))</f>
        <v>Omethoate</v>
      </c>
      <c r="E60" s="4">
        <f ca="1">IF(D60="","",1)</f>
        <v>1</v>
      </c>
      <c r="F60" s="4">
        <f ca="1">IF(D60="","",COUNTIF($D$59:$D$99,D60))</f>
        <v>8</v>
      </c>
      <c r="G60" s="4">
        <f ca="1">IF(D60="","",IF(NOT(D59=D60),1,G59+1))</f>
        <v>1</v>
      </c>
    </row>
    <row r="61" spans="2:12" hidden="1" x14ac:dyDescent="0.5">
      <c r="B61" s="4" t="str">
        <f t="shared" ca="1" si="0"/>
        <v>Omethoate | Oranges (9.2 %)</v>
      </c>
      <c r="C61" s="4">
        <f t="shared" ref="C61:C99" ca="1" si="1">IF(OFFSET(C61,-45,MATCH(C$59,$C$14:$L$14,0)-1)="","",OFFSET(C61,-45,MATCH(C$59,$C$14:$L$14,0)-1))</f>
        <v>9.175970469984593</v>
      </c>
      <c r="D61" s="4" t="str">
        <f t="shared" ref="D61:D99" ca="1" si="2">IF(OR(B61="",LEFT(B61,5)="Other"),"",LEFT(B61,FIND(" | ",B61)-1))</f>
        <v>Omethoate</v>
      </c>
      <c r="E61" s="4">
        <f ca="1">IF(D61="","",IF(NOT(D60=D61),E60+1,E60))</f>
        <v>1</v>
      </c>
      <c r="F61" s="4">
        <f t="shared" ref="F61:F99" ca="1" si="3">IF(D61="","",COUNTIF($D$59:$D$99,D61))</f>
        <v>8</v>
      </c>
      <c r="G61" s="4">
        <f t="shared" ref="G61:G99" ca="1" si="4">IF(D61="","",IF(NOT(D60=D61),1,G60+1))</f>
        <v>2</v>
      </c>
    </row>
    <row r="62" spans="2:12" hidden="1" x14ac:dyDescent="0.5">
      <c r="B62" s="4" t="str">
        <f t="shared" ca="1" si="0"/>
        <v>Omethoate | Apples (3.8 %)</v>
      </c>
      <c r="C62" s="4">
        <f t="shared" ca="1" si="1"/>
        <v>3.8458770273255869</v>
      </c>
      <c r="D62" s="4" t="str">
        <f t="shared" ca="1" si="2"/>
        <v>Omethoate</v>
      </c>
      <c r="E62" s="4">
        <f t="shared" ref="E62:E99" ca="1" si="5">IF(D62="","",IF(NOT(D61=D62),E61+1,E61))</f>
        <v>1</v>
      </c>
      <c r="F62" s="4">
        <f t="shared" ca="1" si="3"/>
        <v>8</v>
      </c>
      <c r="G62" s="4">
        <f t="shared" ca="1" si="4"/>
        <v>3</v>
      </c>
    </row>
    <row r="63" spans="2:12" hidden="1" x14ac:dyDescent="0.5">
      <c r="B63" s="4" t="str">
        <f t="shared" ca="1" si="0"/>
        <v>Omethoate | Wheat (0.9 %)</v>
      </c>
      <c r="C63" s="4">
        <f t="shared" ca="1" si="1"/>
        <v>0.91867082251945587</v>
      </c>
      <c r="D63" s="4" t="str">
        <f t="shared" ca="1" si="2"/>
        <v>Omethoate</v>
      </c>
      <c r="E63" s="4">
        <f t="shared" ca="1" si="5"/>
        <v>1</v>
      </c>
      <c r="F63" s="4">
        <f t="shared" ca="1" si="3"/>
        <v>8</v>
      </c>
      <c r="G63" s="4">
        <f t="shared" ca="1" si="4"/>
        <v>4</v>
      </c>
    </row>
    <row r="64" spans="2:12" hidden="1" x14ac:dyDescent="0.5">
      <c r="B64" s="4" t="str">
        <f t="shared" ca="1" si="0"/>
        <v>Omethoate | Tomatoes (0.1 %)</v>
      </c>
      <c r="C64" s="4">
        <f t="shared" ca="1" si="1"/>
        <v>7.1300415982312557E-2</v>
      </c>
      <c r="D64" s="4" t="str">
        <f t="shared" ca="1" si="2"/>
        <v>Omethoate</v>
      </c>
      <c r="E64" s="4">
        <f t="shared" ca="1" si="5"/>
        <v>1</v>
      </c>
      <c r="F64" s="4">
        <f t="shared" ca="1" si="3"/>
        <v>8</v>
      </c>
      <c r="G64" s="4">
        <f t="shared" ca="1" si="4"/>
        <v>5</v>
      </c>
    </row>
    <row r="65" spans="2:7" hidden="1" x14ac:dyDescent="0.5">
      <c r="B65" s="4" t="str">
        <f t="shared" ca="1" si="0"/>
        <v>Omethoate | Potatoes (0.6 %)</v>
      </c>
      <c r="C65" s="4">
        <f t="shared" ca="1" si="1"/>
        <v>0.55621275963350203</v>
      </c>
      <c r="D65" s="4" t="str">
        <f t="shared" ca="1" si="2"/>
        <v>Omethoate</v>
      </c>
      <c r="E65" s="4">
        <f t="shared" ca="1" si="5"/>
        <v>1</v>
      </c>
      <c r="F65" s="4">
        <f t="shared" ca="1" si="3"/>
        <v>8</v>
      </c>
      <c r="G65" s="4">
        <f t="shared" ca="1" si="4"/>
        <v>6</v>
      </c>
    </row>
    <row r="66" spans="2:7" hidden="1" x14ac:dyDescent="0.5">
      <c r="B66" s="4" t="str">
        <f t="shared" ca="1" si="0"/>
        <v>Omethoate | Mandarins (0.3 %)</v>
      </c>
      <c r="C66" s="4">
        <f t="shared" ca="1" si="1"/>
        <v>0.32662294813499793</v>
      </c>
      <c r="D66" s="4" t="str">
        <f t="shared" ca="1" si="2"/>
        <v>Omethoate</v>
      </c>
      <c r="E66" s="4">
        <f t="shared" ca="1" si="5"/>
        <v>1</v>
      </c>
      <c r="F66" s="4">
        <f t="shared" ca="1" si="3"/>
        <v>8</v>
      </c>
      <c r="G66" s="4">
        <f t="shared" ca="1" si="4"/>
        <v>7</v>
      </c>
    </row>
    <row r="67" spans="2:7" hidden="1" x14ac:dyDescent="0.5">
      <c r="B67" s="4" t="str">
        <f t="shared" ca="1" si="0"/>
        <v>Omethoate | Other crops (1.1 %)</v>
      </c>
      <c r="C67" s="4">
        <f t="shared" ca="1" si="1"/>
        <v>1.1089241265876737</v>
      </c>
      <c r="D67" s="4" t="str">
        <f t="shared" ca="1" si="2"/>
        <v>Omethoate</v>
      </c>
      <c r="E67" s="4">
        <f t="shared" ca="1" si="5"/>
        <v>1</v>
      </c>
      <c r="F67" s="4">
        <f t="shared" ca="1" si="3"/>
        <v>8</v>
      </c>
      <c r="G67" s="4">
        <f t="shared" ca="1" si="4"/>
        <v>8</v>
      </c>
    </row>
    <row r="68" spans="2:7" hidden="1" x14ac:dyDescent="0.5">
      <c r="B68" s="4" t="str">
        <f t="shared" ca="1" si="0"/>
        <v>Azinphos-ethyl | Apples (9.9 %)</v>
      </c>
      <c r="C68" s="4">
        <f t="shared" ca="1" si="1"/>
        <v>9.8625077156954628</v>
      </c>
      <c r="D68" s="4" t="str">
        <f t="shared" ca="1" si="2"/>
        <v>Azinphos-ethyl</v>
      </c>
      <c r="E68" s="4">
        <f t="shared" ca="1" si="5"/>
        <v>2</v>
      </c>
      <c r="F68" s="4">
        <f t="shared" ca="1" si="3"/>
        <v>6</v>
      </c>
      <c r="G68" s="4">
        <f t="shared" ca="1" si="4"/>
        <v>1</v>
      </c>
    </row>
    <row r="69" spans="2:7" hidden="1" x14ac:dyDescent="0.5">
      <c r="B69" s="4" t="str">
        <f t="shared" ca="1" si="0"/>
        <v>Azinphos-ethyl | Tomatoes (0.2 %)</v>
      </c>
      <c r="C69" s="4">
        <f t="shared" ca="1" si="1"/>
        <v>0.19474302461989737</v>
      </c>
      <c r="D69" s="4" t="str">
        <f t="shared" ca="1" si="2"/>
        <v>Azinphos-ethyl</v>
      </c>
      <c r="E69" s="4">
        <f t="shared" ca="1" si="5"/>
        <v>2</v>
      </c>
      <c r="F69" s="4">
        <f t="shared" ca="1" si="3"/>
        <v>6</v>
      </c>
      <c r="G69" s="4">
        <f t="shared" ca="1" si="4"/>
        <v>2</v>
      </c>
    </row>
    <row r="70" spans="2:7" hidden="1" x14ac:dyDescent="0.5">
      <c r="B70" s="4" t="str">
        <f t="shared" ca="1" si="0"/>
        <v>Azinphos-ethyl | Grapefruits (0.1 %)</v>
      </c>
      <c r="C70" s="4">
        <f t="shared" ca="1" si="1"/>
        <v>0.14462606636040454</v>
      </c>
      <c r="D70" s="4" t="str">
        <f t="shared" ca="1" si="2"/>
        <v>Azinphos-ethyl</v>
      </c>
      <c r="E70" s="4">
        <f t="shared" ca="1" si="5"/>
        <v>2</v>
      </c>
      <c r="F70" s="4">
        <f t="shared" ca="1" si="3"/>
        <v>6</v>
      </c>
      <c r="G70" s="4">
        <f t="shared" ca="1" si="4"/>
        <v>3</v>
      </c>
    </row>
    <row r="71" spans="2:7" hidden="1" x14ac:dyDescent="0.5">
      <c r="B71" s="4" t="str">
        <f t="shared" ca="1" si="0"/>
        <v>Azinphos-ethyl | Pears (0.8 %)</v>
      </c>
      <c r="C71" s="4">
        <f t="shared" ca="1" si="1"/>
        <v>0.84832211648042133</v>
      </c>
      <c r="D71" s="4" t="str">
        <f t="shared" ca="1" si="2"/>
        <v>Azinphos-ethyl</v>
      </c>
      <c r="E71" s="4">
        <f t="shared" ca="1" si="5"/>
        <v>2</v>
      </c>
      <c r="F71" s="4">
        <f t="shared" ca="1" si="3"/>
        <v>6</v>
      </c>
      <c r="G71" s="4">
        <f t="shared" ca="1" si="4"/>
        <v>4</v>
      </c>
    </row>
    <row r="72" spans="2:7" hidden="1" x14ac:dyDescent="0.5">
      <c r="B72" s="4" t="str">
        <f t="shared" ca="1" si="0"/>
        <v>Azinphos-ethyl | Sweet peppers/bell peppers (0 %)</v>
      </c>
      <c r="C72" s="4">
        <f t="shared" ca="1" si="1"/>
        <v>2.0380588144703629E-2</v>
      </c>
      <c r="D72" s="4" t="str">
        <f t="shared" ca="1" si="2"/>
        <v>Azinphos-ethyl</v>
      </c>
      <c r="E72" s="4">
        <f t="shared" ca="1" si="5"/>
        <v>2</v>
      </c>
      <c r="F72" s="4">
        <f t="shared" ca="1" si="3"/>
        <v>6</v>
      </c>
      <c r="G72" s="4">
        <f t="shared" ca="1" si="4"/>
        <v>5</v>
      </c>
    </row>
    <row r="73" spans="2:7" hidden="1" x14ac:dyDescent="0.5">
      <c r="B73" s="4" t="str">
        <f t="shared" ca="1" si="0"/>
        <v>Azinphos-ethyl | Other crops (0.3 %)</v>
      </c>
      <c r="C73" s="4">
        <f t="shared" ca="1" si="1"/>
        <v>0.26494368405032009</v>
      </c>
      <c r="D73" s="4" t="str">
        <f t="shared" ca="1" si="2"/>
        <v>Azinphos-ethyl</v>
      </c>
      <c r="E73" s="4">
        <f t="shared" ca="1" si="5"/>
        <v>2</v>
      </c>
      <c r="F73" s="4">
        <f t="shared" ca="1" si="3"/>
        <v>6</v>
      </c>
      <c r="G73" s="4">
        <f t="shared" ca="1" si="4"/>
        <v>6</v>
      </c>
    </row>
    <row r="74" spans="2:7" hidden="1" x14ac:dyDescent="0.5">
      <c r="B74" s="4" t="str">
        <f t="shared" ca="1" si="0"/>
        <v>Diazinon | Oranges (11.1 %)</v>
      </c>
      <c r="C74" s="4">
        <f t="shared" ca="1" si="1"/>
        <v>11.121461896886851</v>
      </c>
      <c r="D74" s="4" t="str">
        <f t="shared" ca="1" si="2"/>
        <v>Diazinon</v>
      </c>
      <c r="E74" s="4">
        <f t="shared" ca="1" si="5"/>
        <v>3</v>
      </c>
      <c r="F74" s="4">
        <f t="shared" ca="1" si="3"/>
        <v>3</v>
      </c>
      <c r="G74" s="4">
        <f t="shared" ca="1" si="4"/>
        <v>1</v>
      </c>
    </row>
    <row r="75" spans="2:7" hidden="1" x14ac:dyDescent="0.5">
      <c r="B75" s="4" t="str">
        <f t="shared" ca="1" si="0"/>
        <v>Diazinon | Apples (5.2 %)</v>
      </c>
      <c r="C75" s="4">
        <f t="shared" ca="1" si="1"/>
        <v>5.1855894765202901</v>
      </c>
      <c r="D75" s="4" t="str">
        <f t="shared" ca="1" si="2"/>
        <v>Diazinon</v>
      </c>
      <c r="E75" s="4">
        <f t="shared" ca="1" si="5"/>
        <v>3</v>
      </c>
      <c r="F75" s="4">
        <f t="shared" ca="1" si="3"/>
        <v>3</v>
      </c>
      <c r="G75" s="4">
        <f t="shared" ca="1" si="4"/>
        <v>2</v>
      </c>
    </row>
    <row r="76" spans="2:7" hidden="1" x14ac:dyDescent="0.5">
      <c r="B76" s="4" t="str">
        <f t="shared" ca="1" si="0"/>
        <v>Diazinon | Other crops (0.2 %)</v>
      </c>
      <c r="C76" s="4">
        <f t="shared" ca="1" si="1"/>
        <v>0.21719646814866037</v>
      </c>
      <c r="D76" s="4" t="str">
        <f t="shared" ca="1" si="2"/>
        <v>Diazinon</v>
      </c>
      <c r="E76" s="4">
        <f t="shared" ca="1" si="5"/>
        <v>3</v>
      </c>
      <c r="F76" s="4">
        <f t="shared" ca="1" si="3"/>
        <v>3</v>
      </c>
      <c r="G76" s="4">
        <f t="shared" ca="1" si="4"/>
        <v>3</v>
      </c>
    </row>
    <row r="77" spans="2:7" hidden="1" x14ac:dyDescent="0.5">
      <c r="B77" s="4" t="str">
        <f t="shared" ca="1" si="0"/>
        <v>Profenofos | Oranges (13.4 %)</v>
      </c>
      <c r="C77" s="4">
        <f t="shared" ca="1" si="1"/>
        <v>13.3638250962837</v>
      </c>
      <c r="D77" s="4" t="str">
        <f t="shared" ca="1" si="2"/>
        <v>Profenofos</v>
      </c>
      <c r="E77" s="4">
        <f t="shared" ca="1" si="5"/>
        <v>4</v>
      </c>
      <c r="F77" s="4">
        <f t="shared" ca="1" si="3"/>
        <v>4</v>
      </c>
      <c r="G77" s="4">
        <f t="shared" ca="1" si="4"/>
        <v>1</v>
      </c>
    </row>
    <row r="78" spans="2:7" hidden="1" x14ac:dyDescent="0.5">
      <c r="B78" s="4" t="str">
        <f t="shared" ca="1" si="0"/>
        <v>Profenofos | Tomatoes (0.1 %)</v>
      </c>
      <c r="C78" s="4">
        <f t="shared" ca="1" si="1"/>
        <v>0.10893952132183013</v>
      </c>
      <c r="D78" s="4" t="str">
        <f t="shared" ca="1" si="2"/>
        <v>Profenofos</v>
      </c>
      <c r="E78" s="4">
        <f t="shared" ca="1" si="5"/>
        <v>4</v>
      </c>
      <c r="F78" s="4">
        <f t="shared" ca="1" si="3"/>
        <v>4</v>
      </c>
      <c r="G78" s="4">
        <f t="shared" ca="1" si="4"/>
        <v>2</v>
      </c>
    </row>
    <row r="79" spans="2:7" hidden="1" x14ac:dyDescent="0.5">
      <c r="B79" s="4" t="str">
        <f t="shared" ca="1" si="0"/>
        <v>Profenofos | Mandarins (0.5 %)</v>
      </c>
      <c r="C79" s="4">
        <f t="shared" ca="1" si="1"/>
        <v>0.47142039144880199</v>
      </c>
      <c r="D79" s="4" t="str">
        <f t="shared" ca="1" si="2"/>
        <v>Profenofos</v>
      </c>
      <c r="E79" s="4">
        <f t="shared" ca="1" si="5"/>
        <v>4</v>
      </c>
      <c r="F79" s="4">
        <f t="shared" ca="1" si="3"/>
        <v>4</v>
      </c>
      <c r="G79" s="4">
        <f t="shared" ca="1" si="4"/>
        <v>3</v>
      </c>
    </row>
    <row r="80" spans="2:7" hidden="1" x14ac:dyDescent="0.5">
      <c r="B80" s="4" t="str">
        <f t="shared" ca="1" si="0"/>
        <v>Profenofos | Other crops (0.9 %)</v>
      </c>
      <c r="C80" s="4">
        <f t="shared" ca="1" si="1"/>
        <v>0.93815396428641451</v>
      </c>
      <c r="D80" s="4" t="str">
        <f t="shared" ca="1" si="2"/>
        <v>Profenofos</v>
      </c>
      <c r="E80" s="4">
        <f t="shared" ca="1" si="5"/>
        <v>4</v>
      </c>
      <c r="F80" s="4">
        <f t="shared" ca="1" si="3"/>
        <v>4</v>
      </c>
      <c r="G80" s="4">
        <f t="shared" ca="1" si="4"/>
        <v>4</v>
      </c>
    </row>
    <row r="81" spans="2:7" hidden="1" x14ac:dyDescent="0.5">
      <c r="B81" s="4" t="str">
        <f t="shared" ca="1" si="0"/>
        <v>Dichlorvos | Wheat (3.5 %)</v>
      </c>
      <c r="C81" s="4">
        <f t="shared" ca="1" si="1"/>
        <v>3.4855230837484861</v>
      </c>
      <c r="D81" s="4" t="str">
        <f t="shared" ca="1" si="2"/>
        <v>Dichlorvos</v>
      </c>
      <c r="E81" s="4">
        <f t="shared" ca="1" si="5"/>
        <v>5</v>
      </c>
      <c r="F81" s="4">
        <f t="shared" ca="1" si="3"/>
        <v>4</v>
      </c>
      <c r="G81" s="4">
        <f t="shared" ca="1" si="4"/>
        <v>1</v>
      </c>
    </row>
    <row r="82" spans="2:7" hidden="1" x14ac:dyDescent="0.5">
      <c r="B82" s="4" t="str">
        <f t="shared" ca="1" si="0"/>
        <v>Dichlorvos | Cucumbers (0 %)</v>
      </c>
      <c r="C82" s="4">
        <f t="shared" ca="1" si="1"/>
        <v>1.6219542422743663E-2</v>
      </c>
      <c r="D82" s="4" t="str">
        <f t="shared" ca="1" si="2"/>
        <v>Dichlorvos</v>
      </c>
      <c r="E82" s="4">
        <f t="shared" ca="1" si="5"/>
        <v>5</v>
      </c>
      <c r="F82" s="4">
        <f t="shared" ca="1" si="3"/>
        <v>4</v>
      </c>
      <c r="G82" s="4">
        <f t="shared" ca="1" si="4"/>
        <v>2</v>
      </c>
    </row>
    <row r="83" spans="2:7" hidden="1" x14ac:dyDescent="0.5">
      <c r="B83" s="4" t="str">
        <f t="shared" ca="1" si="0"/>
        <v>Dichlorvos | Rye (0.3 %)</v>
      </c>
      <c r="C83" s="4">
        <f t="shared" ca="1" si="1"/>
        <v>0.33461735770765977</v>
      </c>
      <c r="D83" s="4" t="str">
        <f t="shared" ca="1" si="2"/>
        <v>Dichlorvos</v>
      </c>
      <c r="E83" s="4">
        <f t="shared" ca="1" si="5"/>
        <v>5</v>
      </c>
      <c r="F83" s="4">
        <f t="shared" ca="1" si="3"/>
        <v>4</v>
      </c>
      <c r="G83" s="4">
        <f t="shared" ca="1" si="4"/>
        <v>3</v>
      </c>
    </row>
    <row r="84" spans="2:7" hidden="1" x14ac:dyDescent="0.5">
      <c r="B84" s="4" t="str">
        <f t="shared" ca="1" si="0"/>
        <v>Dichlorvos | Other crops (1.3 %)</v>
      </c>
      <c r="C84" s="4">
        <f t="shared" ca="1" si="1"/>
        <v>1.2712733580411983</v>
      </c>
      <c r="D84" s="4" t="str">
        <f t="shared" ca="1" si="2"/>
        <v>Dichlorvos</v>
      </c>
      <c r="E84" s="4">
        <f t="shared" ca="1" si="5"/>
        <v>5</v>
      </c>
      <c r="F84" s="4">
        <f t="shared" ca="1" si="3"/>
        <v>4</v>
      </c>
      <c r="G84" s="4">
        <f t="shared" ca="1" si="4"/>
        <v>4</v>
      </c>
    </row>
    <row r="85" spans="2:7" hidden="1" x14ac:dyDescent="0.5">
      <c r="B85" s="4" t="str">
        <f t="shared" ca="1" si="0"/>
        <v>Carbofuran | Oranges (3.2 %)</v>
      </c>
      <c r="C85" s="4">
        <f t="shared" ca="1" si="1"/>
        <v>3.167093205360775</v>
      </c>
      <c r="D85" s="4" t="str">
        <f t="shared" ca="1" si="2"/>
        <v>Carbofuran</v>
      </c>
      <c r="E85" s="4">
        <f t="shared" ca="1" si="5"/>
        <v>6</v>
      </c>
      <c r="F85" s="4">
        <f t="shared" ca="1" si="3"/>
        <v>3</v>
      </c>
      <c r="G85" s="4">
        <f t="shared" ca="1" si="4"/>
        <v>1</v>
      </c>
    </row>
    <row r="86" spans="2:7" hidden="1" x14ac:dyDescent="0.5">
      <c r="B86" s="4" t="str">
        <f t="shared" ca="1" si="0"/>
        <v>Carbofuran | Tomatoes (0.1 %)</v>
      </c>
      <c r="C86" s="4">
        <f t="shared" ca="1" si="1"/>
        <v>0.13816338755138513</v>
      </c>
      <c r="D86" s="4" t="str">
        <f t="shared" ca="1" si="2"/>
        <v>Carbofuran</v>
      </c>
      <c r="E86" s="4">
        <f t="shared" ca="1" si="5"/>
        <v>6</v>
      </c>
      <c r="F86" s="4">
        <f t="shared" ca="1" si="3"/>
        <v>3</v>
      </c>
      <c r="G86" s="4">
        <f t="shared" ca="1" si="4"/>
        <v>2</v>
      </c>
    </row>
    <row r="87" spans="2:7" hidden="1" x14ac:dyDescent="0.5">
      <c r="B87" s="4" t="str">
        <f t="shared" ca="1" si="0"/>
        <v>Carbofuran | Other crops (1.1 %)</v>
      </c>
      <c r="C87" s="4">
        <f t="shared" ca="1" si="1"/>
        <v>1.1004732675481348</v>
      </c>
      <c r="D87" s="4" t="str">
        <f t="shared" ca="1" si="2"/>
        <v>Carbofuran</v>
      </c>
      <c r="E87" s="4">
        <f t="shared" ca="1" si="5"/>
        <v>6</v>
      </c>
      <c r="F87" s="4">
        <f t="shared" ca="1" si="3"/>
        <v>3</v>
      </c>
      <c r="G87" s="4">
        <f t="shared" ca="1" si="4"/>
        <v>3</v>
      </c>
    </row>
    <row r="88" spans="2:7" hidden="1" x14ac:dyDescent="0.5">
      <c r="B88" s="4" t="str">
        <f t="shared" ca="1" si="0"/>
        <v>Other substances | All crops (27 %)</v>
      </c>
      <c r="C88" s="4">
        <f t="shared" ca="1" si="1"/>
        <v>27.049431302890021</v>
      </c>
      <c r="D88" s="4" t="str">
        <f t="shared" ca="1" si="2"/>
        <v/>
      </c>
      <c r="E88" s="4" t="str">
        <f t="shared" ca="1" si="5"/>
        <v/>
      </c>
      <c r="F88" s="4" t="str">
        <f t="shared" ca="1" si="3"/>
        <v/>
      </c>
      <c r="G88" s="4" t="str">
        <f t="shared" ca="1" si="4"/>
        <v/>
      </c>
    </row>
    <row r="89" spans="2:7" hidden="1" x14ac:dyDescent="0.5">
      <c r="B89" s="4" t="str">
        <f t="shared" si="0"/>
        <v/>
      </c>
      <c r="C89" s="4" t="str">
        <f t="shared" ca="1" si="1"/>
        <v/>
      </c>
      <c r="D89" s="4" t="str">
        <f t="shared" si="2"/>
        <v/>
      </c>
      <c r="E89" s="4" t="str">
        <f t="shared" si="5"/>
        <v/>
      </c>
      <c r="F89" s="4" t="str">
        <f t="shared" si="3"/>
        <v/>
      </c>
      <c r="G89" s="4" t="str">
        <f t="shared" si="4"/>
        <v/>
      </c>
    </row>
    <row r="90" spans="2:7" hidden="1" x14ac:dyDescent="0.5">
      <c r="B90" s="4" t="str">
        <f t="shared" si="0"/>
        <v/>
      </c>
      <c r="C90" s="4" t="str">
        <f t="shared" ca="1" si="1"/>
        <v/>
      </c>
      <c r="D90" s="4" t="str">
        <f t="shared" si="2"/>
        <v/>
      </c>
      <c r="E90" s="4" t="str">
        <f t="shared" si="5"/>
        <v/>
      </c>
      <c r="F90" s="4" t="str">
        <f t="shared" si="3"/>
        <v/>
      </c>
      <c r="G90" s="4" t="str">
        <f t="shared" si="4"/>
        <v/>
      </c>
    </row>
    <row r="91" spans="2:7" hidden="1" x14ac:dyDescent="0.5">
      <c r="B91" s="4" t="str">
        <f t="shared" si="0"/>
        <v/>
      </c>
      <c r="C91" s="4" t="str">
        <f t="shared" ca="1" si="1"/>
        <v/>
      </c>
      <c r="D91" s="4" t="str">
        <f t="shared" si="2"/>
        <v/>
      </c>
      <c r="E91" s="4" t="str">
        <f t="shared" si="5"/>
        <v/>
      </c>
      <c r="F91" s="4" t="str">
        <f t="shared" si="3"/>
        <v/>
      </c>
      <c r="G91" s="4" t="str">
        <f t="shared" si="4"/>
        <v/>
      </c>
    </row>
    <row r="92" spans="2:7" hidden="1" x14ac:dyDescent="0.5">
      <c r="B92" s="4" t="str">
        <f t="shared" si="0"/>
        <v/>
      </c>
      <c r="C92" s="4" t="str">
        <f t="shared" ca="1" si="1"/>
        <v/>
      </c>
      <c r="D92" s="4" t="str">
        <f t="shared" si="2"/>
        <v/>
      </c>
      <c r="E92" s="4" t="str">
        <f t="shared" si="5"/>
        <v/>
      </c>
      <c r="F92" s="4" t="str">
        <f t="shared" si="3"/>
        <v/>
      </c>
      <c r="G92" s="4" t="str">
        <f t="shared" si="4"/>
        <v/>
      </c>
    </row>
    <row r="93" spans="2:7" hidden="1" x14ac:dyDescent="0.5">
      <c r="B93" s="4" t="str">
        <f t="shared" si="0"/>
        <v/>
      </c>
      <c r="C93" s="4" t="str">
        <f t="shared" ca="1" si="1"/>
        <v/>
      </c>
      <c r="D93" s="4" t="str">
        <f t="shared" si="2"/>
        <v/>
      </c>
      <c r="E93" s="4" t="str">
        <f t="shared" si="5"/>
        <v/>
      </c>
      <c r="F93" s="4" t="str">
        <f t="shared" si="3"/>
        <v/>
      </c>
      <c r="G93" s="4" t="str">
        <f t="shared" si="4"/>
        <v/>
      </c>
    </row>
    <row r="94" spans="2:7" hidden="1" x14ac:dyDescent="0.5">
      <c r="B94" s="4" t="str">
        <f t="shared" si="0"/>
        <v/>
      </c>
      <c r="C94" s="4" t="str">
        <f t="shared" ca="1" si="1"/>
        <v/>
      </c>
      <c r="D94" s="4" t="str">
        <f t="shared" si="2"/>
        <v/>
      </c>
      <c r="E94" s="4" t="str">
        <f t="shared" si="5"/>
        <v/>
      </c>
      <c r="F94" s="4" t="str">
        <f t="shared" si="3"/>
        <v/>
      </c>
      <c r="G94" s="4" t="str">
        <f t="shared" si="4"/>
        <v/>
      </c>
    </row>
    <row r="95" spans="2:7" hidden="1" x14ac:dyDescent="0.5">
      <c r="B95" s="4" t="str">
        <f t="shared" si="0"/>
        <v/>
      </c>
      <c r="C95" s="4" t="str">
        <f t="shared" ca="1" si="1"/>
        <v/>
      </c>
      <c r="D95" s="4" t="str">
        <f t="shared" si="2"/>
        <v/>
      </c>
      <c r="E95" s="4" t="str">
        <f t="shared" si="5"/>
        <v/>
      </c>
      <c r="F95" s="4" t="str">
        <f t="shared" si="3"/>
        <v/>
      </c>
      <c r="G95" s="4" t="str">
        <f t="shared" si="4"/>
        <v/>
      </c>
    </row>
    <row r="96" spans="2:7" hidden="1" x14ac:dyDescent="0.5">
      <c r="B96" s="4" t="str">
        <f t="shared" si="0"/>
        <v/>
      </c>
      <c r="C96" s="4" t="str">
        <f t="shared" ca="1" si="1"/>
        <v/>
      </c>
      <c r="D96" s="4" t="str">
        <f t="shared" si="2"/>
        <v/>
      </c>
      <c r="E96" s="4" t="str">
        <f t="shared" si="5"/>
        <v/>
      </c>
      <c r="F96" s="4" t="str">
        <f t="shared" si="3"/>
        <v/>
      </c>
      <c r="G96" s="4" t="str">
        <f t="shared" si="4"/>
        <v/>
      </c>
    </row>
    <row r="97" spans="1:7" hidden="1" x14ac:dyDescent="0.5">
      <c r="B97" s="4" t="str">
        <f t="shared" si="0"/>
        <v/>
      </c>
      <c r="C97" s="4" t="str">
        <f t="shared" ca="1" si="1"/>
        <v/>
      </c>
      <c r="D97" s="4" t="str">
        <f t="shared" si="2"/>
        <v/>
      </c>
      <c r="E97" s="4" t="str">
        <f t="shared" si="5"/>
        <v/>
      </c>
      <c r="F97" s="4" t="str">
        <f t="shared" si="3"/>
        <v/>
      </c>
      <c r="G97" s="4" t="str">
        <f t="shared" si="4"/>
        <v/>
      </c>
    </row>
    <row r="98" spans="1:7" hidden="1" x14ac:dyDescent="0.5">
      <c r="B98" s="4" t="str">
        <f t="shared" si="0"/>
        <v/>
      </c>
      <c r="C98" s="4" t="str">
        <f t="shared" ca="1" si="1"/>
        <v/>
      </c>
      <c r="D98" s="4" t="str">
        <f t="shared" si="2"/>
        <v/>
      </c>
      <c r="E98" s="4" t="str">
        <f t="shared" si="5"/>
        <v/>
      </c>
      <c r="F98" s="4" t="str">
        <f t="shared" si="3"/>
        <v/>
      </c>
      <c r="G98" s="4" t="str">
        <f t="shared" si="4"/>
        <v/>
      </c>
    </row>
    <row r="99" spans="1:7" hidden="1" x14ac:dyDescent="0.5">
      <c r="B99" s="4" t="str">
        <f t="shared" si="0"/>
        <v/>
      </c>
      <c r="C99" s="4" t="str">
        <f t="shared" ca="1" si="1"/>
        <v/>
      </c>
      <c r="D99" s="4" t="str">
        <f t="shared" si="2"/>
        <v/>
      </c>
      <c r="E99" s="4" t="str">
        <f t="shared" si="5"/>
        <v/>
      </c>
      <c r="F99" s="4" t="str">
        <f t="shared" si="3"/>
        <v/>
      </c>
      <c r="G99" s="4" t="str">
        <f t="shared" si="4"/>
        <v/>
      </c>
    </row>
    <row r="101" spans="1:7" ht="15.7" x14ac:dyDescent="0.5">
      <c r="A101" s="10" t="s">
        <v>376</v>
      </c>
      <c r="B101" s="11" t="s">
        <v>369</v>
      </c>
    </row>
  </sheetData>
  <sheetProtection algorithmName="SHA-512" hashValue="0mAQiFbBq9jFgJlM3oJYpU/MUSopQtDpOCUGf4nwLqNecIOTtb3LX/HaG+v5xIIu6CwvuH8QLG9IZNCj00fnmw==" saltValue="L2GY8qpfOyJEgAL3ZYeYYw==" spinCount="100000" sheet="1" objects="1" scenarios="1" formatCells="0" formatColumns="0" sort="0" autoFilter="0" pivotTables="0"/>
  <dataValidations count="1">
    <dataValidation type="list" allowBlank="1" showInputMessage="1" showErrorMessage="1" sqref="B101" xr:uid="{3EE0AEE8-0899-4D0B-883B-2E4A525A51B3}">
      <formula1>$B$3:$B$12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01"/>
  <sheetViews>
    <sheetView workbookViewId="0">
      <selection activeCell="C1" sqref="C1:C1048576"/>
    </sheetView>
  </sheetViews>
  <sheetFormatPr defaultRowHeight="14.35" x14ac:dyDescent="0.5"/>
  <cols>
    <col min="1" max="1" width="13.52734375" style="18" bestFit="1" customWidth="1"/>
    <col min="2" max="2" width="26.64453125" style="18" bestFit="1" customWidth="1"/>
    <col min="3" max="3" width="14" style="18" bestFit="1" customWidth="1"/>
    <col min="4" max="4" width="13.1171875" style="21" bestFit="1" customWidth="1"/>
    <col min="5" max="5" width="12.8203125" style="22" bestFit="1" customWidth="1"/>
    <col min="6" max="6" width="11.234375" style="22" bestFit="1" customWidth="1"/>
    <col min="7" max="12" width="12.234375" style="22" bestFit="1" customWidth="1"/>
    <col min="13" max="13" width="13.8203125" style="22" bestFit="1" customWidth="1"/>
    <col min="14" max="14" width="12.234375" style="22" bestFit="1" customWidth="1"/>
    <col min="15" max="15" width="13.8203125" style="22" bestFit="1" customWidth="1"/>
    <col min="16" max="16" width="14.8203125" style="22" bestFit="1" customWidth="1"/>
  </cols>
  <sheetData>
    <row r="1" spans="1:16" s="19" customFormat="1" ht="28.7" x14ac:dyDescent="0.5">
      <c r="A1" s="21" t="s">
        <v>395</v>
      </c>
      <c r="B1" s="21" t="s">
        <v>396</v>
      </c>
      <c r="C1" s="20" t="s">
        <v>397</v>
      </c>
      <c r="D1" s="20" t="s">
        <v>398</v>
      </c>
      <c r="E1" s="22" t="s">
        <v>399</v>
      </c>
      <c r="F1" s="22" t="s">
        <v>400</v>
      </c>
      <c r="G1" s="22" t="s">
        <v>401</v>
      </c>
      <c r="H1" s="22" t="s">
        <v>402</v>
      </c>
      <c r="I1" s="22" t="s">
        <v>403</v>
      </c>
      <c r="J1" s="22" t="s">
        <v>404</v>
      </c>
      <c r="K1" s="22" t="s">
        <v>405</v>
      </c>
      <c r="L1" s="22" t="s">
        <v>406</v>
      </c>
      <c r="M1" s="22" t="s">
        <v>407</v>
      </c>
      <c r="N1" s="22" t="s">
        <v>408</v>
      </c>
      <c r="O1" s="22" t="s">
        <v>409</v>
      </c>
      <c r="P1" s="22" t="s">
        <v>410</v>
      </c>
    </row>
    <row r="2" spans="1:16" x14ac:dyDescent="0.5">
      <c r="A2" s="18" t="s">
        <v>97</v>
      </c>
      <c r="B2" s="18" t="s">
        <v>98</v>
      </c>
      <c r="C2" s="18" t="s">
        <v>99</v>
      </c>
      <c r="D2" s="21">
        <v>1</v>
      </c>
      <c r="E2" s="22">
        <v>240.00119546094803</v>
      </c>
      <c r="F2" s="22">
        <v>188.08611982982728</v>
      </c>
      <c r="G2" s="22">
        <v>153.13621631389714</v>
      </c>
      <c r="H2" s="22">
        <v>113.20441762917642</v>
      </c>
      <c r="I2" s="22">
        <v>82.986648064896713</v>
      </c>
      <c r="J2" s="22">
        <v>61.895760568443528</v>
      </c>
      <c r="K2" s="22">
        <v>48.165635415868657</v>
      </c>
      <c r="L2" s="22">
        <v>41.938947639849815</v>
      </c>
      <c r="M2" s="22">
        <v>35.743881455515407</v>
      </c>
      <c r="N2" s="22">
        <v>31.089433588761143</v>
      </c>
      <c r="O2" s="22">
        <v>21.110299821907642</v>
      </c>
      <c r="P2" s="22">
        <v>15.672831693468291</v>
      </c>
    </row>
    <row r="3" spans="1:16" x14ac:dyDescent="0.5">
      <c r="A3" s="18" t="s">
        <v>97</v>
      </c>
      <c r="B3" s="18" t="s">
        <v>98</v>
      </c>
      <c r="C3" s="18" t="s">
        <v>99</v>
      </c>
      <c r="D3" s="21">
        <v>2</v>
      </c>
      <c r="E3" s="22">
        <v>247.01480064676289</v>
      </c>
      <c r="F3" s="22">
        <v>196.96310071862234</v>
      </c>
      <c r="G3" s="22">
        <v>155.01339132985882</v>
      </c>
      <c r="H3" s="22">
        <v>114.51320989581643</v>
      </c>
      <c r="I3" s="22">
        <v>82.957291478760808</v>
      </c>
      <c r="J3" s="22">
        <v>64.217219428660641</v>
      </c>
      <c r="K3" s="22">
        <v>49.548757173007878</v>
      </c>
      <c r="L3" s="22">
        <v>41.63660041829209</v>
      </c>
      <c r="M3" s="22">
        <v>35.998304567718236</v>
      </c>
      <c r="N3" s="22">
        <v>31.17855050130218</v>
      </c>
      <c r="O3" s="22">
        <v>16.393205175874851</v>
      </c>
      <c r="P3" s="22">
        <v>15.116456837097703</v>
      </c>
    </row>
    <row r="4" spans="1:16" x14ac:dyDescent="0.5">
      <c r="A4" s="18" t="s">
        <v>97</v>
      </c>
      <c r="B4" s="18" t="s">
        <v>98</v>
      </c>
      <c r="C4" s="18" t="s">
        <v>99</v>
      </c>
      <c r="D4" s="21">
        <v>3</v>
      </c>
      <c r="E4" s="22">
        <v>257.65862977609277</v>
      </c>
      <c r="F4" s="22">
        <v>214.37247237995459</v>
      </c>
      <c r="G4" s="22">
        <v>172.49301163269405</v>
      </c>
      <c r="H4" s="22">
        <v>127.34783751802074</v>
      </c>
      <c r="I4" s="22">
        <v>90.880954967962509</v>
      </c>
      <c r="J4" s="22">
        <v>68.491607274231811</v>
      </c>
      <c r="K4" s="22">
        <v>52.242852216727925</v>
      </c>
      <c r="L4" s="22">
        <v>46.112078609172151</v>
      </c>
      <c r="M4" s="22">
        <v>39.764173543625503</v>
      </c>
      <c r="N4" s="22">
        <v>36.403736267216864</v>
      </c>
      <c r="O4" s="22">
        <v>25.205379325259749</v>
      </c>
      <c r="P4" s="22">
        <v>16.293683319306496</v>
      </c>
    </row>
    <row r="5" spans="1:16" x14ac:dyDescent="0.5">
      <c r="A5" s="18" t="s">
        <v>97</v>
      </c>
      <c r="B5" s="18" t="s">
        <v>98</v>
      </c>
      <c r="C5" s="18" t="s">
        <v>99</v>
      </c>
      <c r="D5" s="21">
        <v>4</v>
      </c>
      <c r="E5" s="22">
        <v>238.77449078787421</v>
      </c>
      <c r="F5" s="22">
        <v>195.25184387774138</v>
      </c>
      <c r="G5" s="22">
        <v>152.40745858482364</v>
      </c>
      <c r="H5" s="22">
        <v>111.43893124566294</v>
      </c>
      <c r="I5" s="22">
        <v>80.289319046488345</v>
      </c>
      <c r="J5" s="22">
        <v>60.61248677461073</v>
      </c>
      <c r="K5" s="22">
        <v>47.061685705974739</v>
      </c>
      <c r="L5" s="22">
        <v>41.682024246506607</v>
      </c>
      <c r="M5" s="22">
        <v>37.012580411549294</v>
      </c>
      <c r="N5" s="22">
        <v>31.426652885827707</v>
      </c>
      <c r="O5" s="22">
        <v>25.487322783811113</v>
      </c>
      <c r="P5" s="22">
        <v>20.955835578358915</v>
      </c>
    </row>
    <row r="6" spans="1:16" x14ac:dyDescent="0.5">
      <c r="A6" s="18" t="s">
        <v>97</v>
      </c>
      <c r="B6" s="18" t="s">
        <v>98</v>
      </c>
      <c r="C6" s="18" t="s">
        <v>99</v>
      </c>
      <c r="D6" s="21">
        <v>5</v>
      </c>
      <c r="E6" s="22">
        <v>261.20188704559041</v>
      </c>
      <c r="F6" s="22">
        <v>207.90272864016819</v>
      </c>
      <c r="G6" s="22">
        <v>171.92658176369392</v>
      </c>
      <c r="H6" s="22">
        <v>129.63396154779559</v>
      </c>
      <c r="I6" s="22">
        <v>95.523847768572537</v>
      </c>
      <c r="J6" s="22">
        <v>70.153784882323777</v>
      </c>
      <c r="K6" s="22">
        <v>52.331260625605083</v>
      </c>
      <c r="L6" s="22">
        <v>44.414816115836118</v>
      </c>
      <c r="M6" s="22">
        <v>36.893778327482821</v>
      </c>
      <c r="N6" s="22">
        <v>31.320996316162105</v>
      </c>
      <c r="O6" s="22">
        <v>21.566095581021273</v>
      </c>
      <c r="P6" s="22">
        <v>16.054228546402438</v>
      </c>
    </row>
    <row r="7" spans="1:16" x14ac:dyDescent="0.5">
      <c r="A7" s="18" t="s">
        <v>97</v>
      </c>
      <c r="B7" s="18" t="s">
        <v>98</v>
      </c>
      <c r="C7" s="18" t="s">
        <v>99</v>
      </c>
      <c r="D7" s="21">
        <v>6</v>
      </c>
      <c r="E7" s="22">
        <v>240.3199972598787</v>
      </c>
      <c r="F7" s="22">
        <v>177.9789284878303</v>
      </c>
      <c r="G7" s="22">
        <v>144.82475147548803</v>
      </c>
      <c r="H7" s="22">
        <v>109.82122130923095</v>
      </c>
      <c r="I7" s="22">
        <v>81.502242963678825</v>
      </c>
      <c r="J7" s="22">
        <v>61.895790053296324</v>
      </c>
      <c r="K7" s="22">
        <v>47.840289380499627</v>
      </c>
      <c r="L7" s="22">
        <v>41.145202529959612</v>
      </c>
      <c r="M7" s="22">
        <v>34.485715762702171</v>
      </c>
      <c r="N7" s="22">
        <v>29.398115195690529</v>
      </c>
      <c r="O7" s="22">
        <v>20.658542846854203</v>
      </c>
      <c r="P7" s="22">
        <v>15.721187173825674</v>
      </c>
    </row>
    <row r="8" spans="1:16" x14ac:dyDescent="0.5">
      <c r="A8" s="18" t="s">
        <v>97</v>
      </c>
      <c r="B8" s="18" t="s">
        <v>98</v>
      </c>
      <c r="C8" s="18" t="s">
        <v>99</v>
      </c>
      <c r="D8" s="21">
        <v>7</v>
      </c>
      <c r="E8" s="22">
        <v>219.74502308868441</v>
      </c>
      <c r="F8" s="22">
        <v>164.84974606348268</v>
      </c>
      <c r="G8" s="22">
        <v>136.24576098561383</v>
      </c>
      <c r="H8" s="22">
        <v>102.30002592219368</v>
      </c>
      <c r="I8" s="22">
        <v>76.947627121511758</v>
      </c>
      <c r="J8" s="22">
        <v>57.0114804732194</v>
      </c>
      <c r="K8" s="22">
        <v>43.889696306018706</v>
      </c>
      <c r="L8" s="22">
        <v>38.254528015448429</v>
      </c>
      <c r="M8" s="22">
        <v>32.982925838524878</v>
      </c>
      <c r="N8" s="22">
        <v>28.015750670694725</v>
      </c>
      <c r="O8" s="22">
        <v>20.178029471251328</v>
      </c>
      <c r="P8" s="22">
        <v>19.852712320077995</v>
      </c>
    </row>
    <row r="9" spans="1:16" x14ac:dyDescent="0.5">
      <c r="A9" s="18" t="s">
        <v>97</v>
      </c>
      <c r="B9" s="18" t="s">
        <v>98</v>
      </c>
      <c r="C9" s="18" t="s">
        <v>99</v>
      </c>
      <c r="D9" s="21">
        <v>8</v>
      </c>
      <c r="E9" s="22">
        <v>246.21875366617999</v>
      </c>
      <c r="F9" s="22">
        <v>207.68425153483955</v>
      </c>
      <c r="G9" s="22">
        <v>173.30933228808487</v>
      </c>
      <c r="H9" s="22">
        <v>127.43050709405344</v>
      </c>
      <c r="I9" s="22">
        <v>92.325685984907196</v>
      </c>
      <c r="J9" s="22">
        <v>70.132653723786916</v>
      </c>
      <c r="K9" s="22">
        <v>51.972867094274079</v>
      </c>
      <c r="L9" s="22">
        <v>43.864428824955382</v>
      </c>
      <c r="M9" s="22">
        <v>36.80891990893803</v>
      </c>
      <c r="N9" s="22">
        <v>30.190493338814932</v>
      </c>
      <c r="O9" s="22">
        <v>21.442725355275591</v>
      </c>
      <c r="P9" s="22">
        <v>16.024930709478241</v>
      </c>
    </row>
    <row r="10" spans="1:16" x14ac:dyDescent="0.5">
      <c r="A10" s="18" t="s">
        <v>97</v>
      </c>
      <c r="B10" s="18" t="s">
        <v>98</v>
      </c>
      <c r="C10" s="18" t="s">
        <v>99</v>
      </c>
      <c r="D10" s="21">
        <v>9</v>
      </c>
      <c r="E10" s="22">
        <v>256.00308463165129</v>
      </c>
      <c r="F10" s="22">
        <v>203.78194916599202</v>
      </c>
      <c r="G10" s="22">
        <v>175.96603326963267</v>
      </c>
      <c r="H10" s="22">
        <v>126.65191614028116</v>
      </c>
      <c r="I10" s="22">
        <v>94.535851144308864</v>
      </c>
      <c r="J10" s="22">
        <v>67.636175216425087</v>
      </c>
      <c r="K10" s="22">
        <v>50.155324625092945</v>
      </c>
      <c r="L10" s="22">
        <v>43.948300793760346</v>
      </c>
      <c r="M10" s="22">
        <v>38.31835683739812</v>
      </c>
      <c r="N10" s="22">
        <v>33.90383682420287</v>
      </c>
      <c r="O10" s="22">
        <v>21.335097762498084</v>
      </c>
      <c r="P10" s="22">
        <v>16.004130977913178</v>
      </c>
    </row>
    <row r="11" spans="1:16" x14ac:dyDescent="0.5">
      <c r="A11" s="18" t="s">
        <v>97</v>
      </c>
      <c r="B11" s="18" t="s">
        <v>98</v>
      </c>
      <c r="C11" s="18" t="s">
        <v>99</v>
      </c>
      <c r="D11" s="21">
        <v>10</v>
      </c>
      <c r="E11" s="22">
        <v>253.34464626302233</v>
      </c>
      <c r="F11" s="22">
        <v>204.34781889981366</v>
      </c>
      <c r="G11" s="22">
        <v>155.7599070463371</v>
      </c>
      <c r="H11" s="22">
        <v>115.19598553532117</v>
      </c>
      <c r="I11" s="22">
        <v>84.63383736544391</v>
      </c>
      <c r="J11" s="22">
        <v>62.010907412910576</v>
      </c>
      <c r="K11" s="22">
        <v>48.266671552110061</v>
      </c>
      <c r="L11" s="22">
        <v>41.955723307562394</v>
      </c>
      <c r="M11" s="22">
        <v>35.263188413515195</v>
      </c>
      <c r="N11" s="22">
        <v>30.872876918092068</v>
      </c>
      <c r="O11" s="22">
        <v>24.00935174983011</v>
      </c>
      <c r="P11" s="22">
        <v>15.927526406561489</v>
      </c>
    </row>
    <row r="12" spans="1:16" x14ac:dyDescent="0.5">
      <c r="A12" s="18" t="s">
        <v>97</v>
      </c>
      <c r="B12" s="18" t="s">
        <v>98</v>
      </c>
      <c r="C12" s="18" t="s">
        <v>99</v>
      </c>
      <c r="D12" s="21">
        <v>11</v>
      </c>
      <c r="E12" s="22">
        <v>263.21080002065361</v>
      </c>
      <c r="F12" s="22">
        <v>212.51649292875325</v>
      </c>
      <c r="G12" s="22">
        <v>171.70450778675823</v>
      </c>
      <c r="H12" s="22">
        <v>127.86939269321878</v>
      </c>
      <c r="I12" s="22">
        <v>94.82184874980058</v>
      </c>
      <c r="J12" s="22">
        <v>70.77066516413413</v>
      </c>
      <c r="K12" s="22">
        <v>52.845640848937414</v>
      </c>
      <c r="L12" s="22">
        <v>45.049876055271397</v>
      </c>
      <c r="M12" s="22">
        <v>38.1056606986212</v>
      </c>
      <c r="N12" s="22">
        <v>33.815951955345156</v>
      </c>
      <c r="O12" s="22">
        <v>21.545574494357147</v>
      </c>
      <c r="P12" s="22">
        <v>16.155275905907267</v>
      </c>
    </row>
    <row r="13" spans="1:16" x14ac:dyDescent="0.5">
      <c r="A13" s="18" t="s">
        <v>97</v>
      </c>
      <c r="B13" s="18" t="s">
        <v>98</v>
      </c>
      <c r="C13" s="18" t="s">
        <v>99</v>
      </c>
      <c r="D13" s="21">
        <v>12</v>
      </c>
      <c r="E13" s="22">
        <v>210.40438257769549</v>
      </c>
      <c r="F13" s="22">
        <v>170.53498166439161</v>
      </c>
      <c r="G13" s="22">
        <v>133.17399772035304</v>
      </c>
      <c r="H13" s="22">
        <v>102.40353995656483</v>
      </c>
      <c r="I13" s="22">
        <v>71.493549065044405</v>
      </c>
      <c r="J13" s="22">
        <v>50.246323357670796</v>
      </c>
      <c r="K13" s="22">
        <v>38.129987386261121</v>
      </c>
      <c r="L13" s="22">
        <v>32.786173400490441</v>
      </c>
      <c r="M13" s="22">
        <v>30.527114910976959</v>
      </c>
      <c r="N13" s="22">
        <v>26.290784318169695</v>
      </c>
      <c r="O13" s="22">
        <v>22.069521077744362</v>
      </c>
      <c r="P13" s="22">
        <v>20.849352582303716</v>
      </c>
    </row>
    <row r="14" spans="1:16" x14ac:dyDescent="0.5">
      <c r="A14" s="18" t="s">
        <v>97</v>
      </c>
      <c r="B14" s="18" t="s">
        <v>98</v>
      </c>
      <c r="C14" s="18" t="s">
        <v>99</v>
      </c>
      <c r="D14" s="21">
        <v>13</v>
      </c>
      <c r="E14" s="22">
        <v>224.947702668603</v>
      </c>
      <c r="F14" s="22">
        <v>186.48322470398384</v>
      </c>
      <c r="G14" s="22">
        <v>141.54862005910499</v>
      </c>
      <c r="H14" s="22">
        <v>105.91320120567256</v>
      </c>
      <c r="I14" s="22">
        <v>75.945249920277035</v>
      </c>
      <c r="J14" s="22">
        <v>54.650744969979407</v>
      </c>
      <c r="K14" s="22">
        <v>44.101576149239555</v>
      </c>
      <c r="L14" s="22">
        <v>39.380838505954834</v>
      </c>
      <c r="M14" s="22">
        <v>33.792758725231693</v>
      </c>
      <c r="N14" s="22">
        <v>26.467139090057916</v>
      </c>
      <c r="O14" s="22">
        <v>22.594675409466927</v>
      </c>
      <c r="P14" s="22">
        <v>20.131997689730422</v>
      </c>
    </row>
    <row r="15" spans="1:16" x14ac:dyDescent="0.5">
      <c r="A15" s="18" t="s">
        <v>97</v>
      </c>
      <c r="B15" s="18" t="s">
        <v>98</v>
      </c>
      <c r="C15" s="18" t="s">
        <v>99</v>
      </c>
      <c r="D15" s="21">
        <v>14</v>
      </c>
      <c r="E15" s="22">
        <v>205.3225228692194</v>
      </c>
      <c r="F15" s="22">
        <v>161.89826901458844</v>
      </c>
      <c r="G15" s="22">
        <v>135.72926956621239</v>
      </c>
      <c r="H15" s="22">
        <v>102.88278586273621</v>
      </c>
      <c r="I15" s="22">
        <v>76.195194794171883</v>
      </c>
      <c r="J15" s="22">
        <v>57.251400297992802</v>
      </c>
      <c r="K15" s="22">
        <v>43.956899601749257</v>
      </c>
      <c r="L15" s="22">
        <v>39.347278189378983</v>
      </c>
      <c r="M15" s="22">
        <v>33.282568299557248</v>
      </c>
      <c r="N15" s="22">
        <v>29.737438227207161</v>
      </c>
      <c r="O15" s="22">
        <v>20.449927068873894</v>
      </c>
      <c r="P15" s="22">
        <v>15.349874527371112</v>
      </c>
    </row>
    <row r="16" spans="1:16" x14ac:dyDescent="0.5">
      <c r="A16" s="18" t="s">
        <v>97</v>
      </c>
      <c r="B16" s="18" t="s">
        <v>98</v>
      </c>
      <c r="C16" s="18" t="s">
        <v>99</v>
      </c>
      <c r="D16" s="21">
        <v>15</v>
      </c>
      <c r="E16" s="22">
        <v>260.07325606962581</v>
      </c>
      <c r="F16" s="22">
        <v>206.30205435346741</v>
      </c>
      <c r="G16" s="22">
        <v>171.14974116285836</v>
      </c>
      <c r="H16" s="22">
        <v>124.86230869417153</v>
      </c>
      <c r="I16" s="22">
        <v>94.89077520367465</v>
      </c>
      <c r="J16" s="22">
        <v>69.885208809040023</v>
      </c>
      <c r="K16" s="22">
        <v>52.035899203759996</v>
      </c>
      <c r="L16" s="22">
        <v>44.604644856607585</v>
      </c>
      <c r="M16" s="22">
        <v>37.616192219764727</v>
      </c>
      <c r="N16" s="22">
        <v>31.389269567774676</v>
      </c>
      <c r="O16" s="22">
        <v>16.754221288209198</v>
      </c>
      <c r="P16" s="22">
        <v>15.410891404889785</v>
      </c>
    </row>
    <row r="17" spans="1:16" x14ac:dyDescent="0.5">
      <c r="A17" s="18" t="s">
        <v>97</v>
      </c>
      <c r="B17" s="18" t="s">
        <v>98</v>
      </c>
      <c r="C17" s="18" t="s">
        <v>99</v>
      </c>
      <c r="D17" s="21">
        <v>16</v>
      </c>
      <c r="E17" s="22">
        <v>264.8753606421393</v>
      </c>
      <c r="F17" s="22">
        <v>204.89260413937123</v>
      </c>
      <c r="G17" s="22">
        <v>167.3568620820524</v>
      </c>
      <c r="H17" s="22">
        <v>127.31403607719619</v>
      </c>
      <c r="I17" s="22">
        <v>95.206100826910557</v>
      </c>
      <c r="J17" s="22">
        <v>70.495191481610163</v>
      </c>
      <c r="K17" s="22">
        <v>52.567120275780766</v>
      </c>
      <c r="L17" s="22">
        <v>44.915876089365327</v>
      </c>
      <c r="M17" s="22">
        <v>38.408824843781019</v>
      </c>
      <c r="N17" s="22">
        <v>33.158116394645006</v>
      </c>
      <c r="O17" s="22">
        <v>22.038662785338204</v>
      </c>
      <c r="P17" s="22">
        <v>15.949063451701871</v>
      </c>
    </row>
    <row r="18" spans="1:16" x14ac:dyDescent="0.5">
      <c r="A18" s="18" t="s">
        <v>97</v>
      </c>
      <c r="B18" s="18" t="s">
        <v>98</v>
      </c>
      <c r="C18" s="18" t="s">
        <v>99</v>
      </c>
      <c r="D18" s="21">
        <v>17</v>
      </c>
      <c r="E18" s="22">
        <v>242.03022627780675</v>
      </c>
      <c r="F18" s="22">
        <v>193.71235758277402</v>
      </c>
      <c r="G18" s="22">
        <v>152.41411701397104</v>
      </c>
      <c r="H18" s="22">
        <v>114.56025588332233</v>
      </c>
      <c r="I18" s="22">
        <v>82.449911389452552</v>
      </c>
      <c r="J18" s="22">
        <v>62.264313236246686</v>
      </c>
      <c r="K18" s="22">
        <v>48.283784820903286</v>
      </c>
      <c r="L18" s="22">
        <v>40.938059846353056</v>
      </c>
      <c r="M18" s="22">
        <v>35.379529247201312</v>
      </c>
      <c r="N18" s="22">
        <v>29.775629254990566</v>
      </c>
      <c r="O18" s="22">
        <v>15.142488247111157</v>
      </c>
      <c r="P18" s="22">
        <v>15.142488247111157</v>
      </c>
    </row>
    <row r="19" spans="1:16" x14ac:dyDescent="0.5">
      <c r="A19" s="18" t="s">
        <v>97</v>
      </c>
      <c r="B19" s="18" t="s">
        <v>98</v>
      </c>
      <c r="C19" s="18" t="s">
        <v>99</v>
      </c>
      <c r="D19" s="21">
        <v>18</v>
      </c>
      <c r="E19" s="22">
        <v>251.5623644523923</v>
      </c>
      <c r="F19" s="22">
        <v>205.5688658762015</v>
      </c>
      <c r="G19" s="22">
        <v>168.32088753746942</v>
      </c>
      <c r="H19" s="22">
        <v>127.67537765201398</v>
      </c>
      <c r="I19" s="22">
        <v>92.244199024280221</v>
      </c>
      <c r="J19" s="22">
        <v>68.219561107437755</v>
      </c>
      <c r="K19" s="22">
        <v>50.166047163118407</v>
      </c>
      <c r="L19" s="22">
        <v>45.12982585201356</v>
      </c>
      <c r="M19" s="22">
        <v>39.080805329654019</v>
      </c>
      <c r="N19" s="22">
        <v>35.768598789992801</v>
      </c>
      <c r="O19" s="22">
        <v>22.751008662750206</v>
      </c>
      <c r="P19" s="22">
        <v>21.609485294000887</v>
      </c>
    </row>
    <row r="20" spans="1:16" x14ac:dyDescent="0.5">
      <c r="A20" s="18" t="s">
        <v>97</v>
      </c>
      <c r="B20" s="18" t="s">
        <v>98</v>
      </c>
      <c r="C20" s="18" t="s">
        <v>99</v>
      </c>
      <c r="D20" s="21">
        <v>19</v>
      </c>
      <c r="E20" s="22">
        <v>223.29856767019928</v>
      </c>
      <c r="F20" s="22">
        <v>186.27854124293634</v>
      </c>
      <c r="G20" s="22">
        <v>156.75956352230892</v>
      </c>
      <c r="H20" s="22">
        <v>112.15635027939881</v>
      </c>
      <c r="I20" s="22">
        <v>82.534141443203467</v>
      </c>
      <c r="J20" s="22">
        <v>61.071884116677396</v>
      </c>
      <c r="K20" s="22">
        <v>46.806232850016912</v>
      </c>
      <c r="L20" s="22">
        <v>40.663446940848672</v>
      </c>
      <c r="M20" s="22">
        <v>34.74488300019614</v>
      </c>
      <c r="N20" s="22">
        <v>30.791040202420319</v>
      </c>
      <c r="O20" s="22">
        <v>22.760139757512125</v>
      </c>
      <c r="P20" s="22">
        <v>20.610971062336365</v>
      </c>
    </row>
    <row r="21" spans="1:16" x14ac:dyDescent="0.5">
      <c r="A21" s="18" t="s">
        <v>97</v>
      </c>
      <c r="B21" s="18" t="s">
        <v>98</v>
      </c>
      <c r="C21" s="18" t="s">
        <v>99</v>
      </c>
      <c r="D21" s="21">
        <v>20</v>
      </c>
      <c r="E21" s="22">
        <v>257.46331260695717</v>
      </c>
      <c r="F21" s="22">
        <v>213.88806502020398</v>
      </c>
      <c r="G21" s="22">
        <v>169.87611187450022</v>
      </c>
      <c r="H21" s="22">
        <v>123.5667781615772</v>
      </c>
      <c r="I21" s="22">
        <v>92.893084993695567</v>
      </c>
      <c r="J21" s="22">
        <v>69.817695187067756</v>
      </c>
      <c r="K21" s="22">
        <v>50.869078395472563</v>
      </c>
      <c r="L21" s="22">
        <v>45.359516122526045</v>
      </c>
      <c r="M21" s="22">
        <v>39.76191569188061</v>
      </c>
      <c r="N21" s="22">
        <v>35.960086683010886</v>
      </c>
      <c r="O21" s="22">
        <v>28.084283952946912</v>
      </c>
      <c r="P21" s="22">
        <v>28.084283952946912</v>
      </c>
    </row>
    <row r="22" spans="1:16" x14ac:dyDescent="0.5">
      <c r="A22" s="18" t="s">
        <v>97</v>
      </c>
      <c r="B22" s="18" t="s">
        <v>98</v>
      </c>
      <c r="C22" s="18" t="s">
        <v>99</v>
      </c>
      <c r="D22" s="21">
        <v>21</v>
      </c>
      <c r="E22" s="22">
        <v>210.2986409017123</v>
      </c>
      <c r="F22" s="22">
        <v>183.09077095987379</v>
      </c>
      <c r="G22" s="22">
        <v>142.34213171588624</v>
      </c>
      <c r="H22" s="22">
        <v>106.9295931740854</v>
      </c>
      <c r="I22" s="22">
        <v>77.522155485108996</v>
      </c>
      <c r="J22" s="22">
        <v>57.704153499395495</v>
      </c>
      <c r="K22" s="22">
        <v>43.858495135194836</v>
      </c>
      <c r="L22" s="22">
        <v>38.518930493605311</v>
      </c>
      <c r="M22" s="22">
        <v>32.300015044637469</v>
      </c>
      <c r="N22" s="22">
        <v>28.156123639723656</v>
      </c>
      <c r="O22" s="22">
        <v>20.305468029108663</v>
      </c>
      <c r="P22" s="22">
        <v>15.449305737980859</v>
      </c>
    </row>
    <row r="23" spans="1:16" x14ac:dyDescent="0.5">
      <c r="A23" s="18" t="s">
        <v>97</v>
      </c>
      <c r="B23" s="18" t="s">
        <v>98</v>
      </c>
      <c r="C23" s="18" t="s">
        <v>99</v>
      </c>
      <c r="D23" s="21">
        <v>22</v>
      </c>
      <c r="E23" s="22">
        <v>243.63061680670549</v>
      </c>
      <c r="F23" s="22">
        <v>198.8053172176466</v>
      </c>
      <c r="G23" s="22">
        <v>169.4755350385247</v>
      </c>
      <c r="H23" s="22">
        <v>122.27620757810607</v>
      </c>
      <c r="I23" s="22">
        <v>89.558156255809479</v>
      </c>
      <c r="J23" s="22">
        <v>67.546280837002669</v>
      </c>
      <c r="K23" s="22">
        <v>50.943131129100728</v>
      </c>
      <c r="L23" s="22">
        <v>43.808601159112285</v>
      </c>
      <c r="M23" s="22">
        <v>36.467566089027521</v>
      </c>
      <c r="N23" s="22">
        <v>31.261233825842673</v>
      </c>
      <c r="O23" s="22">
        <v>16.767430418191978</v>
      </c>
      <c r="P23" s="22">
        <v>15.399869238023985</v>
      </c>
    </row>
    <row r="24" spans="1:16" x14ac:dyDescent="0.5">
      <c r="A24" s="18" t="s">
        <v>97</v>
      </c>
      <c r="B24" s="18" t="s">
        <v>98</v>
      </c>
      <c r="C24" s="18" t="s">
        <v>99</v>
      </c>
      <c r="D24" s="21">
        <v>23</v>
      </c>
      <c r="E24" s="22">
        <v>198.86428793898972</v>
      </c>
      <c r="F24" s="22">
        <v>167.85263458136686</v>
      </c>
      <c r="G24" s="22">
        <v>129.43345750931721</v>
      </c>
      <c r="H24" s="22">
        <v>96.647663289972158</v>
      </c>
      <c r="I24" s="22">
        <v>68.869786808079354</v>
      </c>
      <c r="J24" s="22">
        <v>48.57776927507166</v>
      </c>
      <c r="K24" s="22">
        <v>37.979829836385989</v>
      </c>
      <c r="L24" s="22">
        <v>33.046685683574765</v>
      </c>
      <c r="M24" s="22">
        <v>29.743369718223601</v>
      </c>
      <c r="N24" s="22">
        <v>26.379704351741857</v>
      </c>
      <c r="O24" s="22">
        <v>19.385802890487433</v>
      </c>
      <c r="P24" s="22">
        <v>15.980125073270825</v>
      </c>
    </row>
    <row r="25" spans="1:16" x14ac:dyDescent="0.5">
      <c r="A25" s="18" t="s">
        <v>97</v>
      </c>
      <c r="B25" s="18" t="s">
        <v>98</v>
      </c>
      <c r="C25" s="18" t="s">
        <v>99</v>
      </c>
      <c r="D25" s="21">
        <v>24</v>
      </c>
      <c r="E25" s="22">
        <v>260.27462115459127</v>
      </c>
      <c r="F25" s="22">
        <v>206.34567425767412</v>
      </c>
      <c r="G25" s="22">
        <v>164.26369463359219</v>
      </c>
      <c r="H25" s="22">
        <v>122.27025642720163</v>
      </c>
      <c r="I25" s="22">
        <v>90.084130058605652</v>
      </c>
      <c r="J25" s="22">
        <v>68.875712740956288</v>
      </c>
      <c r="K25" s="22">
        <v>51.49686061284072</v>
      </c>
      <c r="L25" s="22">
        <v>45.471989909761803</v>
      </c>
      <c r="M25" s="22">
        <v>39.005066616539494</v>
      </c>
      <c r="N25" s="22">
        <v>31.763355685111538</v>
      </c>
      <c r="O25" s="22">
        <v>16.86735585616541</v>
      </c>
      <c r="P25" s="22">
        <v>15.478102212545213</v>
      </c>
    </row>
    <row r="26" spans="1:16" x14ac:dyDescent="0.5">
      <c r="A26" s="18" t="s">
        <v>97</v>
      </c>
      <c r="B26" s="18" t="s">
        <v>98</v>
      </c>
      <c r="C26" s="18" t="s">
        <v>99</v>
      </c>
      <c r="D26" s="21">
        <v>25</v>
      </c>
      <c r="E26" s="22">
        <v>246.30816160017457</v>
      </c>
      <c r="F26" s="22">
        <v>187.39314373047864</v>
      </c>
      <c r="G26" s="22">
        <v>152.35432971416063</v>
      </c>
      <c r="H26" s="22">
        <v>112.49616054909976</v>
      </c>
      <c r="I26" s="22">
        <v>82.906612239674317</v>
      </c>
      <c r="J26" s="22">
        <v>62.927496264715593</v>
      </c>
      <c r="K26" s="22">
        <v>48.613894622226255</v>
      </c>
      <c r="L26" s="22">
        <v>42.033413794162598</v>
      </c>
      <c r="M26" s="22">
        <v>35.477350253494933</v>
      </c>
      <c r="N26" s="22">
        <v>31.465719055448965</v>
      </c>
      <c r="O26" s="22">
        <v>16.288603026723123</v>
      </c>
      <c r="P26" s="22">
        <v>15.021932946081717</v>
      </c>
    </row>
    <row r="27" spans="1:16" x14ac:dyDescent="0.5">
      <c r="A27" s="18" t="s">
        <v>97</v>
      </c>
      <c r="B27" s="18" t="s">
        <v>98</v>
      </c>
      <c r="C27" s="18" t="s">
        <v>99</v>
      </c>
      <c r="D27" s="21">
        <v>26</v>
      </c>
      <c r="E27" s="22">
        <v>202.24852298323896</v>
      </c>
      <c r="F27" s="22">
        <v>157.45169787489874</v>
      </c>
      <c r="G27" s="22">
        <v>126.74956454561108</v>
      </c>
      <c r="H27" s="22">
        <v>93.089187919222852</v>
      </c>
      <c r="I27" s="22">
        <v>66.023243490550925</v>
      </c>
      <c r="J27" s="22">
        <v>46.411386878667088</v>
      </c>
      <c r="K27" s="22">
        <v>35.862228125538358</v>
      </c>
      <c r="L27" s="22">
        <v>30.225145910700547</v>
      </c>
      <c r="M27" s="22">
        <v>27.065920768254284</v>
      </c>
      <c r="N27" s="22">
        <v>24.165957934535385</v>
      </c>
      <c r="O27" s="22">
        <v>15.248599579185088</v>
      </c>
      <c r="P27" s="22">
        <v>14.264145388363367</v>
      </c>
    </row>
    <row r="28" spans="1:16" x14ac:dyDescent="0.5">
      <c r="A28" s="18" t="s">
        <v>97</v>
      </c>
      <c r="B28" s="18" t="s">
        <v>98</v>
      </c>
      <c r="C28" s="18" t="s">
        <v>99</v>
      </c>
      <c r="D28" s="21">
        <v>27</v>
      </c>
      <c r="E28" s="22">
        <v>244.51802328496086</v>
      </c>
      <c r="F28" s="22">
        <v>201.00709424565227</v>
      </c>
      <c r="G28" s="22">
        <v>158.10257051036231</v>
      </c>
      <c r="H28" s="22">
        <v>115.40416163386955</v>
      </c>
      <c r="I28" s="22">
        <v>83.7766006664272</v>
      </c>
      <c r="J28" s="22">
        <v>64.227209723876584</v>
      </c>
      <c r="K28" s="22">
        <v>49.689183534337054</v>
      </c>
      <c r="L28" s="22">
        <v>42.605182205974202</v>
      </c>
      <c r="M28" s="22">
        <v>37.26892615299446</v>
      </c>
      <c r="N28" s="22">
        <v>32.588273630837932</v>
      </c>
      <c r="O28" s="22">
        <v>25.940947113922316</v>
      </c>
      <c r="P28" s="22">
        <v>21.155453950953277</v>
      </c>
    </row>
    <row r="29" spans="1:16" x14ac:dyDescent="0.5">
      <c r="A29" s="18" t="s">
        <v>97</v>
      </c>
      <c r="B29" s="18" t="s">
        <v>98</v>
      </c>
      <c r="C29" s="18" t="s">
        <v>99</v>
      </c>
      <c r="D29" s="21">
        <v>28</v>
      </c>
      <c r="E29" s="22">
        <v>240.36425696640188</v>
      </c>
      <c r="F29" s="22">
        <v>188.56798584804034</v>
      </c>
      <c r="G29" s="22">
        <v>155.23741085261082</v>
      </c>
      <c r="H29" s="22">
        <v>110.9863382444092</v>
      </c>
      <c r="I29" s="22">
        <v>81.88879874543845</v>
      </c>
      <c r="J29" s="22">
        <v>61.907899778372162</v>
      </c>
      <c r="K29" s="22">
        <v>48.173061087057377</v>
      </c>
      <c r="L29" s="22">
        <v>41.676189305445696</v>
      </c>
      <c r="M29" s="22">
        <v>34.155840135255453</v>
      </c>
      <c r="N29" s="22">
        <v>27.980510820408142</v>
      </c>
      <c r="O29" s="22">
        <v>20.68539813050829</v>
      </c>
      <c r="P29" s="22">
        <v>20.68539813050829</v>
      </c>
    </row>
    <row r="30" spans="1:16" x14ac:dyDescent="0.5">
      <c r="A30" s="18" t="s">
        <v>97</v>
      </c>
      <c r="B30" s="18" t="s">
        <v>98</v>
      </c>
      <c r="C30" s="18" t="s">
        <v>99</v>
      </c>
      <c r="D30" s="21">
        <v>29</v>
      </c>
      <c r="E30" s="22">
        <v>220.60102275528189</v>
      </c>
      <c r="F30" s="22">
        <v>187.21025640400967</v>
      </c>
      <c r="G30" s="22">
        <v>154.02325853966357</v>
      </c>
      <c r="H30" s="22">
        <v>113.30933778690283</v>
      </c>
      <c r="I30" s="22">
        <v>80.711146090679321</v>
      </c>
      <c r="J30" s="22">
        <v>60.165080085423504</v>
      </c>
      <c r="K30" s="22">
        <v>47.569623462214814</v>
      </c>
      <c r="L30" s="22">
        <v>41.799773609119597</v>
      </c>
      <c r="M30" s="22">
        <v>35.405604342441165</v>
      </c>
      <c r="N30" s="22">
        <v>27.70098482838004</v>
      </c>
      <c r="O30" s="22">
        <v>15.161349964041582</v>
      </c>
      <c r="P30" s="22">
        <v>15.161349964041582</v>
      </c>
    </row>
    <row r="31" spans="1:16" x14ac:dyDescent="0.5">
      <c r="A31" s="18" t="s">
        <v>97</v>
      </c>
      <c r="B31" s="18" t="s">
        <v>98</v>
      </c>
      <c r="C31" s="18" t="s">
        <v>99</v>
      </c>
      <c r="D31" s="21">
        <v>30</v>
      </c>
      <c r="E31" s="22">
        <v>281.9304732987722</v>
      </c>
      <c r="F31" s="22">
        <v>219.55984227490273</v>
      </c>
      <c r="G31" s="22">
        <v>170.87325152921838</v>
      </c>
      <c r="H31" s="22">
        <v>127.93573695252621</v>
      </c>
      <c r="I31" s="22">
        <v>90.69703431439639</v>
      </c>
      <c r="J31" s="22">
        <v>69.931894965098266</v>
      </c>
      <c r="K31" s="22">
        <v>52.905081512683665</v>
      </c>
      <c r="L31" s="22">
        <v>45.771881141362904</v>
      </c>
      <c r="M31" s="22">
        <v>38.9639085324199</v>
      </c>
      <c r="N31" s="22">
        <v>34.018082225894574</v>
      </c>
      <c r="O31" s="22">
        <v>21.772611795401755</v>
      </c>
      <c r="P31" s="22">
        <v>15.964728066650334</v>
      </c>
    </row>
    <row r="32" spans="1:16" x14ac:dyDescent="0.5">
      <c r="A32" s="18" t="s">
        <v>97</v>
      </c>
      <c r="B32" s="18" t="s">
        <v>98</v>
      </c>
      <c r="C32" s="18" t="s">
        <v>99</v>
      </c>
      <c r="D32" s="21">
        <v>31</v>
      </c>
      <c r="E32" s="22">
        <v>208.80542157303705</v>
      </c>
      <c r="F32" s="22">
        <v>170.53464081186519</v>
      </c>
      <c r="G32" s="22">
        <v>139.55998854691362</v>
      </c>
      <c r="H32" s="22">
        <v>104.07698002492349</v>
      </c>
      <c r="I32" s="22">
        <v>74.867195315586741</v>
      </c>
      <c r="J32" s="22">
        <v>56.948407890160325</v>
      </c>
      <c r="K32" s="22">
        <v>44.729042477813465</v>
      </c>
      <c r="L32" s="22">
        <v>39.002882513326661</v>
      </c>
      <c r="M32" s="22">
        <v>33.182514291846822</v>
      </c>
      <c r="N32" s="22">
        <v>30.131547783648564</v>
      </c>
      <c r="O32" s="22">
        <v>21.80613223668319</v>
      </c>
      <c r="P32" s="22">
        <v>15.478702756052218</v>
      </c>
    </row>
    <row r="33" spans="1:16" x14ac:dyDescent="0.5">
      <c r="A33" s="18" t="s">
        <v>97</v>
      </c>
      <c r="B33" s="18" t="s">
        <v>98</v>
      </c>
      <c r="C33" s="18" t="s">
        <v>99</v>
      </c>
      <c r="D33" s="21">
        <v>32</v>
      </c>
      <c r="E33" s="22">
        <v>249.65225924003312</v>
      </c>
      <c r="F33" s="22">
        <v>198.93768483683039</v>
      </c>
      <c r="G33" s="22">
        <v>167.84608264809955</v>
      </c>
      <c r="H33" s="22">
        <v>124.42179653161647</v>
      </c>
      <c r="I33" s="22">
        <v>91.714926138570078</v>
      </c>
      <c r="J33" s="22">
        <v>67.764461346825271</v>
      </c>
      <c r="K33" s="22">
        <v>50.838455781805166</v>
      </c>
      <c r="L33" s="22">
        <v>42.580778697423625</v>
      </c>
      <c r="M33" s="22">
        <v>36.627650293264551</v>
      </c>
      <c r="N33" s="22">
        <v>31.080352483773975</v>
      </c>
      <c r="O33" s="22">
        <v>21.725800520552724</v>
      </c>
      <c r="P33" s="22">
        <v>15.850279941669701</v>
      </c>
    </row>
    <row r="34" spans="1:16" x14ac:dyDescent="0.5">
      <c r="A34" s="18" t="s">
        <v>97</v>
      </c>
      <c r="B34" s="18" t="s">
        <v>98</v>
      </c>
      <c r="C34" s="18" t="s">
        <v>99</v>
      </c>
      <c r="D34" s="21">
        <v>33</v>
      </c>
      <c r="E34" s="22">
        <v>214.14882700249541</v>
      </c>
      <c r="F34" s="22">
        <v>181.32669189212851</v>
      </c>
      <c r="G34" s="22">
        <v>148.32961046813972</v>
      </c>
      <c r="H34" s="22">
        <v>112.37786544545818</v>
      </c>
      <c r="I34" s="22">
        <v>82.885933191677523</v>
      </c>
      <c r="J34" s="22">
        <v>62.366640039493561</v>
      </c>
      <c r="K34" s="22">
        <v>47.415533451165487</v>
      </c>
      <c r="L34" s="22">
        <v>40.600618617821532</v>
      </c>
      <c r="M34" s="22">
        <v>35.582651301894487</v>
      </c>
      <c r="N34" s="22">
        <v>31.496395698733632</v>
      </c>
      <c r="O34" s="22">
        <v>21.161923512228526</v>
      </c>
      <c r="P34" s="22">
        <v>20.639443554315754</v>
      </c>
    </row>
    <row r="35" spans="1:16" x14ac:dyDescent="0.5">
      <c r="A35" s="18" t="s">
        <v>97</v>
      </c>
      <c r="B35" s="18" t="s">
        <v>98</v>
      </c>
      <c r="C35" s="18" t="s">
        <v>99</v>
      </c>
      <c r="D35" s="21">
        <v>34</v>
      </c>
      <c r="E35" s="22">
        <v>208.91432812769492</v>
      </c>
      <c r="F35" s="22">
        <v>165.56199529182442</v>
      </c>
      <c r="G35" s="22">
        <v>133.8093686798328</v>
      </c>
      <c r="H35" s="22">
        <v>101.56480581878533</v>
      </c>
      <c r="I35" s="22">
        <v>75.198575737908712</v>
      </c>
      <c r="J35" s="22">
        <v>54.532137879882868</v>
      </c>
      <c r="K35" s="22">
        <v>43.73144987511143</v>
      </c>
      <c r="L35" s="22">
        <v>37.978814358374144</v>
      </c>
      <c r="M35" s="22">
        <v>33.817337564245193</v>
      </c>
      <c r="N35" s="22">
        <v>27.958037585930587</v>
      </c>
      <c r="O35" s="22">
        <v>20.11351861368702</v>
      </c>
      <c r="P35" s="22">
        <v>15.372698931928864</v>
      </c>
    </row>
    <row r="36" spans="1:16" x14ac:dyDescent="0.5">
      <c r="A36" s="18" t="s">
        <v>97</v>
      </c>
      <c r="B36" s="18" t="s">
        <v>98</v>
      </c>
      <c r="C36" s="18" t="s">
        <v>99</v>
      </c>
      <c r="D36" s="21">
        <v>35</v>
      </c>
      <c r="E36" s="22">
        <v>262.56407433165145</v>
      </c>
      <c r="F36" s="22">
        <v>216.68000937275312</v>
      </c>
      <c r="G36" s="22">
        <v>168.10505358905735</v>
      </c>
      <c r="H36" s="22">
        <v>126.22360972660131</v>
      </c>
      <c r="I36" s="22">
        <v>94.706194335311253</v>
      </c>
      <c r="J36" s="22">
        <v>70.72825077860945</v>
      </c>
      <c r="K36" s="22">
        <v>51.590982472742319</v>
      </c>
      <c r="L36" s="22">
        <v>45.077828988123542</v>
      </c>
      <c r="M36" s="22">
        <v>39.394596910683696</v>
      </c>
      <c r="N36" s="22">
        <v>34.012526422492769</v>
      </c>
      <c r="O36" s="22">
        <v>23.179280650553064</v>
      </c>
      <c r="P36" s="22">
        <v>16.148056405401171</v>
      </c>
    </row>
    <row r="37" spans="1:16" x14ac:dyDescent="0.5">
      <c r="A37" s="18" t="s">
        <v>97</v>
      </c>
      <c r="B37" s="18" t="s">
        <v>98</v>
      </c>
      <c r="C37" s="18" t="s">
        <v>99</v>
      </c>
      <c r="D37" s="21">
        <v>36</v>
      </c>
      <c r="E37" s="22">
        <v>249.66018510043665</v>
      </c>
      <c r="F37" s="22">
        <v>203.82720430722011</v>
      </c>
      <c r="G37" s="22">
        <v>168.58108118260654</v>
      </c>
      <c r="H37" s="22">
        <v>125.01082912641095</v>
      </c>
      <c r="I37" s="22">
        <v>94.565290660610287</v>
      </c>
      <c r="J37" s="22">
        <v>69.896637289004005</v>
      </c>
      <c r="K37" s="22">
        <v>52.702686693926012</v>
      </c>
      <c r="L37" s="22">
        <v>44.69789499694901</v>
      </c>
      <c r="M37" s="22">
        <v>38.281973632551384</v>
      </c>
      <c r="N37" s="22">
        <v>29.808276028212173</v>
      </c>
      <c r="O37" s="22">
        <v>17.127794526494831</v>
      </c>
      <c r="P37" s="22">
        <v>15.517995131024231</v>
      </c>
    </row>
    <row r="38" spans="1:16" x14ac:dyDescent="0.5">
      <c r="A38" s="18" t="s">
        <v>97</v>
      </c>
      <c r="B38" s="18" t="s">
        <v>98</v>
      </c>
      <c r="C38" s="18" t="s">
        <v>99</v>
      </c>
      <c r="D38" s="21">
        <v>37</v>
      </c>
      <c r="E38" s="22">
        <v>238.99650077627052</v>
      </c>
      <c r="F38" s="22">
        <v>187.49035712946863</v>
      </c>
      <c r="G38" s="22">
        <v>143.23759599080529</v>
      </c>
      <c r="H38" s="22">
        <v>105.46142964348051</v>
      </c>
      <c r="I38" s="22">
        <v>75.925135142259265</v>
      </c>
      <c r="J38" s="22">
        <v>55.94922377874218</v>
      </c>
      <c r="K38" s="22">
        <v>44.298699645912947</v>
      </c>
      <c r="L38" s="22">
        <v>39.222482210392172</v>
      </c>
      <c r="M38" s="22">
        <v>33.754532550961159</v>
      </c>
      <c r="N38" s="22">
        <v>30.046020813306246</v>
      </c>
      <c r="O38" s="22">
        <v>16.323937715092221</v>
      </c>
      <c r="P38" s="22">
        <v>14.748389872124029</v>
      </c>
    </row>
    <row r="39" spans="1:16" x14ac:dyDescent="0.5">
      <c r="A39" s="18" t="s">
        <v>97</v>
      </c>
      <c r="B39" s="18" t="s">
        <v>98</v>
      </c>
      <c r="C39" s="18" t="s">
        <v>99</v>
      </c>
      <c r="D39" s="21">
        <v>38</v>
      </c>
      <c r="E39" s="22">
        <v>212.93359145457026</v>
      </c>
      <c r="F39" s="22">
        <v>170.99204311198753</v>
      </c>
      <c r="G39" s="22">
        <v>138.39595354951206</v>
      </c>
      <c r="H39" s="22">
        <v>105.86393000100955</v>
      </c>
      <c r="I39" s="22">
        <v>77.654939902608191</v>
      </c>
      <c r="J39" s="22">
        <v>56.665964090486639</v>
      </c>
      <c r="K39" s="22">
        <v>45.420284519685687</v>
      </c>
      <c r="L39" s="22">
        <v>37.976742143316308</v>
      </c>
      <c r="M39" s="22">
        <v>32.832466751925459</v>
      </c>
      <c r="N39" s="22">
        <v>28.404845171995362</v>
      </c>
      <c r="O39" s="22">
        <v>22.264641256809313</v>
      </c>
      <c r="P39" s="22">
        <v>15.606030113902841</v>
      </c>
    </row>
    <row r="40" spans="1:16" x14ac:dyDescent="0.5">
      <c r="A40" s="18" t="s">
        <v>97</v>
      </c>
      <c r="B40" s="18" t="s">
        <v>98</v>
      </c>
      <c r="C40" s="18" t="s">
        <v>99</v>
      </c>
      <c r="D40" s="21">
        <v>39</v>
      </c>
      <c r="E40" s="22">
        <v>220.94398407157377</v>
      </c>
      <c r="F40" s="22">
        <v>172.6201847665437</v>
      </c>
      <c r="G40" s="22">
        <v>152.26375791657674</v>
      </c>
      <c r="H40" s="22">
        <v>112.12452553873634</v>
      </c>
      <c r="I40" s="22">
        <v>83.352875789686152</v>
      </c>
      <c r="J40" s="22">
        <v>64.352943828203379</v>
      </c>
      <c r="K40" s="22">
        <v>49.881944252086491</v>
      </c>
      <c r="L40" s="22">
        <v>42.467370822615983</v>
      </c>
      <c r="M40" s="22">
        <v>36.010869132878959</v>
      </c>
      <c r="N40" s="22">
        <v>28.277822191902381</v>
      </c>
      <c r="O40" s="22">
        <v>16.554863415288434</v>
      </c>
      <c r="P40" s="22">
        <v>15.269711734058536</v>
      </c>
    </row>
    <row r="41" spans="1:16" x14ac:dyDescent="0.5">
      <c r="A41" s="18" t="s">
        <v>97</v>
      </c>
      <c r="B41" s="18" t="s">
        <v>98</v>
      </c>
      <c r="C41" s="18" t="s">
        <v>99</v>
      </c>
      <c r="D41" s="21">
        <v>40</v>
      </c>
      <c r="E41" s="22">
        <v>202.16925301602632</v>
      </c>
      <c r="F41" s="22">
        <v>170.53943574377246</v>
      </c>
      <c r="G41" s="22">
        <v>137.95737597662679</v>
      </c>
      <c r="H41" s="22">
        <v>104.27253206910608</v>
      </c>
      <c r="I41" s="22">
        <v>76.641854606509682</v>
      </c>
      <c r="J41" s="22">
        <v>56.019220538802266</v>
      </c>
      <c r="K41" s="22">
        <v>43.073277223251864</v>
      </c>
      <c r="L41" s="22">
        <v>37.223591153965643</v>
      </c>
      <c r="M41" s="22">
        <v>32.685712481800806</v>
      </c>
      <c r="N41" s="22">
        <v>28.342115322022146</v>
      </c>
      <c r="O41" s="22">
        <v>20.924714953320706</v>
      </c>
      <c r="P41" s="22">
        <v>15.365012329270664</v>
      </c>
    </row>
    <row r="42" spans="1:16" x14ac:dyDescent="0.5">
      <c r="A42" s="18" t="s">
        <v>97</v>
      </c>
      <c r="B42" s="18" t="s">
        <v>98</v>
      </c>
      <c r="C42" s="18" t="s">
        <v>99</v>
      </c>
      <c r="D42" s="21">
        <v>41</v>
      </c>
      <c r="E42" s="22">
        <v>245.03877031967355</v>
      </c>
      <c r="F42" s="22">
        <v>191.80421635779655</v>
      </c>
      <c r="G42" s="22">
        <v>149.39535422663849</v>
      </c>
      <c r="H42" s="22">
        <v>111.57830194812865</v>
      </c>
      <c r="I42" s="22">
        <v>81.748477484650991</v>
      </c>
      <c r="J42" s="22">
        <v>61.506813642939456</v>
      </c>
      <c r="K42" s="22">
        <v>48.879442668280078</v>
      </c>
      <c r="L42" s="22">
        <v>43.525128620819054</v>
      </c>
      <c r="M42" s="22">
        <v>38.496441325191498</v>
      </c>
      <c r="N42" s="22">
        <v>33.313041498767625</v>
      </c>
      <c r="O42" s="22">
        <v>22.536000741480194</v>
      </c>
      <c r="P42" s="22">
        <v>15.739490451859492</v>
      </c>
    </row>
    <row r="43" spans="1:16" x14ac:dyDescent="0.5">
      <c r="A43" s="18" t="s">
        <v>97</v>
      </c>
      <c r="B43" s="18" t="s">
        <v>98</v>
      </c>
      <c r="C43" s="18" t="s">
        <v>99</v>
      </c>
      <c r="D43" s="21">
        <v>42</v>
      </c>
      <c r="E43" s="22">
        <v>218.45975095145241</v>
      </c>
      <c r="F43" s="22">
        <v>174.71272838263872</v>
      </c>
      <c r="G43" s="22">
        <v>152.62415914111253</v>
      </c>
      <c r="H43" s="22">
        <v>112.63378967566308</v>
      </c>
      <c r="I43" s="22">
        <v>82.12008903245777</v>
      </c>
      <c r="J43" s="22">
        <v>60.270169742611699</v>
      </c>
      <c r="K43" s="22">
        <v>47.854214398502663</v>
      </c>
      <c r="L43" s="22">
        <v>41.749453952552962</v>
      </c>
      <c r="M43" s="22">
        <v>36.246209875240844</v>
      </c>
      <c r="N43" s="22">
        <v>31.513348216869673</v>
      </c>
      <c r="O43" s="22">
        <v>26.458106757014477</v>
      </c>
      <c r="P43" s="22">
        <v>16.038182406821903</v>
      </c>
    </row>
    <row r="44" spans="1:16" x14ac:dyDescent="0.5">
      <c r="A44" s="18" t="s">
        <v>97</v>
      </c>
      <c r="B44" s="18" t="s">
        <v>98</v>
      </c>
      <c r="C44" s="18" t="s">
        <v>99</v>
      </c>
      <c r="D44" s="21">
        <v>43</v>
      </c>
      <c r="E44" s="22">
        <v>197.30525844244013</v>
      </c>
      <c r="F44" s="22">
        <v>160.23568733495679</v>
      </c>
      <c r="G44" s="22">
        <v>125.15406872387324</v>
      </c>
      <c r="H44" s="22">
        <v>88.489665907904708</v>
      </c>
      <c r="I44" s="22">
        <v>61.214183245808208</v>
      </c>
      <c r="J44" s="22">
        <v>45.008843862902054</v>
      </c>
      <c r="K44" s="22">
        <v>35.093403730653783</v>
      </c>
      <c r="L44" s="22">
        <v>30.338857714022001</v>
      </c>
      <c r="M44" s="22">
        <v>26.936635481578126</v>
      </c>
      <c r="N44" s="22">
        <v>23.640939310037176</v>
      </c>
      <c r="O44" s="22">
        <v>15.216766231909734</v>
      </c>
      <c r="P44" s="22">
        <v>13.809322846772986</v>
      </c>
    </row>
    <row r="45" spans="1:16" x14ac:dyDescent="0.5">
      <c r="A45" s="18" t="s">
        <v>97</v>
      </c>
      <c r="B45" s="18" t="s">
        <v>98</v>
      </c>
      <c r="C45" s="18" t="s">
        <v>99</v>
      </c>
      <c r="D45" s="21">
        <v>44</v>
      </c>
      <c r="E45" s="22">
        <v>240.30306401381813</v>
      </c>
      <c r="F45" s="22">
        <v>185.99492284302579</v>
      </c>
      <c r="G45" s="22">
        <v>157.83249093286543</v>
      </c>
      <c r="H45" s="22">
        <v>113.31863308833766</v>
      </c>
      <c r="I45" s="22">
        <v>82.60425873012494</v>
      </c>
      <c r="J45" s="22">
        <v>61.897303790468165</v>
      </c>
      <c r="K45" s="22">
        <v>47.604832779430886</v>
      </c>
      <c r="L45" s="22">
        <v>41.126600453324791</v>
      </c>
      <c r="M45" s="22">
        <v>36.163131599356483</v>
      </c>
      <c r="N45" s="22">
        <v>31.052426592398753</v>
      </c>
      <c r="O45" s="22">
        <v>25.456907700777208</v>
      </c>
      <c r="P45" s="22">
        <v>22.794747472640147</v>
      </c>
    </row>
    <row r="46" spans="1:16" x14ac:dyDescent="0.5">
      <c r="A46" s="18" t="s">
        <v>97</v>
      </c>
      <c r="B46" s="18" t="s">
        <v>98</v>
      </c>
      <c r="C46" s="18" t="s">
        <v>99</v>
      </c>
      <c r="D46" s="21">
        <v>45</v>
      </c>
      <c r="E46" s="22">
        <v>239.43110765460719</v>
      </c>
      <c r="F46" s="22">
        <v>184.93112277134389</v>
      </c>
      <c r="G46" s="22">
        <v>156.78857772265371</v>
      </c>
      <c r="H46" s="22">
        <v>112.41608270868481</v>
      </c>
      <c r="I46" s="22">
        <v>81.875120164741617</v>
      </c>
      <c r="J46" s="22">
        <v>60.447932160053966</v>
      </c>
      <c r="K46" s="22">
        <v>47.783859234029222</v>
      </c>
      <c r="L46" s="22">
        <v>40.792000724191475</v>
      </c>
      <c r="M46" s="22">
        <v>33.526348876227615</v>
      </c>
      <c r="N46" s="22">
        <v>30.579292760475521</v>
      </c>
      <c r="O46" s="22">
        <v>20.949064940917317</v>
      </c>
      <c r="P46" s="22">
        <v>15.613061569026083</v>
      </c>
    </row>
    <row r="47" spans="1:16" x14ac:dyDescent="0.5">
      <c r="A47" s="18" t="s">
        <v>97</v>
      </c>
      <c r="B47" s="18" t="s">
        <v>98</v>
      </c>
      <c r="C47" s="18" t="s">
        <v>99</v>
      </c>
      <c r="D47" s="21">
        <v>46</v>
      </c>
      <c r="E47" s="22">
        <v>231.51795572263464</v>
      </c>
      <c r="F47" s="22">
        <v>181.36171427348654</v>
      </c>
      <c r="G47" s="22">
        <v>153.16422043768978</v>
      </c>
      <c r="H47" s="22">
        <v>114.71813033844323</v>
      </c>
      <c r="I47" s="22">
        <v>82.900270908578776</v>
      </c>
      <c r="J47" s="22">
        <v>60.494058571619476</v>
      </c>
      <c r="K47" s="22">
        <v>48.248145512035414</v>
      </c>
      <c r="L47" s="22">
        <v>42.250656975339062</v>
      </c>
      <c r="M47" s="22">
        <v>35.932951717606727</v>
      </c>
      <c r="N47" s="22">
        <v>31.210644771805615</v>
      </c>
      <c r="O47" s="22">
        <v>20.562071294134611</v>
      </c>
      <c r="P47" s="22">
        <v>20.562071294134611</v>
      </c>
    </row>
    <row r="48" spans="1:16" x14ac:dyDescent="0.5">
      <c r="A48" s="18" t="s">
        <v>97</v>
      </c>
      <c r="B48" s="18" t="s">
        <v>98</v>
      </c>
      <c r="C48" s="18" t="s">
        <v>99</v>
      </c>
      <c r="D48" s="21">
        <v>47</v>
      </c>
      <c r="E48" s="22">
        <v>231.37563429520733</v>
      </c>
      <c r="F48" s="22">
        <v>196.9922297591618</v>
      </c>
      <c r="G48" s="22">
        <v>161.32719247332275</v>
      </c>
      <c r="H48" s="22">
        <v>113.61694176491496</v>
      </c>
      <c r="I48" s="22">
        <v>83.781363261059056</v>
      </c>
      <c r="J48" s="22">
        <v>61.432122077698587</v>
      </c>
      <c r="K48" s="22">
        <v>47.105942330306284</v>
      </c>
      <c r="L48" s="22">
        <v>39.638047409268609</v>
      </c>
      <c r="M48" s="22">
        <v>34.532426179804609</v>
      </c>
      <c r="N48" s="22">
        <v>30.020266362027897</v>
      </c>
      <c r="O48" s="22">
        <v>16.364216996312031</v>
      </c>
      <c r="P48" s="22">
        <v>15.109634625733513</v>
      </c>
    </row>
    <row r="49" spans="1:16" x14ac:dyDescent="0.5">
      <c r="A49" s="18" t="s">
        <v>97</v>
      </c>
      <c r="B49" s="18" t="s">
        <v>98</v>
      </c>
      <c r="C49" s="18" t="s">
        <v>99</v>
      </c>
      <c r="D49" s="21">
        <v>48</v>
      </c>
      <c r="E49" s="22">
        <v>266.31989656843291</v>
      </c>
      <c r="F49" s="22">
        <v>217.16714721176012</v>
      </c>
      <c r="G49" s="22">
        <v>174.33512287157339</v>
      </c>
      <c r="H49" s="22">
        <v>129.52710044249784</v>
      </c>
      <c r="I49" s="22">
        <v>94.792997871020688</v>
      </c>
      <c r="J49" s="22">
        <v>70.273674068390619</v>
      </c>
      <c r="K49" s="22">
        <v>52.653227896567749</v>
      </c>
      <c r="L49" s="22">
        <v>44.962951714780822</v>
      </c>
      <c r="M49" s="22">
        <v>38.559337155512139</v>
      </c>
      <c r="N49" s="22">
        <v>33.936093626751166</v>
      </c>
      <c r="O49" s="22">
        <v>28.203656312526999</v>
      </c>
      <c r="P49" s="22">
        <v>22.206032373289897</v>
      </c>
    </row>
    <row r="50" spans="1:16" x14ac:dyDescent="0.5">
      <c r="A50" s="18" t="s">
        <v>97</v>
      </c>
      <c r="B50" s="18" t="s">
        <v>98</v>
      </c>
      <c r="C50" s="18" t="s">
        <v>99</v>
      </c>
      <c r="D50" s="21">
        <v>49</v>
      </c>
      <c r="E50" s="22">
        <v>258.41459912883391</v>
      </c>
      <c r="F50" s="22">
        <v>207.03932989941478</v>
      </c>
      <c r="G50" s="22">
        <v>170.33427932760955</v>
      </c>
      <c r="H50" s="22">
        <v>123.77051732203344</v>
      </c>
      <c r="I50" s="22">
        <v>93.758804877968672</v>
      </c>
      <c r="J50" s="22">
        <v>69.605462187685447</v>
      </c>
      <c r="K50" s="22">
        <v>51.552786179670704</v>
      </c>
      <c r="L50" s="22">
        <v>44.449342717408221</v>
      </c>
      <c r="M50" s="22">
        <v>38.393135804464983</v>
      </c>
      <c r="N50" s="22">
        <v>33.638047883081541</v>
      </c>
      <c r="O50" s="22">
        <v>21.498613967415888</v>
      </c>
      <c r="P50" s="22">
        <v>16.05651808936603</v>
      </c>
    </row>
    <row r="51" spans="1:16" x14ac:dyDescent="0.5">
      <c r="A51" s="18" t="s">
        <v>97</v>
      </c>
      <c r="B51" s="18" t="s">
        <v>98</v>
      </c>
      <c r="C51" s="18" t="s">
        <v>99</v>
      </c>
      <c r="D51" s="21">
        <v>50</v>
      </c>
      <c r="E51" s="22">
        <v>207.70055719074659</v>
      </c>
      <c r="F51" s="22">
        <v>178.26177978010332</v>
      </c>
      <c r="G51" s="22">
        <v>140.73300150198043</v>
      </c>
      <c r="H51" s="22">
        <v>106.64075402838728</v>
      </c>
      <c r="I51" s="22">
        <v>76.538601769245645</v>
      </c>
      <c r="J51" s="22">
        <v>54.213647555918214</v>
      </c>
      <c r="K51" s="22">
        <v>43.820754247141302</v>
      </c>
      <c r="L51" s="22">
        <v>37.529349449300241</v>
      </c>
      <c r="M51" s="22">
        <v>32.305900063040532</v>
      </c>
      <c r="N51" s="22">
        <v>26.562865970477393</v>
      </c>
      <c r="O51" s="22">
        <v>19.748448457891374</v>
      </c>
      <c r="P51" s="22">
        <v>15.404552882304737</v>
      </c>
    </row>
    <row r="52" spans="1:16" x14ac:dyDescent="0.5">
      <c r="A52" s="18" t="s">
        <v>97</v>
      </c>
      <c r="B52" s="18" t="s">
        <v>98</v>
      </c>
      <c r="C52" s="18" t="s">
        <v>99</v>
      </c>
      <c r="D52" s="21">
        <v>51</v>
      </c>
      <c r="E52" s="22">
        <v>214.22562245567684</v>
      </c>
      <c r="F52" s="22">
        <v>181.35793494191981</v>
      </c>
      <c r="G52" s="22">
        <v>145.5438063973383</v>
      </c>
      <c r="H52" s="22">
        <v>104.19431638009928</v>
      </c>
      <c r="I52" s="22">
        <v>77.530229027759191</v>
      </c>
      <c r="J52" s="22">
        <v>57.192673001243961</v>
      </c>
      <c r="K52" s="22">
        <v>44.473453391350596</v>
      </c>
      <c r="L52" s="22">
        <v>39.540321103700279</v>
      </c>
      <c r="M52" s="22">
        <v>32.562359618972792</v>
      </c>
      <c r="N52" s="22">
        <v>26.649107418295618</v>
      </c>
      <c r="O52" s="22">
        <v>16.087851196580264</v>
      </c>
      <c r="P52" s="22">
        <v>14.892936350664435</v>
      </c>
    </row>
    <row r="53" spans="1:16" x14ac:dyDescent="0.5">
      <c r="A53" s="18" t="s">
        <v>97</v>
      </c>
      <c r="B53" s="18" t="s">
        <v>98</v>
      </c>
      <c r="C53" s="18" t="s">
        <v>99</v>
      </c>
      <c r="D53" s="21">
        <v>52</v>
      </c>
      <c r="E53" s="22">
        <v>232.10099084855403</v>
      </c>
      <c r="F53" s="22">
        <v>188.23605798872356</v>
      </c>
      <c r="G53" s="22">
        <v>158.59883995449462</v>
      </c>
      <c r="H53" s="22">
        <v>115.05675141895398</v>
      </c>
      <c r="I53" s="22">
        <v>82.533292492360644</v>
      </c>
      <c r="J53" s="22">
        <v>60.781940858131627</v>
      </c>
      <c r="K53" s="22">
        <v>46.286539528158421</v>
      </c>
      <c r="L53" s="22">
        <v>41.81423271109098</v>
      </c>
      <c r="M53" s="22">
        <v>37.123200068002575</v>
      </c>
      <c r="N53" s="22">
        <v>32.124853698392762</v>
      </c>
      <c r="O53" s="22">
        <v>25.332398471348988</v>
      </c>
      <c r="P53" s="22">
        <v>24.11443056747299</v>
      </c>
    </row>
    <row r="54" spans="1:16" x14ac:dyDescent="0.5">
      <c r="A54" s="18" t="s">
        <v>97</v>
      </c>
      <c r="B54" s="18" t="s">
        <v>98</v>
      </c>
      <c r="C54" s="18" t="s">
        <v>99</v>
      </c>
      <c r="D54" s="21">
        <v>53</v>
      </c>
      <c r="E54" s="22">
        <v>251.68169365162052</v>
      </c>
      <c r="F54" s="22">
        <v>211.54717166789044</v>
      </c>
      <c r="G54" s="22">
        <v>171.09258394170803</v>
      </c>
      <c r="H54" s="22">
        <v>123.5674799708068</v>
      </c>
      <c r="I54" s="22">
        <v>89.663089653700524</v>
      </c>
      <c r="J54" s="22">
        <v>68.247978384737749</v>
      </c>
      <c r="K54" s="22">
        <v>51.711903135188443</v>
      </c>
      <c r="L54" s="22">
        <v>44.448777725253251</v>
      </c>
      <c r="M54" s="22">
        <v>38.735942954719981</v>
      </c>
      <c r="N54" s="22">
        <v>33.004853112075878</v>
      </c>
      <c r="O54" s="22">
        <v>16.782194476743129</v>
      </c>
      <c r="P54" s="22">
        <v>15.432236989481568</v>
      </c>
    </row>
    <row r="55" spans="1:16" x14ac:dyDescent="0.5">
      <c r="A55" s="18" t="s">
        <v>97</v>
      </c>
      <c r="B55" s="18" t="s">
        <v>98</v>
      </c>
      <c r="C55" s="18" t="s">
        <v>99</v>
      </c>
      <c r="D55" s="21">
        <v>54</v>
      </c>
      <c r="E55" s="22">
        <v>241.94272116385798</v>
      </c>
      <c r="F55" s="22">
        <v>177.80311849110174</v>
      </c>
      <c r="G55" s="22">
        <v>146.90273465715285</v>
      </c>
      <c r="H55" s="22">
        <v>109.8413235005946</v>
      </c>
      <c r="I55" s="22">
        <v>80.068021250061022</v>
      </c>
      <c r="J55" s="22">
        <v>60.482862090551087</v>
      </c>
      <c r="K55" s="22">
        <v>47.704861009684642</v>
      </c>
      <c r="L55" s="22">
        <v>41.645716948048907</v>
      </c>
      <c r="M55" s="22">
        <v>36.874404876749324</v>
      </c>
      <c r="N55" s="22">
        <v>31.129008287481156</v>
      </c>
      <c r="O55" s="22">
        <v>20.485874656642174</v>
      </c>
      <c r="P55" s="22">
        <v>15.625302719910723</v>
      </c>
    </row>
    <row r="56" spans="1:16" x14ac:dyDescent="0.5">
      <c r="A56" s="18" t="s">
        <v>97</v>
      </c>
      <c r="B56" s="18" t="s">
        <v>98</v>
      </c>
      <c r="C56" s="18" t="s">
        <v>99</v>
      </c>
      <c r="D56" s="21">
        <v>55</v>
      </c>
      <c r="E56" s="22">
        <v>241.57946824949497</v>
      </c>
      <c r="F56" s="22">
        <v>182.03740685746939</v>
      </c>
      <c r="G56" s="22">
        <v>137.02623775286551</v>
      </c>
      <c r="H56" s="22">
        <v>105.47435215603323</v>
      </c>
      <c r="I56" s="22">
        <v>77.287476285384798</v>
      </c>
      <c r="J56" s="22">
        <v>56.006559678404486</v>
      </c>
      <c r="K56" s="22">
        <v>43.80516635524274</v>
      </c>
      <c r="L56" s="22">
        <v>38.299476647798912</v>
      </c>
      <c r="M56" s="22">
        <v>32.588305901987503</v>
      </c>
      <c r="N56" s="22">
        <v>28.451869968692019</v>
      </c>
      <c r="O56" s="22">
        <v>19.807265592862642</v>
      </c>
      <c r="P56" s="22">
        <v>19.807265592862642</v>
      </c>
    </row>
    <row r="57" spans="1:16" x14ac:dyDescent="0.5">
      <c r="A57" s="18" t="s">
        <v>97</v>
      </c>
      <c r="B57" s="18" t="s">
        <v>98</v>
      </c>
      <c r="C57" s="18" t="s">
        <v>99</v>
      </c>
      <c r="D57" s="21">
        <v>56</v>
      </c>
      <c r="E57" s="22">
        <v>207.4087941959454</v>
      </c>
      <c r="F57" s="22">
        <v>165.55402641459253</v>
      </c>
      <c r="G57" s="22">
        <v>133.74786021308591</v>
      </c>
      <c r="H57" s="22">
        <v>105.9299064891246</v>
      </c>
      <c r="I57" s="22">
        <v>74.92413023410235</v>
      </c>
      <c r="J57" s="22">
        <v>54.437183613926493</v>
      </c>
      <c r="K57" s="22">
        <v>42.834421683170916</v>
      </c>
      <c r="L57" s="22">
        <v>37.663115763819789</v>
      </c>
      <c r="M57" s="22">
        <v>34.186074624735113</v>
      </c>
      <c r="N57" s="22">
        <v>28.369888246315263</v>
      </c>
      <c r="O57" s="22">
        <v>21.147239732855354</v>
      </c>
      <c r="P57" s="22">
        <v>15.437762369502904</v>
      </c>
    </row>
    <row r="58" spans="1:16" x14ac:dyDescent="0.5">
      <c r="A58" s="18" t="s">
        <v>97</v>
      </c>
      <c r="B58" s="18" t="s">
        <v>98</v>
      </c>
      <c r="C58" s="18" t="s">
        <v>99</v>
      </c>
      <c r="D58" s="21">
        <v>57</v>
      </c>
      <c r="E58" s="22">
        <v>268.25921947456322</v>
      </c>
      <c r="F58" s="22">
        <v>224.64700606276762</v>
      </c>
      <c r="G58" s="22">
        <v>183.22070295193379</v>
      </c>
      <c r="H58" s="22">
        <v>127.86665879297573</v>
      </c>
      <c r="I58" s="22">
        <v>94.299092478553035</v>
      </c>
      <c r="J58" s="22">
        <v>70.089853924950475</v>
      </c>
      <c r="K58" s="22">
        <v>51.088930990819598</v>
      </c>
      <c r="L58" s="22">
        <v>44.905067171908641</v>
      </c>
      <c r="M58" s="22">
        <v>39.276733000304596</v>
      </c>
      <c r="N58" s="22">
        <v>33.072385103334824</v>
      </c>
      <c r="O58" s="22">
        <v>16.79900264235345</v>
      </c>
      <c r="P58" s="22">
        <v>15.432317231782696</v>
      </c>
    </row>
    <row r="59" spans="1:16" x14ac:dyDescent="0.5">
      <c r="A59" s="18" t="s">
        <v>97</v>
      </c>
      <c r="B59" s="18" t="s">
        <v>98</v>
      </c>
      <c r="C59" s="18" t="s">
        <v>99</v>
      </c>
      <c r="D59" s="21">
        <v>58</v>
      </c>
      <c r="E59" s="22">
        <v>243.58414878034685</v>
      </c>
      <c r="F59" s="22">
        <v>192.33860631809358</v>
      </c>
      <c r="G59" s="22">
        <v>151.89544418450544</v>
      </c>
      <c r="H59" s="22">
        <v>112.44332665323972</v>
      </c>
      <c r="I59" s="22">
        <v>82.010477964938516</v>
      </c>
      <c r="J59" s="22">
        <v>61.291369695920601</v>
      </c>
      <c r="K59" s="22">
        <v>48.091070076361923</v>
      </c>
      <c r="L59" s="22">
        <v>41.261481804301788</v>
      </c>
      <c r="M59" s="22">
        <v>35.584191240552244</v>
      </c>
      <c r="N59" s="22">
        <v>31.436378811823388</v>
      </c>
      <c r="O59" s="22">
        <v>21.058761154010725</v>
      </c>
      <c r="P59" s="22">
        <v>15.672936341938103</v>
      </c>
    </row>
    <row r="60" spans="1:16" x14ac:dyDescent="0.5">
      <c r="A60" s="18" t="s">
        <v>97</v>
      </c>
      <c r="B60" s="18" t="s">
        <v>98</v>
      </c>
      <c r="C60" s="18" t="s">
        <v>99</v>
      </c>
      <c r="D60" s="21">
        <v>59</v>
      </c>
      <c r="E60" s="22">
        <v>247.34570712947314</v>
      </c>
      <c r="F60" s="22">
        <v>194.8932001155836</v>
      </c>
      <c r="G60" s="22">
        <v>150.45318462709236</v>
      </c>
      <c r="H60" s="22">
        <v>108.24266640806248</v>
      </c>
      <c r="I60" s="22">
        <v>79.438889223235776</v>
      </c>
      <c r="J60" s="22">
        <v>58.647820432995999</v>
      </c>
      <c r="K60" s="22">
        <v>45.64699697785845</v>
      </c>
      <c r="L60" s="22">
        <v>37.888084806498171</v>
      </c>
      <c r="M60" s="22">
        <v>32.363206024542485</v>
      </c>
      <c r="N60" s="22">
        <v>26.574025534975767</v>
      </c>
      <c r="O60" s="22">
        <v>16.151910248820887</v>
      </c>
      <c r="P60" s="22">
        <v>14.959581826249691</v>
      </c>
    </row>
    <row r="61" spans="1:16" x14ac:dyDescent="0.5">
      <c r="A61" s="18" t="s">
        <v>97</v>
      </c>
      <c r="B61" s="18" t="s">
        <v>98</v>
      </c>
      <c r="C61" s="18" t="s">
        <v>99</v>
      </c>
      <c r="D61" s="21">
        <v>60</v>
      </c>
      <c r="E61" s="22">
        <v>242.45680295585808</v>
      </c>
      <c r="F61" s="22">
        <v>179.33198961061876</v>
      </c>
      <c r="G61" s="22">
        <v>150.26990057542349</v>
      </c>
      <c r="H61" s="22">
        <v>111.7007322366442</v>
      </c>
      <c r="I61" s="22">
        <v>81.992516614253518</v>
      </c>
      <c r="J61" s="22">
        <v>62.498954550824656</v>
      </c>
      <c r="K61" s="22">
        <v>48.817887139560426</v>
      </c>
      <c r="L61" s="22">
        <v>43.938472429213583</v>
      </c>
      <c r="M61" s="22">
        <v>37.428329931237649</v>
      </c>
      <c r="N61" s="22">
        <v>31.873621036536964</v>
      </c>
      <c r="O61" s="22">
        <v>24.310176829492388</v>
      </c>
      <c r="P61" s="22">
        <v>15.802363276948894</v>
      </c>
    </row>
    <row r="62" spans="1:16" x14ac:dyDescent="0.5">
      <c r="A62" s="18" t="s">
        <v>97</v>
      </c>
      <c r="B62" s="18" t="s">
        <v>98</v>
      </c>
      <c r="C62" s="18" t="s">
        <v>99</v>
      </c>
      <c r="D62" s="21">
        <v>61</v>
      </c>
      <c r="E62" s="22">
        <v>231.31691009572543</v>
      </c>
      <c r="F62" s="22">
        <v>186.6829426894389</v>
      </c>
      <c r="G62" s="22">
        <v>150.42347717680619</v>
      </c>
      <c r="H62" s="22">
        <v>111.27232590404704</v>
      </c>
      <c r="I62" s="22">
        <v>78.751438456736736</v>
      </c>
      <c r="J62" s="22">
        <v>59.20876819195238</v>
      </c>
      <c r="K62" s="22">
        <v>46.713248041763435</v>
      </c>
      <c r="L62" s="22">
        <v>39.70596391630658</v>
      </c>
      <c r="M62" s="22">
        <v>34.292470356202251</v>
      </c>
      <c r="N62" s="22">
        <v>27.881728098279488</v>
      </c>
      <c r="O62" s="22">
        <v>21.579056941088758</v>
      </c>
      <c r="P62" s="22">
        <v>20.705353193050751</v>
      </c>
    </row>
    <row r="63" spans="1:16" x14ac:dyDescent="0.5">
      <c r="A63" s="18" t="s">
        <v>97</v>
      </c>
      <c r="B63" s="18" t="s">
        <v>98</v>
      </c>
      <c r="C63" s="18" t="s">
        <v>99</v>
      </c>
      <c r="D63" s="21">
        <v>62</v>
      </c>
      <c r="E63" s="22">
        <v>249.77653073389317</v>
      </c>
      <c r="F63" s="22">
        <v>185.23985887970105</v>
      </c>
      <c r="G63" s="22">
        <v>145.5298323842535</v>
      </c>
      <c r="H63" s="22">
        <v>111.69658404680258</v>
      </c>
      <c r="I63" s="22">
        <v>82.286714505020413</v>
      </c>
      <c r="J63" s="22">
        <v>60.216321976063433</v>
      </c>
      <c r="K63" s="22">
        <v>46.230999131934496</v>
      </c>
      <c r="L63" s="22">
        <v>40.606164205343134</v>
      </c>
      <c r="M63" s="22">
        <v>34.232955947588337</v>
      </c>
      <c r="N63" s="22">
        <v>27.745335981597997</v>
      </c>
      <c r="O63" s="22">
        <v>22.499637957263754</v>
      </c>
      <c r="P63" s="22">
        <v>20.734433265925038</v>
      </c>
    </row>
    <row r="64" spans="1:16" x14ac:dyDescent="0.5">
      <c r="A64" s="18" t="s">
        <v>97</v>
      </c>
      <c r="B64" s="18" t="s">
        <v>98</v>
      </c>
      <c r="C64" s="18" t="s">
        <v>99</v>
      </c>
      <c r="D64" s="21">
        <v>63</v>
      </c>
      <c r="E64" s="22">
        <v>224.95123327112904</v>
      </c>
      <c r="F64" s="22">
        <v>173.4123588346618</v>
      </c>
      <c r="G64" s="22">
        <v>139.06990054120931</v>
      </c>
      <c r="H64" s="22">
        <v>105.19017094978294</v>
      </c>
      <c r="I64" s="22">
        <v>73.769110116337799</v>
      </c>
      <c r="J64" s="22">
        <v>55.750628058712408</v>
      </c>
      <c r="K64" s="22">
        <v>42.829520656853042</v>
      </c>
      <c r="L64" s="22">
        <v>38.163842930111826</v>
      </c>
      <c r="M64" s="22">
        <v>32.700173509252785</v>
      </c>
      <c r="N64" s="22">
        <v>28.230371675847294</v>
      </c>
      <c r="O64" s="22">
        <v>21.228250191355411</v>
      </c>
      <c r="P64" s="22">
        <v>15.434254862275854</v>
      </c>
    </row>
    <row r="65" spans="1:16" x14ac:dyDescent="0.5">
      <c r="A65" s="18" t="s">
        <v>97</v>
      </c>
      <c r="B65" s="18" t="s">
        <v>98</v>
      </c>
      <c r="C65" s="18" t="s">
        <v>99</v>
      </c>
      <c r="D65" s="21">
        <v>64</v>
      </c>
      <c r="E65" s="22">
        <v>265.14213754126678</v>
      </c>
      <c r="F65" s="22">
        <v>210.19234463824822</v>
      </c>
      <c r="G65" s="22">
        <v>170.96030969947284</v>
      </c>
      <c r="H65" s="22">
        <v>126.44732416816328</v>
      </c>
      <c r="I65" s="22">
        <v>93.794986199558664</v>
      </c>
      <c r="J65" s="22">
        <v>68.64018215361223</v>
      </c>
      <c r="K65" s="22">
        <v>53.68476786551053</v>
      </c>
      <c r="L65" s="22">
        <v>45.819954055738833</v>
      </c>
      <c r="M65" s="22">
        <v>38.778318331854926</v>
      </c>
      <c r="N65" s="22">
        <v>32.869767829424624</v>
      </c>
      <c r="O65" s="22">
        <v>23.939138543467553</v>
      </c>
      <c r="P65" s="22">
        <v>21.764306734029127</v>
      </c>
    </row>
    <row r="66" spans="1:16" x14ac:dyDescent="0.5">
      <c r="A66" s="18" t="s">
        <v>97</v>
      </c>
      <c r="B66" s="18" t="s">
        <v>98</v>
      </c>
      <c r="C66" s="18" t="s">
        <v>99</v>
      </c>
      <c r="D66" s="21">
        <v>65</v>
      </c>
      <c r="E66" s="22">
        <v>204.16998859839995</v>
      </c>
      <c r="F66" s="22">
        <v>164.62080598573399</v>
      </c>
      <c r="G66" s="22">
        <v>136.74718683254665</v>
      </c>
      <c r="H66" s="22">
        <v>104.64684572195469</v>
      </c>
      <c r="I66" s="22">
        <v>74.528801434592395</v>
      </c>
      <c r="J66" s="22">
        <v>54.437115355221323</v>
      </c>
      <c r="K66" s="22">
        <v>44.33766359049158</v>
      </c>
      <c r="L66" s="22">
        <v>38.956886626070492</v>
      </c>
      <c r="M66" s="22">
        <v>33.978273635224951</v>
      </c>
      <c r="N66" s="22">
        <v>29.785614247841909</v>
      </c>
      <c r="O66" s="22">
        <v>16.074588040846617</v>
      </c>
      <c r="P66" s="22">
        <v>14.89754185797322</v>
      </c>
    </row>
    <row r="67" spans="1:16" x14ac:dyDescent="0.5">
      <c r="A67" s="18" t="s">
        <v>97</v>
      </c>
      <c r="B67" s="18" t="s">
        <v>98</v>
      </c>
      <c r="C67" s="18" t="s">
        <v>99</v>
      </c>
      <c r="D67" s="21">
        <v>66</v>
      </c>
      <c r="E67" s="22">
        <v>251.75597663776014</v>
      </c>
      <c r="F67" s="22">
        <v>214.4999736764089</v>
      </c>
      <c r="G67" s="22">
        <v>180.73099263524625</v>
      </c>
      <c r="H67" s="22">
        <v>128.51176319673496</v>
      </c>
      <c r="I67" s="22">
        <v>95.705827357838118</v>
      </c>
      <c r="J67" s="22">
        <v>69.814667220268532</v>
      </c>
      <c r="K67" s="22">
        <v>51.086580065797556</v>
      </c>
      <c r="L67" s="22">
        <v>43.780216178211461</v>
      </c>
      <c r="M67" s="22">
        <v>39.09367183898933</v>
      </c>
      <c r="N67" s="22">
        <v>34.218512388765944</v>
      </c>
      <c r="O67" s="22">
        <v>15.393100094711542</v>
      </c>
      <c r="P67" s="22">
        <v>15.393100094711542</v>
      </c>
    </row>
    <row r="68" spans="1:16" x14ac:dyDescent="0.5">
      <c r="A68" s="18" t="s">
        <v>97</v>
      </c>
      <c r="B68" s="18" t="s">
        <v>98</v>
      </c>
      <c r="C68" s="18" t="s">
        <v>99</v>
      </c>
      <c r="D68" s="21">
        <v>67</v>
      </c>
      <c r="E68" s="22">
        <v>224.34409793597698</v>
      </c>
      <c r="F68" s="22">
        <v>198.94525568446022</v>
      </c>
      <c r="G68" s="22">
        <v>162.96048248022717</v>
      </c>
      <c r="H68" s="22">
        <v>125.23594784649434</v>
      </c>
      <c r="I68" s="22">
        <v>91.238808574824191</v>
      </c>
      <c r="J68" s="22">
        <v>69.063571525340407</v>
      </c>
      <c r="K68" s="22">
        <v>51.219553747086422</v>
      </c>
      <c r="L68" s="22">
        <v>42.740451481592295</v>
      </c>
      <c r="M68" s="22">
        <v>37.734571695640938</v>
      </c>
      <c r="N68" s="22">
        <v>32.738659351817198</v>
      </c>
      <c r="O68" s="22">
        <v>22.780956173386617</v>
      </c>
      <c r="P68" s="22">
        <v>21.692325706584977</v>
      </c>
    </row>
    <row r="69" spans="1:16" x14ac:dyDescent="0.5">
      <c r="A69" s="18" t="s">
        <v>97</v>
      </c>
      <c r="B69" s="18" t="s">
        <v>98</v>
      </c>
      <c r="C69" s="18" t="s">
        <v>99</v>
      </c>
      <c r="D69" s="21">
        <v>68</v>
      </c>
      <c r="E69" s="22">
        <v>244.86692201796515</v>
      </c>
      <c r="F69" s="22">
        <v>196.44486752566493</v>
      </c>
      <c r="G69" s="22">
        <v>153.13326331671746</v>
      </c>
      <c r="H69" s="22">
        <v>109.26164749003679</v>
      </c>
      <c r="I69" s="22">
        <v>81.818438914617161</v>
      </c>
      <c r="J69" s="22">
        <v>61.768491279893134</v>
      </c>
      <c r="K69" s="22">
        <v>47.832960101680719</v>
      </c>
      <c r="L69" s="22">
        <v>43.182158572868524</v>
      </c>
      <c r="M69" s="22">
        <v>37.00682786078697</v>
      </c>
      <c r="N69" s="22">
        <v>31.588344003589086</v>
      </c>
      <c r="O69" s="22">
        <v>22.879121542920771</v>
      </c>
      <c r="P69" s="22">
        <v>15.815599922364139</v>
      </c>
    </row>
    <row r="70" spans="1:16" x14ac:dyDescent="0.5">
      <c r="A70" s="18" t="s">
        <v>97</v>
      </c>
      <c r="B70" s="18" t="s">
        <v>98</v>
      </c>
      <c r="C70" s="18" t="s">
        <v>99</v>
      </c>
      <c r="D70" s="21">
        <v>69</v>
      </c>
      <c r="E70" s="22">
        <v>267.20254814082534</v>
      </c>
      <c r="F70" s="22">
        <v>221.47369433574295</v>
      </c>
      <c r="G70" s="22">
        <v>167.5000380386185</v>
      </c>
      <c r="H70" s="22">
        <v>127.69064785394573</v>
      </c>
      <c r="I70" s="22">
        <v>94.518788498719104</v>
      </c>
      <c r="J70" s="22">
        <v>70.231761219642394</v>
      </c>
      <c r="K70" s="22">
        <v>54.264692328437611</v>
      </c>
      <c r="L70" s="22">
        <v>47.880317929250822</v>
      </c>
      <c r="M70" s="22">
        <v>40.551864705878735</v>
      </c>
      <c r="N70" s="22">
        <v>33.254618269611711</v>
      </c>
      <c r="O70" s="22">
        <v>25.326782762279031</v>
      </c>
      <c r="P70" s="22">
        <v>24.065205390853873</v>
      </c>
    </row>
    <row r="71" spans="1:16" x14ac:dyDescent="0.5">
      <c r="A71" s="18" t="s">
        <v>97</v>
      </c>
      <c r="B71" s="18" t="s">
        <v>98</v>
      </c>
      <c r="C71" s="18" t="s">
        <v>99</v>
      </c>
      <c r="D71" s="21">
        <v>70</v>
      </c>
      <c r="E71" s="22">
        <v>247.81508864168242</v>
      </c>
      <c r="F71" s="22">
        <v>201.49437237648257</v>
      </c>
      <c r="G71" s="22">
        <v>152.6919327528326</v>
      </c>
      <c r="H71" s="22">
        <v>111.20906588289036</v>
      </c>
      <c r="I71" s="22">
        <v>83.057682731068184</v>
      </c>
      <c r="J71" s="22">
        <v>61.300653929362788</v>
      </c>
      <c r="K71" s="22">
        <v>48.960136221244497</v>
      </c>
      <c r="L71" s="22">
        <v>44.114360988076591</v>
      </c>
      <c r="M71" s="22">
        <v>37.798042230203414</v>
      </c>
      <c r="N71" s="22">
        <v>33.455986091777703</v>
      </c>
      <c r="O71" s="22">
        <v>23.537499165962213</v>
      </c>
      <c r="P71" s="22">
        <v>22.449310243474773</v>
      </c>
    </row>
    <row r="72" spans="1:16" x14ac:dyDescent="0.5">
      <c r="A72" s="18" t="s">
        <v>97</v>
      </c>
      <c r="B72" s="18" t="s">
        <v>98</v>
      </c>
      <c r="C72" s="18" t="s">
        <v>99</v>
      </c>
      <c r="D72" s="21">
        <v>71</v>
      </c>
      <c r="E72" s="22">
        <v>250.97091466248949</v>
      </c>
      <c r="F72" s="22">
        <v>190.76047804953424</v>
      </c>
      <c r="G72" s="22">
        <v>156.00746527059181</v>
      </c>
      <c r="H72" s="22">
        <v>116.04491982528708</v>
      </c>
      <c r="I72" s="22">
        <v>83.260519705202952</v>
      </c>
      <c r="J72" s="22">
        <v>62.251065636121055</v>
      </c>
      <c r="K72" s="22">
        <v>49.133051838643027</v>
      </c>
      <c r="L72" s="22">
        <v>43.410811250878453</v>
      </c>
      <c r="M72" s="22">
        <v>37.085639771813767</v>
      </c>
      <c r="N72" s="22">
        <v>32.425841436257947</v>
      </c>
      <c r="O72" s="22">
        <v>24.470259378890489</v>
      </c>
      <c r="P72" s="22">
        <v>21.029404298596177</v>
      </c>
    </row>
    <row r="73" spans="1:16" x14ac:dyDescent="0.5">
      <c r="A73" s="18" t="s">
        <v>97</v>
      </c>
      <c r="B73" s="18" t="s">
        <v>98</v>
      </c>
      <c r="C73" s="18" t="s">
        <v>99</v>
      </c>
      <c r="D73" s="21">
        <v>72</v>
      </c>
      <c r="E73" s="22">
        <v>205.57268686596657</v>
      </c>
      <c r="F73" s="22">
        <v>172.05323342311294</v>
      </c>
      <c r="G73" s="22">
        <v>141.26268390708674</v>
      </c>
      <c r="H73" s="22">
        <v>103.3910773155379</v>
      </c>
      <c r="I73" s="22">
        <v>75.474047084970096</v>
      </c>
      <c r="J73" s="22">
        <v>57.995191149972982</v>
      </c>
      <c r="K73" s="22">
        <v>44.525627483784461</v>
      </c>
      <c r="L73" s="22">
        <v>38.849201701058121</v>
      </c>
      <c r="M73" s="22">
        <v>32.864913280956365</v>
      </c>
      <c r="N73" s="22">
        <v>28.983175631165004</v>
      </c>
      <c r="O73" s="22">
        <v>20.141056848956488</v>
      </c>
      <c r="P73" s="22">
        <v>15.340316056640427</v>
      </c>
    </row>
    <row r="74" spans="1:16" x14ac:dyDescent="0.5">
      <c r="A74" s="18" t="s">
        <v>97</v>
      </c>
      <c r="B74" s="18" t="s">
        <v>98</v>
      </c>
      <c r="C74" s="18" t="s">
        <v>99</v>
      </c>
      <c r="D74" s="21">
        <v>73</v>
      </c>
      <c r="E74" s="22">
        <v>242.10979988751944</v>
      </c>
      <c r="F74" s="22">
        <v>202.26331918203891</v>
      </c>
      <c r="G74" s="22">
        <v>167.67826091185793</v>
      </c>
      <c r="H74" s="22">
        <v>122.9104184680418</v>
      </c>
      <c r="I74" s="22">
        <v>90.73144534901239</v>
      </c>
      <c r="J74" s="22">
        <v>68.013613581297932</v>
      </c>
      <c r="K74" s="22">
        <v>51.786725435638104</v>
      </c>
      <c r="L74" s="22">
        <v>44.589103495737646</v>
      </c>
      <c r="M74" s="22">
        <v>35.291935839428525</v>
      </c>
      <c r="N74" s="22">
        <v>29.009877088383909</v>
      </c>
      <c r="O74" s="22">
        <v>15.434396773856568</v>
      </c>
      <c r="P74" s="22">
        <v>15.434396773856568</v>
      </c>
    </row>
    <row r="75" spans="1:16" x14ac:dyDescent="0.5">
      <c r="A75" s="18" t="s">
        <v>97</v>
      </c>
      <c r="B75" s="18" t="s">
        <v>98</v>
      </c>
      <c r="C75" s="18" t="s">
        <v>99</v>
      </c>
      <c r="D75" s="21">
        <v>74</v>
      </c>
      <c r="E75" s="22">
        <v>263.66692215932102</v>
      </c>
      <c r="F75" s="22">
        <v>212.85869924594402</v>
      </c>
      <c r="G75" s="22">
        <v>169.51533424071062</v>
      </c>
      <c r="H75" s="22">
        <v>126.4128606180506</v>
      </c>
      <c r="I75" s="22">
        <v>92.913444353952372</v>
      </c>
      <c r="J75" s="22">
        <v>70.390781083831186</v>
      </c>
      <c r="K75" s="22">
        <v>52.649443889976013</v>
      </c>
      <c r="L75" s="22">
        <v>45.544917066781039</v>
      </c>
      <c r="M75" s="22">
        <v>39.504145517715124</v>
      </c>
      <c r="N75" s="22">
        <v>31.699248122603439</v>
      </c>
      <c r="O75" s="22">
        <v>21.568492123051659</v>
      </c>
      <c r="P75" s="22">
        <v>21.568492123051659</v>
      </c>
    </row>
    <row r="76" spans="1:16" x14ac:dyDescent="0.5">
      <c r="A76" s="18" t="s">
        <v>97</v>
      </c>
      <c r="B76" s="18" t="s">
        <v>98</v>
      </c>
      <c r="C76" s="18" t="s">
        <v>99</v>
      </c>
      <c r="D76" s="21">
        <v>75</v>
      </c>
      <c r="E76" s="22">
        <v>260.62101561155589</v>
      </c>
      <c r="F76" s="22">
        <v>212.7909341253783</v>
      </c>
      <c r="G76" s="22">
        <v>172.15420373504026</v>
      </c>
      <c r="H76" s="22">
        <v>122.52139379317464</v>
      </c>
      <c r="I76" s="22">
        <v>94.322431862050593</v>
      </c>
      <c r="J76" s="22">
        <v>69.013021831900275</v>
      </c>
      <c r="K76" s="22">
        <v>52.536092018929224</v>
      </c>
      <c r="L76" s="22">
        <v>46.50445334086168</v>
      </c>
      <c r="M76" s="22">
        <v>37.801059523469576</v>
      </c>
      <c r="N76" s="22">
        <v>33.658795744185134</v>
      </c>
      <c r="O76" s="22">
        <v>24.900740618594195</v>
      </c>
      <c r="P76" s="22">
        <v>16.135111524595651</v>
      </c>
    </row>
    <row r="77" spans="1:16" x14ac:dyDescent="0.5">
      <c r="A77" s="18" t="s">
        <v>97</v>
      </c>
      <c r="B77" s="18" t="s">
        <v>98</v>
      </c>
      <c r="C77" s="18" t="s">
        <v>99</v>
      </c>
      <c r="D77" s="21">
        <v>76</v>
      </c>
      <c r="E77" s="22">
        <v>209.39759164305104</v>
      </c>
      <c r="F77" s="22">
        <v>178.46845590473902</v>
      </c>
      <c r="G77" s="22">
        <v>146.16612189964147</v>
      </c>
      <c r="H77" s="22">
        <v>109.72181299473608</v>
      </c>
      <c r="I77" s="22">
        <v>81.351423898408285</v>
      </c>
      <c r="J77" s="22">
        <v>60.55686454185448</v>
      </c>
      <c r="K77" s="22">
        <v>49.097192659957962</v>
      </c>
      <c r="L77" s="22">
        <v>44.502923269681474</v>
      </c>
      <c r="M77" s="22">
        <v>39.720224392962592</v>
      </c>
      <c r="N77" s="22">
        <v>33.322608016878249</v>
      </c>
      <c r="O77" s="22">
        <v>23.336943750540726</v>
      </c>
      <c r="P77" s="22">
        <v>15.739217951721072</v>
      </c>
    </row>
    <row r="78" spans="1:16" x14ac:dyDescent="0.5">
      <c r="A78" s="18" t="s">
        <v>97</v>
      </c>
      <c r="B78" s="18" t="s">
        <v>98</v>
      </c>
      <c r="C78" s="18" t="s">
        <v>99</v>
      </c>
      <c r="D78" s="21">
        <v>77</v>
      </c>
      <c r="E78" s="22">
        <v>217.25505281880544</v>
      </c>
      <c r="F78" s="22">
        <v>178.34108588242299</v>
      </c>
      <c r="G78" s="22">
        <v>153.82219938854993</v>
      </c>
      <c r="H78" s="22">
        <v>112.74733002445093</v>
      </c>
      <c r="I78" s="22">
        <v>83.608749135263409</v>
      </c>
      <c r="J78" s="22">
        <v>62.87009966386546</v>
      </c>
      <c r="K78" s="22">
        <v>48.706759812847785</v>
      </c>
      <c r="L78" s="22">
        <v>41.952064871190885</v>
      </c>
      <c r="M78" s="22">
        <v>36.795709734620218</v>
      </c>
      <c r="N78" s="22">
        <v>31.497931943805476</v>
      </c>
      <c r="O78" s="22">
        <v>17.072838295656247</v>
      </c>
      <c r="P78" s="22">
        <v>15.237648636069572</v>
      </c>
    </row>
    <row r="79" spans="1:16" x14ac:dyDescent="0.5">
      <c r="A79" s="18" t="s">
        <v>97</v>
      </c>
      <c r="B79" s="18" t="s">
        <v>98</v>
      </c>
      <c r="C79" s="18" t="s">
        <v>99</v>
      </c>
      <c r="D79" s="21">
        <v>78</v>
      </c>
      <c r="E79" s="22">
        <v>243.10922463429876</v>
      </c>
      <c r="F79" s="22">
        <v>192.63202434861023</v>
      </c>
      <c r="G79" s="22">
        <v>147.54113592716607</v>
      </c>
      <c r="H79" s="22">
        <v>112.79006298032539</v>
      </c>
      <c r="I79" s="22">
        <v>81.838358799173307</v>
      </c>
      <c r="J79" s="22">
        <v>61.228977055851232</v>
      </c>
      <c r="K79" s="22">
        <v>46.641525190521541</v>
      </c>
      <c r="L79" s="22">
        <v>39.317688607014297</v>
      </c>
      <c r="M79" s="22">
        <v>34.885638550960323</v>
      </c>
      <c r="N79" s="22">
        <v>30.998853439105229</v>
      </c>
      <c r="O79" s="22">
        <v>16.407215838000976</v>
      </c>
      <c r="P79" s="22">
        <v>15.132933799035953</v>
      </c>
    </row>
    <row r="80" spans="1:16" x14ac:dyDescent="0.5">
      <c r="A80" s="18" t="s">
        <v>97</v>
      </c>
      <c r="B80" s="18" t="s">
        <v>98</v>
      </c>
      <c r="C80" s="18" t="s">
        <v>99</v>
      </c>
      <c r="D80" s="21">
        <v>79</v>
      </c>
      <c r="E80" s="22">
        <v>259.26751861989806</v>
      </c>
      <c r="F80" s="22">
        <v>215.04266994166048</v>
      </c>
      <c r="G80" s="22">
        <v>171.97881402820062</v>
      </c>
      <c r="H80" s="22">
        <v>127.12768083445512</v>
      </c>
      <c r="I80" s="22">
        <v>91.480031847441992</v>
      </c>
      <c r="J80" s="22">
        <v>70.070036859410422</v>
      </c>
      <c r="K80" s="22">
        <v>52.454900158630579</v>
      </c>
      <c r="L80" s="22">
        <v>45.369415329737201</v>
      </c>
      <c r="M80" s="22">
        <v>39.196956578200435</v>
      </c>
      <c r="N80" s="22">
        <v>32.690537672629098</v>
      </c>
      <c r="O80" s="22">
        <v>24.224870132905437</v>
      </c>
      <c r="P80" s="22">
        <v>21.507361616082722</v>
      </c>
    </row>
    <row r="81" spans="1:16" x14ac:dyDescent="0.5">
      <c r="A81" s="18" t="s">
        <v>97</v>
      </c>
      <c r="B81" s="18" t="s">
        <v>98</v>
      </c>
      <c r="C81" s="18" t="s">
        <v>99</v>
      </c>
      <c r="D81" s="21">
        <v>80</v>
      </c>
      <c r="E81" s="22">
        <v>237.79281593836581</v>
      </c>
      <c r="F81" s="22">
        <v>186.26347606778737</v>
      </c>
      <c r="G81" s="22">
        <v>146.78239479087699</v>
      </c>
      <c r="H81" s="22">
        <v>111.4617968431855</v>
      </c>
      <c r="I81" s="22">
        <v>80.646383642806512</v>
      </c>
      <c r="J81" s="22">
        <v>58.014041364735739</v>
      </c>
      <c r="K81" s="22">
        <v>46.505317452944595</v>
      </c>
      <c r="L81" s="22">
        <v>40.970396670984435</v>
      </c>
      <c r="M81" s="22">
        <v>34.959110705936787</v>
      </c>
      <c r="N81" s="22">
        <v>31.257546020665295</v>
      </c>
      <c r="O81" s="22">
        <v>25.329078281446336</v>
      </c>
      <c r="P81" s="22">
        <v>24.043920214416531</v>
      </c>
    </row>
    <row r="82" spans="1:16" x14ac:dyDescent="0.5">
      <c r="A82" s="18" t="s">
        <v>97</v>
      </c>
      <c r="B82" s="18" t="s">
        <v>98</v>
      </c>
      <c r="C82" s="18" t="s">
        <v>99</v>
      </c>
      <c r="D82" s="21">
        <v>81</v>
      </c>
      <c r="E82" s="22">
        <v>249.5747827478562</v>
      </c>
      <c r="F82" s="22">
        <v>204.88269379993702</v>
      </c>
      <c r="G82" s="22">
        <v>175.23241201306547</v>
      </c>
      <c r="H82" s="22">
        <v>129.51694291967272</v>
      </c>
      <c r="I82" s="22">
        <v>95.109839145615808</v>
      </c>
      <c r="J82" s="22">
        <v>69.032919758349905</v>
      </c>
      <c r="K82" s="22">
        <v>51.74479124135987</v>
      </c>
      <c r="L82" s="22">
        <v>45.133542289133452</v>
      </c>
      <c r="M82" s="22">
        <v>39.32616395850264</v>
      </c>
      <c r="N82" s="22">
        <v>33.546739612839168</v>
      </c>
      <c r="O82" s="22">
        <v>16.764535258497432</v>
      </c>
      <c r="P82" s="22">
        <v>15.398923980044975</v>
      </c>
    </row>
    <row r="83" spans="1:16" x14ac:dyDescent="0.5">
      <c r="A83" s="18" t="s">
        <v>97</v>
      </c>
      <c r="B83" s="18" t="s">
        <v>98</v>
      </c>
      <c r="C83" s="18" t="s">
        <v>99</v>
      </c>
      <c r="D83" s="21">
        <v>82</v>
      </c>
      <c r="E83" s="22">
        <v>261.81653583299629</v>
      </c>
      <c r="F83" s="22">
        <v>222.76276103277397</v>
      </c>
      <c r="G83" s="22">
        <v>181.34839849081084</v>
      </c>
      <c r="H83" s="22">
        <v>129.38414745793213</v>
      </c>
      <c r="I83" s="22">
        <v>95.713432708790194</v>
      </c>
      <c r="J83" s="22">
        <v>71.747213819091826</v>
      </c>
      <c r="K83" s="22">
        <v>54.738184425449639</v>
      </c>
      <c r="L83" s="22">
        <v>47.575245368855768</v>
      </c>
      <c r="M83" s="22">
        <v>39.448997390714645</v>
      </c>
      <c r="N83" s="22">
        <v>35.198263818664635</v>
      </c>
      <c r="O83" s="22">
        <v>15.450369614223938</v>
      </c>
      <c r="P83" s="22">
        <v>15.450369614223938</v>
      </c>
    </row>
    <row r="84" spans="1:16" x14ac:dyDescent="0.5">
      <c r="A84" s="18" t="s">
        <v>97</v>
      </c>
      <c r="B84" s="18" t="s">
        <v>98</v>
      </c>
      <c r="C84" s="18" t="s">
        <v>99</v>
      </c>
      <c r="D84" s="21">
        <v>83</v>
      </c>
      <c r="E84" s="22">
        <v>222.40262316191181</v>
      </c>
      <c r="F84" s="22">
        <v>178.30873770634102</v>
      </c>
      <c r="G84" s="22">
        <v>150.06587478234542</v>
      </c>
      <c r="H84" s="22">
        <v>113.55341130843806</v>
      </c>
      <c r="I84" s="22">
        <v>83.44488157114273</v>
      </c>
      <c r="J84" s="22">
        <v>62.64454775802367</v>
      </c>
      <c r="K84" s="22">
        <v>48.296214574202835</v>
      </c>
      <c r="L84" s="22">
        <v>41.402115681520151</v>
      </c>
      <c r="M84" s="22">
        <v>33.595219779144756</v>
      </c>
      <c r="N84" s="22">
        <v>30.687812650510004</v>
      </c>
      <c r="O84" s="22">
        <v>22.402908343239272</v>
      </c>
      <c r="P84" s="22">
        <v>15.725820523196374</v>
      </c>
    </row>
    <row r="85" spans="1:16" x14ac:dyDescent="0.5">
      <c r="A85" s="18" t="s">
        <v>97</v>
      </c>
      <c r="B85" s="18" t="s">
        <v>98</v>
      </c>
      <c r="C85" s="18" t="s">
        <v>99</v>
      </c>
      <c r="D85" s="21">
        <v>84</v>
      </c>
      <c r="E85" s="22">
        <v>260.51460579038195</v>
      </c>
      <c r="F85" s="22">
        <v>216.08122960936294</v>
      </c>
      <c r="G85" s="22">
        <v>173.52187386462751</v>
      </c>
      <c r="H85" s="22">
        <v>127.83602315152565</v>
      </c>
      <c r="I85" s="22">
        <v>91.915232184408012</v>
      </c>
      <c r="J85" s="22">
        <v>68.385614571196911</v>
      </c>
      <c r="K85" s="22">
        <v>51.628957555465455</v>
      </c>
      <c r="L85" s="22">
        <v>44.402838461424892</v>
      </c>
      <c r="M85" s="22">
        <v>38.055609049297168</v>
      </c>
      <c r="N85" s="22">
        <v>32.660304901038167</v>
      </c>
      <c r="O85" s="22">
        <v>15.41818478928306</v>
      </c>
      <c r="P85" s="22">
        <v>15.41818478928306</v>
      </c>
    </row>
    <row r="86" spans="1:16" x14ac:dyDescent="0.5">
      <c r="A86" s="18" t="s">
        <v>97</v>
      </c>
      <c r="B86" s="18" t="s">
        <v>98</v>
      </c>
      <c r="C86" s="18" t="s">
        <v>99</v>
      </c>
      <c r="D86" s="21">
        <v>85</v>
      </c>
      <c r="E86" s="22">
        <v>226.66057971962206</v>
      </c>
      <c r="F86" s="22">
        <v>184.40752837376601</v>
      </c>
      <c r="G86" s="22">
        <v>135.27893840927422</v>
      </c>
      <c r="H86" s="22">
        <v>99.639382011535758</v>
      </c>
      <c r="I86" s="22">
        <v>70.451151724269366</v>
      </c>
      <c r="J86" s="22">
        <v>50.868787750698459</v>
      </c>
      <c r="K86" s="22">
        <v>39.960252975680774</v>
      </c>
      <c r="L86" s="22">
        <v>32.879821576955415</v>
      </c>
      <c r="M86" s="22">
        <v>29.916332109463891</v>
      </c>
      <c r="N86" s="22">
        <v>25.224840715895429</v>
      </c>
      <c r="O86" s="22">
        <v>15.358127206336073</v>
      </c>
      <c r="P86" s="22">
        <v>14.599360933261947</v>
      </c>
    </row>
    <row r="87" spans="1:16" x14ac:dyDescent="0.5">
      <c r="A87" s="18" t="s">
        <v>97</v>
      </c>
      <c r="B87" s="18" t="s">
        <v>98</v>
      </c>
      <c r="C87" s="18" t="s">
        <v>99</v>
      </c>
      <c r="D87" s="21">
        <v>86</v>
      </c>
      <c r="E87" s="22">
        <v>208.22549922046812</v>
      </c>
      <c r="F87" s="22">
        <v>175.8673831120266</v>
      </c>
      <c r="G87" s="22">
        <v>145.10574594233489</v>
      </c>
      <c r="H87" s="22">
        <v>106.34485555868926</v>
      </c>
      <c r="I87" s="22">
        <v>73.838242534958241</v>
      </c>
      <c r="J87" s="22">
        <v>55.030267486249713</v>
      </c>
      <c r="K87" s="22">
        <v>43.228086488143141</v>
      </c>
      <c r="L87" s="22">
        <v>37.784968699506386</v>
      </c>
      <c r="M87" s="22">
        <v>33.305607241845877</v>
      </c>
      <c r="N87" s="22">
        <v>30.12692968772603</v>
      </c>
      <c r="O87" s="22">
        <v>20.859618314890835</v>
      </c>
      <c r="P87" s="22">
        <v>15.345313196876466</v>
      </c>
    </row>
    <row r="88" spans="1:16" x14ac:dyDescent="0.5">
      <c r="A88" s="18" t="s">
        <v>97</v>
      </c>
      <c r="B88" s="18" t="s">
        <v>98</v>
      </c>
      <c r="C88" s="18" t="s">
        <v>99</v>
      </c>
      <c r="D88" s="21">
        <v>87</v>
      </c>
      <c r="E88" s="22">
        <v>243.66238430653743</v>
      </c>
      <c r="F88" s="22">
        <v>183.13572078717038</v>
      </c>
      <c r="G88" s="22">
        <v>151.69398719825102</v>
      </c>
      <c r="H88" s="22">
        <v>115.62025238115129</v>
      </c>
      <c r="I88" s="22">
        <v>85.695765698563378</v>
      </c>
      <c r="J88" s="22">
        <v>63.880405533241714</v>
      </c>
      <c r="K88" s="22">
        <v>49.955388162492468</v>
      </c>
      <c r="L88" s="22">
        <v>42.17332497499536</v>
      </c>
      <c r="M88" s="22">
        <v>36.347687565322012</v>
      </c>
      <c r="N88" s="22">
        <v>31.503519765729688</v>
      </c>
      <c r="O88" s="22">
        <v>20.779065193832611</v>
      </c>
      <c r="P88" s="22">
        <v>15.679801670452349</v>
      </c>
    </row>
    <row r="89" spans="1:16" x14ac:dyDescent="0.5">
      <c r="A89" s="18" t="s">
        <v>97</v>
      </c>
      <c r="B89" s="18" t="s">
        <v>98</v>
      </c>
      <c r="C89" s="18" t="s">
        <v>99</v>
      </c>
      <c r="D89" s="21">
        <v>88</v>
      </c>
      <c r="E89" s="22">
        <v>266.66278058279539</v>
      </c>
      <c r="F89" s="22">
        <v>215.73159528647886</v>
      </c>
      <c r="G89" s="22">
        <v>181.28583009579705</v>
      </c>
      <c r="H89" s="22">
        <v>128.67441364779313</v>
      </c>
      <c r="I89" s="22">
        <v>93.897241599366382</v>
      </c>
      <c r="J89" s="22">
        <v>68.16405373343612</v>
      </c>
      <c r="K89" s="22">
        <v>51.798959273306018</v>
      </c>
      <c r="L89" s="22">
        <v>44.667845504904015</v>
      </c>
      <c r="M89" s="22">
        <v>38.54106254909756</v>
      </c>
      <c r="N89" s="22">
        <v>33.037694050622953</v>
      </c>
      <c r="O89" s="22">
        <v>27.910348097323247</v>
      </c>
      <c r="P89" s="22">
        <v>16.417035650947362</v>
      </c>
    </row>
    <row r="90" spans="1:16" x14ac:dyDescent="0.5">
      <c r="A90" s="18" t="s">
        <v>97</v>
      </c>
      <c r="B90" s="18" t="s">
        <v>98</v>
      </c>
      <c r="C90" s="18" t="s">
        <v>99</v>
      </c>
      <c r="D90" s="21">
        <v>89</v>
      </c>
      <c r="E90" s="22">
        <v>252.43357858815233</v>
      </c>
      <c r="F90" s="22">
        <v>199.96774767906649</v>
      </c>
      <c r="G90" s="22">
        <v>155.19274838950275</v>
      </c>
      <c r="H90" s="22">
        <v>114.87440379399888</v>
      </c>
      <c r="I90" s="22">
        <v>83.657098604008496</v>
      </c>
      <c r="J90" s="22">
        <v>63.343603470527441</v>
      </c>
      <c r="K90" s="22">
        <v>48.981046329293285</v>
      </c>
      <c r="L90" s="22">
        <v>42.584345874370179</v>
      </c>
      <c r="M90" s="22">
        <v>36.431201664388865</v>
      </c>
      <c r="N90" s="22">
        <v>30.009449134094506</v>
      </c>
      <c r="O90" s="22">
        <v>21.280785270601211</v>
      </c>
      <c r="P90" s="22">
        <v>20.789261135340759</v>
      </c>
    </row>
    <row r="91" spans="1:16" x14ac:dyDescent="0.5">
      <c r="A91" s="18" t="s">
        <v>97</v>
      </c>
      <c r="B91" s="18" t="s">
        <v>98</v>
      </c>
      <c r="C91" s="18" t="s">
        <v>99</v>
      </c>
      <c r="D91" s="21">
        <v>90</v>
      </c>
      <c r="E91" s="22">
        <v>221.80318703098834</v>
      </c>
      <c r="F91" s="22">
        <v>176.97581766162995</v>
      </c>
      <c r="G91" s="22">
        <v>146.04185106589156</v>
      </c>
      <c r="H91" s="22">
        <v>110.31490657587347</v>
      </c>
      <c r="I91" s="22">
        <v>80.0793124558964</v>
      </c>
      <c r="J91" s="22">
        <v>60.435312624608592</v>
      </c>
      <c r="K91" s="22">
        <v>47.714360510055236</v>
      </c>
      <c r="L91" s="22">
        <v>40.578984348268619</v>
      </c>
      <c r="M91" s="22">
        <v>34.41521809229139</v>
      </c>
      <c r="N91" s="22">
        <v>31.193225143581795</v>
      </c>
      <c r="O91" s="22">
        <v>20.371804017503148</v>
      </c>
      <c r="P91" s="22">
        <v>15.56962793188915</v>
      </c>
    </row>
    <row r="92" spans="1:16" x14ac:dyDescent="0.5">
      <c r="A92" s="18" t="s">
        <v>97</v>
      </c>
      <c r="B92" s="18" t="s">
        <v>98</v>
      </c>
      <c r="C92" s="18" t="s">
        <v>99</v>
      </c>
      <c r="D92" s="21">
        <v>91</v>
      </c>
      <c r="E92" s="22">
        <v>206.7879009629674</v>
      </c>
      <c r="F92" s="22">
        <v>173.77409062535034</v>
      </c>
      <c r="G92" s="22">
        <v>137.06415799627575</v>
      </c>
      <c r="H92" s="22">
        <v>106.72813693085496</v>
      </c>
      <c r="I92" s="22">
        <v>77.413996133574329</v>
      </c>
      <c r="J92" s="22">
        <v>58.404710653854139</v>
      </c>
      <c r="K92" s="22">
        <v>45.972617519843119</v>
      </c>
      <c r="L92" s="22">
        <v>39.576725222989239</v>
      </c>
      <c r="M92" s="22">
        <v>32.246613417508208</v>
      </c>
      <c r="N92" s="22">
        <v>28.262026547593734</v>
      </c>
      <c r="O92" s="22">
        <v>23.676862633814494</v>
      </c>
      <c r="P92" s="22">
        <v>23.633506525455118</v>
      </c>
    </row>
    <row r="93" spans="1:16" x14ac:dyDescent="0.5">
      <c r="A93" s="18" t="s">
        <v>97</v>
      </c>
      <c r="B93" s="18" t="s">
        <v>98</v>
      </c>
      <c r="C93" s="18" t="s">
        <v>99</v>
      </c>
      <c r="D93" s="21">
        <v>92</v>
      </c>
      <c r="E93" s="22">
        <v>201.51591056653444</v>
      </c>
      <c r="F93" s="22">
        <v>164.10350839097717</v>
      </c>
      <c r="G93" s="22">
        <v>137.4698707994956</v>
      </c>
      <c r="H93" s="22">
        <v>103.67196674206494</v>
      </c>
      <c r="I93" s="22">
        <v>73.667304346483789</v>
      </c>
      <c r="J93" s="22">
        <v>53.521834852180689</v>
      </c>
      <c r="K93" s="22">
        <v>44.795930587159312</v>
      </c>
      <c r="L93" s="22">
        <v>39.92875832615568</v>
      </c>
      <c r="M93" s="22">
        <v>34.729143316290163</v>
      </c>
      <c r="N93" s="22">
        <v>28.581838735342373</v>
      </c>
      <c r="O93" s="22">
        <v>16.21881266439312</v>
      </c>
      <c r="P93" s="22">
        <v>14.855590304094658</v>
      </c>
    </row>
    <row r="94" spans="1:16" x14ac:dyDescent="0.5">
      <c r="A94" s="18" t="s">
        <v>97</v>
      </c>
      <c r="B94" s="18" t="s">
        <v>98</v>
      </c>
      <c r="C94" s="18" t="s">
        <v>99</v>
      </c>
      <c r="D94" s="21">
        <v>93</v>
      </c>
      <c r="E94" s="22">
        <v>213.08275201177793</v>
      </c>
      <c r="F94" s="22">
        <v>180.63108967598561</v>
      </c>
      <c r="G94" s="22">
        <v>149.51183193736654</v>
      </c>
      <c r="H94" s="22">
        <v>112.95893273408718</v>
      </c>
      <c r="I94" s="22">
        <v>82.666082775203094</v>
      </c>
      <c r="J94" s="22">
        <v>60.836072770954956</v>
      </c>
      <c r="K94" s="22">
        <v>48.166847275721715</v>
      </c>
      <c r="L94" s="22">
        <v>42.615336098306329</v>
      </c>
      <c r="M94" s="22">
        <v>33.886685250085634</v>
      </c>
      <c r="N94" s="22">
        <v>26.521839699865939</v>
      </c>
      <c r="O94" s="22">
        <v>15.119377788104847</v>
      </c>
      <c r="P94" s="22">
        <v>15.119377788104847</v>
      </c>
    </row>
    <row r="95" spans="1:16" x14ac:dyDescent="0.5">
      <c r="A95" s="18" t="s">
        <v>97</v>
      </c>
      <c r="B95" s="18" t="s">
        <v>98</v>
      </c>
      <c r="C95" s="18" t="s">
        <v>99</v>
      </c>
      <c r="D95" s="21">
        <v>94</v>
      </c>
      <c r="E95" s="22">
        <v>239.97324090417629</v>
      </c>
      <c r="F95" s="22">
        <v>192.34542999371834</v>
      </c>
      <c r="G95" s="22">
        <v>153.97436631973233</v>
      </c>
      <c r="H95" s="22">
        <v>112.55958952836234</v>
      </c>
      <c r="I95" s="22">
        <v>82.235666322914369</v>
      </c>
      <c r="J95" s="22">
        <v>63.044410932015211</v>
      </c>
      <c r="K95" s="22">
        <v>49.447598710749922</v>
      </c>
      <c r="L95" s="22">
        <v>42.433271637784117</v>
      </c>
      <c r="M95" s="22">
        <v>36.363689084661779</v>
      </c>
      <c r="N95" s="22">
        <v>31.866544668021408</v>
      </c>
      <c r="O95" s="22">
        <v>21.094984952690552</v>
      </c>
      <c r="P95" s="22">
        <v>15.604921658505127</v>
      </c>
    </row>
    <row r="96" spans="1:16" x14ac:dyDescent="0.5">
      <c r="A96" s="18" t="s">
        <v>97</v>
      </c>
      <c r="B96" s="18" t="s">
        <v>98</v>
      </c>
      <c r="C96" s="18" t="s">
        <v>99</v>
      </c>
      <c r="D96" s="21">
        <v>95</v>
      </c>
      <c r="E96" s="22">
        <v>252.6356217296682</v>
      </c>
      <c r="F96" s="22">
        <v>209.58553332143109</v>
      </c>
      <c r="G96" s="22">
        <v>170.90274216157667</v>
      </c>
      <c r="H96" s="22">
        <v>123.27866242295138</v>
      </c>
      <c r="I96" s="22">
        <v>91.617179356628455</v>
      </c>
      <c r="J96" s="22">
        <v>68.970201854037995</v>
      </c>
      <c r="K96" s="22">
        <v>51.81266015317712</v>
      </c>
      <c r="L96" s="22">
        <v>44.938342862149142</v>
      </c>
      <c r="M96" s="22">
        <v>38.243712450912582</v>
      </c>
      <c r="N96" s="22">
        <v>34.096100483404953</v>
      </c>
      <c r="O96" s="22">
        <v>23.082369914317816</v>
      </c>
      <c r="P96" s="22">
        <v>16.07206675078298</v>
      </c>
    </row>
    <row r="97" spans="1:16" x14ac:dyDescent="0.5">
      <c r="A97" s="18" t="s">
        <v>97</v>
      </c>
      <c r="B97" s="18" t="s">
        <v>98</v>
      </c>
      <c r="C97" s="18" t="s">
        <v>99</v>
      </c>
      <c r="D97" s="21">
        <v>96</v>
      </c>
      <c r="E97" s="22">
        <v>239.10465277970323</v>
      </c>
      <c r="F97" s="22">
        <v>187.41393810987651</v>
      </c>
      <c r="G97" s="22">
        <v>151.70737826825146</v>
      </c>
      <c r="H97" s="22">
        <v>110.61700450247285</v>
      </c>
      <c r="I97" s="22">
        <v>80.648017796667816</v>
      </c>
      <c r="J97" s="22">
        <v>61.449687783039387</v>
      </c>
      <c r="K97" s="22">
        <v>48.335466142765917</v>
      </c>
      <c r="L97" s="22">
        <v>41.444122490616699</v>
      </c>
      <c r="M97" s="22">
        <v>37.16156700191398</v>
      </c>
      <c r="N97" s="22">
        <v>32.635710986697028</v>
      </c>
      <c r="O97" s="22">
        <v>21.103324186598577</v>
      </c>
      <c r="P97" s="22">
        <v>15.686817481750133</v>
      </c>
    </row>
    <row r="98" spans="1:16" x14ac:dyDescent="0.5">
      <c r="A98" s="18" t="s">
        <v>97</v>
      </c>
      <c r="B98" s="18" t="s">
        <v>98</v>
      </c>
      <c r="C98" s="18" t="s">
        <v>99</v>
      </c>
      <c r="D98" s="21">
        <v>97</v>
      </c>
      <c r="E98" s="22">
        <v>261.53650226540066</v>
      </c>
      <c r="F98" s="22">
        <v>212.13156678670748</v>
      </c>
      <c r="G98" s="22">
        <v>170.45497858704351</v>
      </c>
      <c r="H98" s="22">
        <v>126.73112234587096</v>
      </c>
      <c r="I98" s="22">
        <v>91.25020655165244</v>
      </c>
      <c r="J98" s="22">
        <v>67.68985703081168</v>
      </c>
      <c r="K98" s="22">
        <v>52.245333262472023</v>
      </c>
      <c r="L98" s="22">
        <v>45.35069838457887</v>
      </c>
      <c r="M98" s="22">
        <v>41.059887478697007</v>
      </c>
      <c r="N98" s="22">
        <v>33.911452105839331</v>
      </c>
      <c r="O98" s="22">
        <v>22.598703536680993</v>
      </c>
      <c r="P98" s="22">
        <v>15.939532296024433</v>
      </c>
    </row>
    <row r="99" spans="1:16" x14ac:dyDescent="0.5">
      <c r="A99" s="18" t="s">
        <v>97</v>
      </c>
      <c r="B99" s="18" t="s">
        <v>98</v>
      </c>
      <c r="C99" s="18" t="s">
        <v>99</v>
      </c>
      <c r="D99" s="21">
        <v>98</v>
      </c>
      <c r="E99" s="22">
        <v>215.86416577930905</v>
      </c>
      <c r="F99" s="22">
        <v>179.90254358511214</v>
      </c>
      <c r="G99" s="22">
        <v>152.79996452231498</v>
      </c>
      <c r="H99" s="22">
        <v>112.31792764680914</v>
      </c>
      <c r="I99" s="22">
        <v>82.658514972211819</v>
      </c>
      <c r="J99" s="22">
        <v>61.152294715684853</v>
      </c>
      <c r="K99" s="22">
        <v>48.034519358887231</v>
      </c>
      <c r="L99" s="22">
        <v>42.179165393543144</v>
      </c>
      <c r="M99" s="22">
        <v>34.778093692152012</v>
      </c>
      <c r="N99" s="22">
        <v>29.495620593652909</v>
      </c>
      <c r="O99" s="22">
        <v>22.62337373046833</v>
      </c>
      <c r="P99" s="22">
        <v>20.924716918553781</v>
      </c>
    </row>
    <row r="100" spans="1:16" x14ac:dyDescent="0.5">
      <c r="A100" s="18" t="s">
        <v>97</v>
      </c>
      <c r="B100" s="18" t="s">
        <v>98</v>
      </c>
      <c r="C100" s="18" t="s">
        <v>99</v>
      </c>
      <c r="D100" s="21">
        <v>99</v>
      </c>
      <c r="E100" s="22">
        <v>241.58524610478156</v>
      </c>
      <c r="F100" s="22">
        <v>180.1400045115017</v>
      </c>
      <c r="G100" s="22">
        <v>136.07248527834449</v>
      </c>
      <c r="H100" s="22">
        <v>102.40947900646266</v>
      </c>
      <c r="I100" s="22">
        <v>74.315316495680733</v>
      </c>
      <c r="J100" s="22">
        <v>55.592744308663548</v>
      </c>
      <c r="K100" s="22">
        <v>43.072426281187909</v>
      </c>
      <c r="L100" s="22">
        <v>37.612259474073113</v>
      </c>
      <c r="M100" s="22">
        <v>33.317518086719303</v>
      </c>
      <c r="N100" s="22">
        <v>28.262574451881324</v>
      </c>
      <c r="O100" s="22">
        <v>20.428061685410949</v>
      </c>
      <c r="P100" s="22">
        <v>15.290408943894109</v>
      </c>
    </row>
    <row r="101" spans="1:16" x14ac:dyDescent="0.5">
      <c r="A101" s="18" t="s">
        <v>97</v>
      </c>
      <c r="B101" s="18" t="s">
        <v>98</v>
      </c>
      <c r="C101" s="18" t="s">
        <v>99</v>
      </c>
      <c r="D101" s="21">
        <v>100</v>
      </c>
      <c r="E101" s="22">
        <v>250.40242450172616</v>
      </c>
      <c r="F101" s="22">
        <v>204.09622066012298</v>
      </c>
      <c r="G101" s="22">
        <v>167.34133331837342</v>
      </c>
      <c r="H101" s="22">
        <v>124.83864733722322</v>
      </c>
      <c r="I101" s="22">
        <v>91.239067029106735</v>
      </c>
      <c r="J101" s="22">
        <v>68.391044836248582</v>
      </c>
      <c r="K101" s="22">
        <v>51.872097018440321</v>
      </c>
      <c r="L101" s="22">
        <v>43.250440891907047</v>
      </c>
      <c r="M101" s="22">
        <v>37.341152851876579</v>
      </c>
      <c r="N101" s="22">
        <v>33.14110249215625</v>
      </c>
      <c r="O101" s="22">
        <v>24.067005238011397</v>
      </c>
      <c r="P101" s="22">
        <v>22.76909619969631</v>
      </c>
    </row>
    <row r="102" spans="1:16" x14ac:dyDescent="0.5">
      <c r="A102" s="18" t="s">
        <v>100</v>
      </c>
      <c r="B102" s="18" t="s">
        <v>101</v>
      </c>
      <c r="C102" s="18" t="s">
        <v>102</v>
      </c>
      <c r="D102" s="21">
        <v>1</v>
      </c>
      <c r="E102" s="22">
        <v>71.409437406696583</v>
      </c>
      <c r="F102" s="22">
        <v>60.815304452789555</v>
      </c>
      <c r="G102" s="22">
        <v>50.589916905610082</v>
      </c>
      <c r="H102" s="22">
        <v>38.227389975641202</v>
      </c>
      <c r="I102" s="22">
        <v>28.680799935635864</v>
      </c>
      <c r="J102" s="22">
        <v>21.54869632780429</v>
      </c>
      <c r="K102" s="22">
        <v>17.395312336740208</v>
      </c>
      <c r="L102" s="22">
        <v>14.652854165651261</v>
      </c>
      <c r="M102" s="22">
        <v>11.623662052932834</v>
      </c>
      <c r="N102" s="22">
        <v>9.6890226163846851</v>
      </c>
      <c r="O102" s="22">
        <v>7.8080109772929713</v>
      </c>
      <c r="P102" s="22">
        <v>7.6727346498009412</v>
      </c>
    </row>
    <row r="103" spans="1:16" x14ac:dyDescent="0.5">
      <c r="A103" s="18" t="s">
        <v>100</v>
      </c>
      <c r="B103" s="18" t="s">
        <v>101</v>
      </c>
      <c r="C103" s="18" t="s">
        <v>102</v>
      </c>
      <c r="D103" s="21">
        <v>2</v>
      </c>
      <c r="E103" s="22">
        <v>71.376793425259393</v>
      </c>
      <c r="F103" s="22">
        <v>60.202080032338465</v>
      </c>
      <c r="G103" s="22">
        <v>49.857991676802385</v>
      </c>
      <c r="H103" s="22">
        <v>37.92876888988134</v>
      </c>
      <c r="I103" s="22">
        <v>28.71812137760201</v>
      </c>
      <c r="J103" s="22">
        <v>22.02426619619688</v>
      </c>
      <c r="K103" s="22">
        <v>16.840094172557162</v>
      </c>
      <c r="L103" s="22">
        <v>13.510960186533783</v>
      </c>
      <c r="M103" s="22">
        <v>10.857153093844024</v>
      </c>
      <c r="N103" s="22">
        <v>9.2938584403892843</v>
      </c>
      <c r="O103" s="22">
        <v>7.7825673823901447</v>
      </c>
      <c r="P103" s="22">
        <v>7.6546294711499003</v>
      </c>
    </row>
    <row r="104" spans="1:16" x14ac:dyDescent="0.5">
      <c r="A104" s="18" t="s">
        <v>100</v>
      </c>
      <c r="B104" s="18" t="s">
        <v>101</v>
      </c>
      <c r="C104" s="18" t="s">
        <v>102</v>
      </c>
      <c r="D104" s="21">
        <v>3</v>
      </c>
      <c r="E104" s="22">
        <v>73.327918090186742</v>
      </c>
      <c r="F104" s="22">
        <v>60.515474951202478</v>
      </c>
      <c r="G104" s="22">
        <v>51.213251311934044</v>
      </c>
      <c r="H104" s="22">
        <v>38.592272805359492</v>
      </c>
      <c r="I104" s="22">
        <v>28.807431871892422</v>
      </c>
      <c r="J104" s="22">
        <v>21.878648802943459</v>
      </c>
      <c r="K104" s="22">
        <v>17.97484440994808</v>
      </c>
      <c r="L104" s="22">
        <v>15.31524971989551</v>
      </c>
      <c r="M104" s="22">
        <v>11.537706955862944</v>
      </c>
      <c r="N104" s="22">
        <v>9.5746185830560382</v>
      </c>
      <c r="O104" s="22">
        <v>8.0223687349324351</v>
      </c>
      <c r="P104" s="22">
        <v>8.0223687349324351</v>
      </c>
    </row>
    <row r="105" spans="1:16" x14ac:dyDescent="0.5">
      <c r="A105" s="18" t="s">
        <v>100</v>
      </c>
      <c r="B105" s="18" t="s">
        <v>101</v>
      </c>
      <c r="C105" s="18" t="s">
        <v>102</v>
      </c>
      <c r="D105" s="21">
        <v>4</v>
      </c>
      <c r="E105" s="22">
        <v>73.211652464459206</v>
      </c>
      <c r="F105" s="22">
        <v>63.15657190591439</v>
      </c>
      <c r="G105" s="22">
        <v>51.135836548558252</v>
      </c>
      <c r="H105" s="22">
        <v>40.46607562229304</v>
      </c>
      <c r="I105" s="22">
        <v>29.391286217985815</v>
      </c>
      <c r="J105" s="22">
        <v>21.766642096226651</v>
      </c>
      <c r="K105" s="22">
        <v>17.845453325341431</v>
      </c>
      <c r="L105" s="22">
        <v>15.442525961080719</v>
      </c>
      <c r="M105" s="22">
        <v>13.343782883480678</v>
      </c>
      <c r="N105" s="22">
        <v>9.3592843376994193</v>
      </c>
      <c r="O105" s="22">
        <v>7.8261526941866704</v>
      </c>
      <c r="P105" s="22">
        <v>7.6645964967562028</v>
      </c>
    </row>
    <row r="106" spans="1:16" x14ac:dyDescent="0.5">
      <c r="A106" s="18" t="s">
        <v>100</v>
      </c>
      <c r="B106" s="18" t="s">
        <v>101</v>
      </c>
      <c r="C106" s="18" t="s">
        <v>102</v>
      </c>
      <c r="D106" s="21">
        <v>5</v>
      </c>
      <c r="E106" s="22">
        <v>67.999587430883793</v>
      </c>
      <c r="F106" s="22">
        <v>61.177817134344131</v>
      </c>
      <c r="G106" s="22">
        <v>51.316618247141541</v>
      </c>
      <c r="H106" s="22">
        <v>36.288608834314992</v>
      </c>
      <c r="I106" s="22">
        <v>27.703679449012569</v>
      </c>
      <c r="J106" s="22">
        <v>21.346737651077419</v>
      </c>
      <c r="K106" s="22">
        <v>16.983976389087942</v>
      </c>
      <c r="L106" s="22">
        <v>13.502533695316426</v>
      </c>
      <c r="M106" s="22">
        <v>10.910560461696747</v>
      </c>
      <c r="N106" s="22">
        <v>8.5617597375595356</v>
      </c>
      <c r="O106" s="22">
        <v>7.7933611377600647</v>
      </c>
      <c r="P106" s="22">
        <v>7.7933611377600647</v>
      </c>
    </row>
    <row r="107" spans="1:16" x14ac:dyDescent="0.5">
      <c r="A107" s="18" t="s">
        <v>100</v>
      </c>
      <c r="B107" s="18" t="s">
        <v>101</v>
      </c>
      <c r="C107" s="18" t="s">
        <v>102</v>
      </c>
      <c r="D107" s="21">
        <v>6</v>
      </c>
      <c r="E107" s="22">
        <v>70.345253758885775</v>
      </c>
      <c r="F107" s="22">
        <v>60.536885958759619</v>
      </c>
      <c r="G107" s="22">
        <v>51.30893037352989</v>
      </c>
      <c r="H107" s="22">
        <v>40.535244198713379</v>
      </c>
      <c r="I107" s="22">
        <v>28.589815655295546</v>
      </c>
      <c r="J107" s="22">
        <v>22.034860428168145</v>
      </c>
      <c r="K107" s="22">
        <v>17.071753929437065</v>
      </c>
      <c r="L107" s="22">
        <v>14.419376248929858</v>
      </c>
      <c r="M107" s="22">
        <v>11.171429735795988</v>
      </c>
      <c r="N107" s="22">
        <v>8.6371531861759259</v>
      </c>
      <c r="O107" s="22">
        <v>7.997854632627309</v>
      </c>
      <c r="P107" s="22">
        <v>7.997854632627309</v>
      </c>
    </row>
    <row r="108" spans="1:16" x14ac:dyDescent="0.5">
      <c r="A108" s="18" t="s">
        <v>100</v>
      </c>
      <c r="B108" s="18" t="s">
        <v>101</v>
      </c>
      <c r="C108" s="18" t="s">
        <v>102</v>
      </c>
      <c r="D108" s="21">
        <v>7</v>
      </c>
      <c r="E108" s="22">
        <v>71.192809726656009</v>
      </c>
      <c r="F108" s="22">
        <v>57.146128122084917</v>
      </c>
      <c r="G108" s="22">
        <v>47.843724801580805</v>
      </c>
      <c r="H108" s="22">
        <v>38.288505540433988</v>
      </c>
      <c r="I108" s="22">
        <v>29.803941624748195</v>
      </c>
      <c r="J108" s="22">
        <v>21.991355842502568</v>
      </c>
      <c r="K108" s="22">
        <v>18.255164633308802</v>
      </c>
      <c r="L108" s="22">
        <v>15.798448362203642</v>
      </c>
      <c r="M108" s="22">
        <v>13.384024108196606</v>
      </c>
      <c r="N108" s="22">
        <v>10.769142680097968</v>
      </c>
      <c r="O108" s="22">
        <v>7.8181433354375702</v>
      </c>
      <c r="P108" s="22">
        <v>7.6038884764587609</v>
      </c>
    </row>
    <row r="109" spans="1:16" x14ac:dyDescent="0.5">
      <c r="A109" s="18" t="s">
        <v>100</v>
      </c>
      <c r="B109" s="18" t="s">
        <v>101</v>
      </c>
      <c r="C109" s="18" t="s">
        <v>102</v>
      </c>
      <c r="D109" s="21">
        <v>8</v>
      </c>
      <c r="E109" s="22">
        <v>73.459726563018179</v>
      </c>
      <c r="F109" s="22">
        <v>53.842794843383373</v>
      </c>
      <c r="G109" s="22">
        <v>49.353494668799989</v>
      </c>
      <c r="H109" s="22">
        <v>38.519610326548381</v>
      </c>
      <c r="I109" s="22">
        <v>28.313024983922716</v>
      </c>
      <c r="J109" s="22">
        <v>21.556230538411452</v>
      </c>
      <c r="K109" s="22">
        <v>17.266393218726659</v>
      </c>
      <c r="L109" s="22">
        <v>14.862851669841655</v>
      </c>
      <c r="M109" s="22">
        <v>10.722322526690595</v>
      </c>
      <c r="N109" s="22">
        <v>9.3497504187888474</v>
      </c>
      <c r="O109" s="22">
        <v>7.7587230267943692</v>
      </c>
      <c r="P109" s="22">
        <v>7.7587230267943692</v>
      </c>
    </row>
    <row r="110" spans="1:16" x14ac:dyDescent="0.5">
      <c r="A110" s="18" t="s">
        <v>100</v>
      </c>
      <c r="B110" s="18" t="s">
        <v>101</v>
      </c>
      <c r="C110" s="18" t="s">
        <v>102</v>
      </c>
      <c r="D110" s="21">
        <v>9</v>
      </c>
      <c r="E110" s="22">
        <v>66.953500384220234</v>
      </c>
      <c r="F110" s="22">
        <v>59.159435505549148</v>
      </c>
      <c r="G110" s="22">
        <v>50.946909069896563</v>
      </c>
      <c r="H110" s="22">
        <v>37.995679738497351</v>
      </c>
      <c r="I110" s="22">
        <v>28.16079718773679</v>
      </c>
      <c r="J110" s="22">
        <v>22.015748747243933</v>
      </c>
      <c r="K110" s="22">
        <v>17.748482900878038</v>
      </c>
      <c r="L110" s="22">
        <v>15.242645647807786</v>
      </c>
      <c r="M110" s="22">
        <v>13.903077759626935</v>
      </c>
      <c r="N110" s="22">
        <v>10.664039721903892</v>
      </c>
      <c r="O110" s="22">
        <v>8.0491702402969594</v>
      </c>
      <c r="P110" s="22">
        <v>8.0491702402969594</v>
      </c>
    </row>
    <row r="111" spans="1:16" x14ac:dyDescent="0.5">
      <c r="A111" s="18" t="s">
        <v>100</v>
      </c>
      <c r="B111" s="18" t="s">
        <v>101</v>
      </c>
      <c r="C111" s="18" t="s">
        <v>102</v>
      </c>
      <c r="D111" s="21">
        <v>10</v>
      </c>
      <c r="E111" s="22">
        <v>77.031963644893338</v>
      </c>
      <c r="F111" s="22">
        <v>62.810662788798332</v>
      </c>
      <c r="G111" s="22">
        <v>52.676816897618508</v>
      </c>
      <c r="H111" s="22">
        <v>38.216431929296888</v>
      </c>
      <c r="I111" s="22">
        <v>28.66535186374816</v>
      </c>
      <c r="J111" s="22">
        <v>21.814664414075903</v>
      </c>
      <c r="K111" s="22">
        <v>17.192656005271427</v>
      </c>
      <c r="L111" s="22">
        <v>14.887648668524564</v>
      </c>
      <c r="M111" s="22">
        <v>11.226361238842745</v>
      </c>
      <c r="N111" s="22">
        <v>8.669074201951128</v>
      </c>
      <c r="O111" s="22">
        <v>7.6802868711584198</v>
      </c>
      <c r="P111" s="22">
        <v>7.6802868711584198</v>
      </c>
    </row>
    <row r="112" spans="1:16" x14ac:dyDescent="0.5">
      <c r="A112" s="18" t="s">
        <v>100</v>
      </c>
      <c r="B112" s="18" t="s">
        <v>101</v>
      </c>
      <c r="C112" s="18" t="s">
        <v>102</v>
      </c>
      <c r="D112" s="21">
        <v>11</v>
      </c>
      <c r="E112" s="22">
        <v>66.651772780106242</v>
      </c>
      <c r="F112" s="22">
        <v>61.526256483095693</v>
      </c>
      <c r="G112" s="22">
        <v>51.959026806860606</v>
      </c>
      <c r="H112" s="22">
        <v>39.957596705582432</v>
      </c>
      <c r="I112" s="22">
        <v>29.061681584153202</v>
      </c>
      <c r="J112" s="22">
        <v>22.201472886602218</v>
      </c>
      <c r="K112" s="22">
        <v>18.013012930312978</v>
      </c>
      <c r="L112" s="22">
        <v>14.203342052067631</v>
      </c>
      <c r="M112" s="22">
        <v>12.236977705150601</v>
      </c>
      <c r="N112" s="22">
        <v>10.756491834981773</v>
      </c>
      <c r="O112" s="22">
        <v>8.5951373744055015</v>
      </c>
      <c r="P112" s="22">
        <v>8.5951373744055015</v>
      </c>
    </row>
    <row r="113" spans="1:16" x14ac:dyDescent="0.5">
      <c r="A113" s="18" t="s">
        <v>100</v>
      </c>
      <c r="B113" s="18" t="s">
        <v>101</v>
      </c>
      <c r="C113" s="18" t="s">
        <v>102</v>
      </c>
      <c r="D113" s="21">
        <v>12</v>
      </c>
      <c r="E113" s="22">
        <v>71.297278722590747</v>
      </c>
      <c r="F113" s="22">
        <v>62.413100324041288</v>
      </c>
      <c r="G113" s="22">
        <v>53.156476430281423</v>
      </c>
      <c r="H113" s="22">
        <v>40.856914005276231</v>
      </c>
      <c r="I113" s="22">
        <v>30.258360495196051</v>
      </c>
      <c r="J113" s="22">
        <v>21.628449763528142</v>
      </c>
      <c r="K113" s="22">
        <v>17.156062941695417</v>
      </c>
      <c r="L113" s="22">
        <v>15.599888784696688</v>
      </c>
      <c r="M113" s="22">
        <v>12.083658856228572</v>
      </c>
      <c r="N113" s="22">
        <v>10.291058971679401</v>
      </c>
      <c r="O113" s="22">
        <v>7.7311435339678036</v>
      </c>
      <c r="P113" s="22">
        <v>7.5333970989609522</v>
      </c>
    </row>
    <row r="114" spans="1:16" x14ac:dyDescent="0.5">
      <c r="A114" s="18" t="s">
        <v>100</v>
      </c>
      <c r="B114" s="18" t="s">
        <v>101</v>
      </c>
      <c r="C114" s="18" t="s">
        <v>102</v>
      </c>
      <c r="D114" s="21">
        <v>13</v>
      </c>
      <c r="E114" s="22">
        <v>75.742364556589209</v>
      </c>
      <c r="F114" s="22">
        <v>60.363084557153464</v>
      </c>
      <c r="G114" s="22">
        <v>49.222821059897711</v>
      </c>
      <c r="H114" s="22">
        <v>37.364668565782431</v>
      </c>
      <c r="I114" s="22">
        <v>28.57951575660427</v>
      </c>
      <c r="J114" s="22">
        <v>21.123599654740385</v>
      </c>
      <c r="K114" s="22">
        <v>16.684407210073228</v>
      </c>
      <c r="L114" s="22">
        <v>14.634527646424239</v>
      </c>
      <c r="M114" s="22">
        <v>10.713837873367012</v>
      </c>
      <c r="N114" s="22">
        <v>9.3673468186805504</v>
      </c>
      <c r="O114" s="22">
        <v>7.7905964023235876</v>
      </c>
      <c r="P114" s="22">
        <v>7.5689924488088538</v>
      </c>
    </row>
    <row r="115" spans="1:16" x14ac:dyDescent="0.5">
      <c r="A115" s="18" t="s">
        <v>100</v>
      </c>
      <c r="B115" s="18" t="s">
        <v>101</v>
      </c>
      <c r="C115" s="18" t="s">
        <v>102</v>
      </c>
      <c r="D115" s="21">
        <v>14</v>
      </c>
      <c r="E115" s="22">
        <v>68.320985598882459</v>
      </c>
      <c r="F115" s="22">
        <v>56.944326465036994</v>
      </c>
      <c r="G115" s="22">
        <v>49.605040931765245</v>
      </c>
      <c r="H115" s="22">
        <v>37.965225173367529</v>
      </c>
      <c r="I115" s="22">
        <v>26.854258417630298</v>
      </c>
      <c r="J115" s="22">
        <v>21.451799727216088</v>
      </c>
      <c r="K115" s="22">
        <v>16.439179153499676</v>
      </c>
      <c r="L115" s="22">
        <v>12.804165772894649</v>
      </c>
      <c r="M115" s="22">
        <v>10.674572231424579</v>
      </c>
      <c r="N115" s="22">
        <v>9.4308768018533424</v>
      </c>
      <c r="O115" s="22">
        <v>7.5577439350413078</v>
      </c>
      <c r="P115" s="22">
        <v>7.5577439350413078</v>
      </c>
    </row>
    <row r="116" spans="1:16" x14ac:dyDescent="0.5">
      <c r="A116" s="18" t="s">
        <v>100</v>
      </c>
      <c r="B116" s="18" t="s">
        <v>101</v>
      </c>
      <c r="C116" s="18" t="s">
        <v>102</v>
      </c>
      <c r="D116" s="21">
        <v>15</v>
      </c>
      <c r="E116" s="22">
        <v>73.426655553838074</v>
      </c>
      <c r="F116" s="22">
        <v>60.255465719173159</v>
      </c>
      <c r="G116" s="22">
        <v>49.983570202367787</v>
      </c>
      <c r="H116" s="22">
        <v>37.837502411443559</v>
      </c>
      <c r="I116" s="22">
        <v>28.59228966023904</v>
      </c>
      <c r="J116" s="22">
        <v>21.645441078373231</v>
      </c>
      <c r="K116" s="22">
        <v>17.630650082500456</v>
      </c>
      <c r="L116" s="22">
        <v>15.199567434287619</v>
      </c>
      <c r="M116" s="22">
        <v>12.695508978663382</v>
      </c>
      <c r="N116" s="22">
        <v>11.120248624589461</v>
      </c>
      <c r="O116" s="22">
        <v>7.7667469819080894</v>
      </c>
      <c r="P116" s="22">
        <v>7.6923406139541788</v>
      </c>
    </row>
    <row r="117" spans="1:16" x14ac:dyDescent="0.5">
      <c r="A117" s="18" t="s">
        <v>100</v>
      </c>
      <c r="B117" s="18" t="s">
        <v>101</v>
      </c>
      <c r="C117" s="18" t="s">
        <v>102</v>
      </c>
      <c r="D117" s="21">
        <v>16</v>
      </c>
      <c r="E117" s="22">
        <v>66.30703416328204</v>
      </c>
      <c r="F117" s="22">
        <v>60.383253781475169</v>
      </c>
      <c r="G117" s="22">
        <v>51.321859452607931</v>
      </c>
      <c r="H117" s="22">
        <v>38.402892251279034</v>
      </c>
      <c r="I117" s="22">
        <v>28.503165264474504</v>
      </c>
      <c r="J117" s="22">
        <v>22.183169554826005</v>
      </c>
      <c r="K117" s="22">
        <v>18.38221134137045</v>
      </c>
      <c r="L117" s="22">
        <v>15.380865895113125</v>
      </c>
      <c r="M117" s="22">
        <v>14.676081343629454</v>
      </c>
      <c r="N117" s="22">
        <v>11.897437219189444</v>
      </c>
      <c r="O117" s="22">
        <v>8.0140417844731573</v>
      </c>
      <c r="P117" s="22">
        <v>7.7381896753805641</v>
      </c>
    </row>
    <row r="118" spans="1:16" x14ac:dyDescent="0.5">
      <c r="A118" s="18" t="s">
        <v>100</v>
      </c>
      <c r="B118" s="18" t="s">
        <v>101</v>
      </c>
      <c r="C118" s="18" t="s">
        <v>102</v>
      </c>
      <c r="D118" s="21">
        <v>17</v>
      </c>
      <c r="E118" s="22">
        <v>66.264871671577268</v>
      </c>
      <c r="F118" s="22">
        <v>56.210343353207563</v>
      </c>
      <c r="G118" s="22">
        <v>46.246278626472147</v>
      </c>
      <c r="H118" s="22">
        <v>36.371575807366611</v>
      </c>
      <c r="I118" s="22">
        <v>27.506962725551453</v>
      </c>
      <c r="J118" s="22">
        <v>20.760756360360698</v>
      </c>
      <c r="K118" s="22">
        <v>17.017518975674328</v>
      </c>
      <c r="L118" s="22">
        <v>14.172152139574237</v>
      </c>
      <c r="M118" s="22">
        <v>13.291112086905072</v>
      </c>
      <c r="N118" s="22">
        <v>10.762508143426762</v>
      </c>
      <c r="O118" s="22">
        <v>8.1044028906360204</v>
      </c>
      <c r="P118" s="22">
        <v>7.975525553462834</v>
      </c>
    </row>
    <row r="119" spans="1:16" x14ac:dyDescent="0.5">
      <c r="A119" s="18" t="s">
        <v>100</v>
      </c>
      <c r="B119" s="18" t="s">
        <v>101</v>
      </c>
      <c r="C119" s="18" t="s">
        <v>102</v>
      </c>
      <c r="D119" s="21">
        <v>18</v>
      </c>
      <c r="E119" s="22">
        <v>72.030838448878271</v>
      </c>
      <c r="F119" s="22">
        <v>56.417028257362297</v>
      </c>
      <c r="G119" s="22">
        <v>51.273924604901666</v>
      </c>
      <c r="H119" s="22">
        <v>40.988828653851137</v>
      </c>
      <c r="I119" s="22">
        <v>30.701231352655999</v>
      </c>
      <c r="J119" s="22">
        <v>23.003496159536123</v>
      </c>
      <c r="K119" s="22">
        <v>18.526029727107026</v>
      </c>
      <c r="L119" s="22">
        <v>15.544369191885499</v>
      </c>
      <c r="M119" s="22">
        <v>13.224920934570212</v>
      </c>
      <c r="N119" s="22">
        <v>10.777132164925744</v>
      </c>
      <c r="O119" s="22">
        <v>8.6327593485174496</v>
      </c>
      <c r="P119" s="22">
        <v>8.0419663413413538</v>
      </c>
    </row>
    <row r="120" spans="1:16" x14ac:dyDescent="0.5">
      <c r="A120" s="18" t="s">
        <v>100</v>
      </c>
      <c r="B120" s="18" t="s">
        <v>101</v>
      </c>
      <c r="C120" s="18" t="s">
        <v>102</v>
      </c>
      <c r="D120" s="21">
        <v>19</v>
      </c>
      <c r="E120" s="22">
        <v>73.008728877904815</v>
      </c>
      <c r="F120" s="22">
        <v>60.228827346332004</v>
      </c>
      <c r="G120" s="22">
        <v>51.060586883414175</v>
      </c>
      <c r="H120" s="22">
        <v>36.731736578689514</v>
      </c>
      <c r="I120" s="22">
        <v>27.34613110251663</v>
      </c>
      <c r="J120" s="22">
        <v>21.288819467603826</v>
      </c>
      <c r="K120" s="22">
        <v>17.580073101106873</v>
      </c>
      <c r="L120" s="22">
        <v>15.392859744891412</v>
      </c>
      <c r="M120" s="22">
        <v>12.883470550070902</v>
      </c>
      <c r="N120" s="22">
        <v>10.944480497231694</v>
      </c>
      <c r="O120" s="22">
        <v>7.863974299423397</v>
      </c>
      <c r="P120" s="22">
        <v>7.6207457362988364</v>
      </c>
    </row>
    <row r="121" spans="1:16" x14ac:dyDescent="0.5">
      <c r="A121" s="18" t="s">
        <v>100</v>
      </c>
      <c r="B121" s="18" t="s">
        <v>101</v>
      </c>
      <c r="C121" s="18" t="s">
        <v>102</v>
      </c>
      <c r="D121" s="21">
        <v>20</v>
      </c>
      <c r="E121" s="22">
        <v>65.141813693457152</v>
      </c>
      <c r="F121" s="22">
        <v>60.407611412268267</v>
      </c>
      <c r="G121" s="22">
        <v>49.37848766479101</v>
      </c>
      <c r="H121" s="22">
        <v>38.113492670561918</v>
      </c>
      <c r="I121" s="22">
        <v>28.981998276165189</v>
      </c>
      <c r="J121" s="22">
        <v>21.981914054272057</v>
      </c>
      <c r="K121" s="22">
        <v>17.32861545965687</v>
      </c>
      <c r="L121" s="22">
        <v>15.065809153909143</v>
      </c>
      <c r="M121" s="22">
        <v>12.513592015349147</v>
      </c>
      <c r="N121" s="22">
        <v>9.9404049772862049</v>
      </c>
      <c r="O121" s="22">
        <v>7.7226841459543767</v>
      </c>
      <c r="P121" s="22">
        <v>7.7226841459543767</v>
      </c>
    </row>
    <row r="122" spans="1:16" x14ac:dyDescent="0.5">
      <c r="A122" s="18" t="s">
        <v>100</v>
      </c>
      <c r="B122" s="18" t="s">
        <v>101</v>
      </c>
      <c r="C122" s="18" t="s">
        <v>102</v>
      </c>
      <c r="D122" s="21">
        <v>21</v>
      </c>
      <c r="E122" s="22">
        <v>84.345728320824009</v>
      </c>
      <c r="F122" s="22">
        <v>64.406402647251326</v>
      </c>
      <c r="G122" s="22">
        <v>53.059920976240662</v>
      </c>
      <c r="H122" s="22">
        <v>40.567858108873047</v>
      </c>
      <c r="I122" s="22">
        <v>29.098278130362051</v>
      </c>
      <c r="J122" s="22">
        <v>22.020973457368861</v>
      </c>
      <c r="K122" s="22">
        <v>18.428844488734747</v>
      </c>
      <c r="L122" s="22">
        <v>15.886062967792885</v>
      </c>
      <c r="M122" s="22">
        <v>12.641292249393953</v>
      </c>
      <c r="N122" s="22">
        <v>10.81812249698873</v>
      </c>
      <c r="O122" s="22">
        <v>8.6493710385218918</v>
      </c>
      <c r="P122" s="22">
        <v>8.2468530547307939</v>
      </c>
    </row>
    <row r="123" spans="1:16" x14ac:dyDescent="0.5">
      <c r="A123" s="18" t="s">
        <v>100</v>
      </c>
      <c r="B123" s="18" t="s">
        <v>101</v>
      </c>
      <c r="C123" s="18" t="s">
        <v>102</v>
      </c>
      <c r="D123" s="21">
        <v>22</v>
      </c>
      <c r="E123" s="22">
        <v>74.082237768190552</v>
      </c>
      <c r="F123" s="22">
        <v>64.651846178282597</v>
      </c>
      <c r="G123" s="22">
        <v>53.83181961584102</v>
      </c>
      <c r="H123" s="22">
        <v>40.017891374026455</v>
      </c>
      <c r="I123" s="22">
        <v>29.109484905274041</v>
      </c>
      <c r="J123" s="22">
        <v>22.816785653470536</v>
      </c>
      <c r="K123" s="22">
        <v>18.352413806204424</v>
      </c>
      <c r="L123" s="22">
        <v>15.204856846697741</v>
      </c>
      <c r="M123" s="22">
        <v>12.042844284895953</v>
      </c>
      <c r="N123" s="22">
        <v>8.8245053102666162</v>
      </c>
      <c r="O123" s="22">
        <v>7.7855607358216696</v>
      </c>
      <c r="P123" s="22">
        <v>7.7049197683160244</v>
      </c>
    </row>
    <row r="124" spans="1:16" x14ac:dyDescent="0.5">
      <c r="A124" s="18" t="s">
        <v>100</v>
      </c>
      <c r="B124" s="18" t="s">
        <v>101</v>
      </c>
      <c r="C124" s="18" t="s">
        <v>102</v>
      </c>
      <c r="D124" s="21">
        <v>23</v>
      </c>
      <c r="E124" s="22">
        <v>72.620637050499184</v>
      </c>
      <c r="F124" s="22">
        <v>56.606412898200823</v>
      </c>
      <c r="G124" s="22">
        <v>47.98010349737168</v>
      </c>
      <c r="H124" s="22">
        <v>36.22540108354503</v>
      </c>
      <c r="I124" s="22">
        <v>27.748870168416431</v>
      </c>
      <c r="J124" s="22">
        <v>20.909495057462578</v>
      </c>
      <c r="K124" s="22">
        <v>17.089653642298469</v>
      </c>
      <c r="L124" s="22">
        <v>13.724414930643247</v>
      </c>
      <c r="M124" s="22">
        <v>10.367229067060096</v>
      </c>
      <c r="N124" s="22">
        <v>8.4300813720928609</v>
      </c>
      <c r="O124" s="22">
        <v>7.4891361308495288</v>
      </c>
      <c r="P124" s="22">
        <v>7.4891361308495288</v>
      </c>
    </row>
    <row r="125" spans="1:16" x14ac:dyDescent="0.5">
      <c r="A125" s="18" t="s">
        <v>100</v>
      </c>
      <c r="B125" s="18" t="s">
        <v>101</v>
      </c>
      <c r="C125" s="18" t="s">
        <v>102</v>
      </c>
      <c r="D125" s="21">
        <v>24</v>
      </c>
      <c r="E125" s="22">
        <v>62.867690839867578</v>
      </c>
      <c r="F125" s="22">
        <v>55.010748874864746</v>
      </c>
      <c r="G125" s="22">
        <v>48.658042022705445</v>
      </c>
      <c r="H125" s="22">
        <v>38.136654172188052</v>
      </c>
      <c r="I125" s="22">
        <v>28.885248963238347</v>
      </c>
      <c r="J125" s="22">
        <v>21.71087282385081</v>
      </c>
      <c r="K125" s="22">
        <v>17.677300024643927</v>
      </c>
      <c r="L125" s="22">
        <v>13.974391439424441</v>
      </c>
      <c r="M125" s="22">
        <v>10.911550859970584</v>
      </c>
      <c r="N125" s="22">
        <v>9.4051354190880492</v>
      </c>
      <c r="O125" s="22">
        <v>7.7784397226078186</v>
      </c>
      <c r="P125" s="22">
        <v>7.7784397226078186</v>
      </c>
    </row>
    <row r="126" spans="1:16" x14ac:dyDescent="0.5">
      <c r="A126" s="18" t="s">
        <v>100</v>
      </c>
      <c r="B126" s="18" t="s">
        <v>101</v>
      </c>
      <c r="C126" s="18" t="s">
        <v>102</v>
      </c>
      <c r="D126" s="21">
        <v>25</v>
      </c>
      <c r="E126" s="22">
        <v>84.489217892199818</v>
      </c>
      <c r="F126" s="22">
        <v>62.812305039663599</v>
      </c>
      <c r="G126" s="22">
        <v>51.649811500906871</v>
      </c>
      <c r="H126" s="22">
        <v>38.780669538188654</v>
      </c>
      <c r="I126" s="22">
        <v>29.246645953001508</v>
      </c>
      <c r="J126" s="22">
        <v>22.131483357445088</v>
      </c>
      <c r="K126" s="22">
        <v>17.526268581465974</v>
      </c>
      <c r="L126" s="22">
        <v>15.074813769760448</v>
      </c>
      <c r="M126" s="22">
        <v>13.003862800284189</v>
      </c>
      <c r="N126" s="22">
        <v>9.6086362399929683</v>
      </c>
      <c r="O126" s="22">
        <v>8.2679072062623131</v>
      </c>
      <c r="P126" s="22">
        <v>8.2679072062623131</v>
      </c>
    </row>
    <row r="127" spans="1:16" x14ac:dyDescent="0.5">
      <c r="A127" s="18" t="s">
        <v>100</v>
      </c>
      <c r="B127" s="18" t="s">
        <v>101</v>
      </c>
      <c r="C127" s="18" t="s">
        <v>102</v>
      </c>
      <c r="D127" s="21">
        <v>26</v>
      </c>
      <c r="E127" s="22">
        <v>65.446452047856596</v>
      </c>
      <c r="F127" s="22">
        <v>54.690757389399948</v>
      </c>
      <c r="G127" s="22">
        <v>48.122178451372527</v>
      </c>
      <c r="H127" s="22">
        <v>36.276877515724635</v>
      </c>
      <c r="I127" s="22">
        <v>27.541273622955725</v>
      </c>
      <c r="J127" s="22">
        <v>20.873410218689095</v>
      </c>
      <c r="K127" s="22">
        <v>16.404716455830833</v>
      </c>
      <c r="L127" s="22">
        <v>13.210470103412316</v>
      </c>
      <c r="M127" s="22">
        <v>9.8277097101397199</v>
      </c>
      <c r="N127" s="22">
        <v>9.1097341091066415</v>
      </c>
      <c r="O127" s="22">
        <v>7.3703673825792624</v>
      </c>
      <c r="P127" s="22">
        <v>7.3703673825792624</v>
      </c>
    </row>
    <row r="128" spans="1:16" x14ac:dyDescent="0.5">
      <c r="A128" s="18" t="s">
        <v>100</v>
      </c>
      <c r="B128" s="18" t="s">
        <v>101</v>
      </c>
      <c r="C128" s="18" t="s">
        <v>102</v>
      </c>
      <c r="D128" s="21">
        <v>27</v>
      </c>
      <c r="E128" s="22">
        <v>63.344340215798695</v>
      </c>
      <c r="F128" s="22">
        <v>53.181913499102649</v>
      </c>
      <c r="G128" s="22">
        <v>47.571359073348923</v>
      </c>
      <c r="H128" s="22">
        <v>37.156836429345603</v>
      </c>
      <c r="I128" s="22">
        <v>29.64724363853459</v>
      </c>
      <c r="J128" s="22">
        <v>21.789723639794548</v>
      </c>
      <c r="K128" s="22">
        <v>18.130733542244833</v>
      </c>
      <c r="L128" s="22">
        <v>15.805445286115921</v>
      </c>
      <c r="M128" s="22">
        <v>11.67574549000277</v>
      </c>
      <c r="N128" s="22">
        <v>8.7122273525715102</v>
      </c>
      <c r="O128" s="22">
        <v>7.8460598921311231</v>
      </c>
      <c r="P128" s="22">
        <v>7.6928459588933951</v>
      </c>
    </row>
    <row r="129" spans="1:16" x14ac:dyDescent="0.5">
      <c r="A129" s="18" t="s">
        <v>100</v>
      </c>
      <c r="B129" s="18" t="s">
        <v>101</v>
      </c>
      <c r="C129" s="18" t="s">
        <v>102</v>
      </c>
      <c r="D129" s="21">
        <v>28</v>
      </c>
      <c r="E129" s="22">
        <v>71.583073612173621</v>
      </c>
      <c r="F129" s="22">
        <v>59.414064497200378</v>
      </c>
      <c r="G129" s="22">
        <v>49.672023712583432</v>
      </c>
      <c r="H129" s="22">
        <v>37.546343976362287</v>
      </c>
      <c r="I129" s="22">
        <v>28.713791124045638</v>
      </c>
      <c r="J129" s="22">
        <v>21.22866382068538</v>
      </c>
      <c r="K129" s="22">
        <v>17.175182842490347</v>
      </c>
      <c r="L129" s="22">
        <v>13.831629617508497</v>
      </c>
      <c r="M129" s="22">
        <v>11.24816022639577</v>
      </c>
      <c r="N129" s="22">
        <v>9.6069480064605717</v>
      </c>
      <c r="O129" s="22">
        <v>7.8449194208400481</v>
      </c>
      <c r="P129" s="22">
        <v>7.7121651832769649</v>
      </c>
    </row>
    <row r="130" spans="1:16" x14ac:dyDescent="0.5">
      <c r="A130" s="18" t="s">
        <v>100</v>
      </c>
      <c r="B130" s="18" t="s">
        <v>101</v>
      </c>
      <c r="C130" s="18" t="s">
        <v>102</v>
      </c>
      <c r="D130" s="21">
        <v>29</v>
      </c>
      <c r="E130" s="22">
        <v>70.495952173951324</v>
      </c>
      <c r="F130" s="22">
        <v>64.429557881258063</v>
      </c>
      <c r="G130" s="22">
        <v>51.800950956739037</v>
      </c>
      <c r="H130" s="22">
        <v>38.862794459660975</v>
      </c>
      <c r="I130" s="22">
        <v>29.879394811020433</v>
      </c>
      <c r="J130" s="22">
        <v>21.579707252082709</v>
      </c>
      <c r="K130" s="22">
        <v>17.066106068877847</v>
      </c>
      <c r="L130" s="22">
        <v>14.727095609294704</v>
      </c>
      <c r="M130" s="22">
        <v>13.385959634910382</v>
      </c>
      <c r="N130" s="22">
        <v>9.9054540769229096</v>
      </c>
      <c r="O130" s="22">
        <v>7.8195978456020336</v>
      </c>
      <c r="P130" s="22">
        <v>7.6856747853411376</v>
      </c>
    </row>
    <row r="131" spans="1:16" x14ac:dyDescent="0.5">
      <c r="A131" s="18" t="s">
        <v>100</v>
      </c>
      <c r="B131" s="18" t="s">
        <v>101</v>
      </c>
      <c r="C131" s="18" t="s">
        <v>102</v>
      </c>
      <c r="D131" s="21">
        <v>30</v>
      </c>
      <c r="E131" s="22">
        <v>71.631740664254636</v>
      </c>
      <c r="F131" s="22">
        <v>59.880433883376455</v>
      </c>
      <c r="G131" s="22">
        <v>51.748118629126914</v>
      </c>
      <c r="H131" s="22">
        <v>38.881987283146771</v>
      </c>
      <c r="I131" s="22">
        <v>27.777065720637946</v>
      </c>
      <c r="J131" s="22">
        <v>22.01522030425852</v>
      </c>
      <c r="K131" s="22">
        <v>17.790119520991567</v>
      </c>
      <c r="L131" s="22">
        <v>14.143357642140064</v>
      </c>
      <c r="M131" s="22">
        <v>10.832469979969844</v>
      </c>
      <c r="N131" s="22">
        <v>7.9788980338888322</v>
      </c>
      <c r="O131" s="22">
        <v>7.8306006082206929</v>
      </c>
      <c r="P131" s="22">
        <v>7.7318316589380514</v>
      </c>
    </row>
    <row r="132" spans="1:16" x14ac:dyDescent="0.5">
      <c r="A132" s="18" t="s">
        <v>100</v>
      </c>
      <c r="B132" s="18" t="s">
        <v>101</v>
      </c>
      <c r="C132" s="18" t="s">
        <v>102</v>
      </c>
      <c r="D132" s="21">
        <v>31</v>
      </c>
      <c r="E132" s="22">
        <v>70.923828800495443</v>
      </c>
      <c r="F132" s="22">
        <v>61.02344187854883</v>
      </c>
      <c r="G132" s="22">
        <v>51.754032308597104</v>
      </c>
      <c r="H132" s="22">
        <v>36.712592066435661</v>
      </c>
      <c r="I132" s="22">
        <v>29.604306437604386</v>
      </c>
      <c r="J132" s="22">
        <v>21.672148493732607</v>
      </c>
      <c r="K132" s="22">
        <v>17.522686143209185</v>
      </c>
      <c r="L132" s="22">
        <v>14.188354858028431</v>
      </c>
      <c r="M132" s="22">
        <v>10.732637195125969</v>
      </c>
      <c r="N132" s="22">
        <v>9.3755114846388796</v>
      </c>
      <c r="O132" s="22">
        <v>7.5919067641467981</v>
      </c>
      <c r="P132" s="22">
        <v>7.5919067641467981</v>
      </c>
    </row>
    <row r="133" spans="1:16" x14ac:dyDescent="0.5">
      <c r="A133" s="18" t="s">
        <v>100</v>
      </c>
      <c r="B133" s="18" t="s">
        <v>101</v>
      </c>
      <c r="C133" s="18" t="s">
        <v>102</v>
      </c>
      <c r="D133" s="21">
        <v>32</v>
      </c>
      <c r="E133" s="22">
        <v>77.356683426310639</v>
      </c>
      <c r="F133" s="22">
        <v>60.085466215942198</v>
      </c>
      <c r="G133" s="22">
        <v>51.321195880531008</v>
      </c>
      <c r="H133" s="22">
        <v>38.360989800705404</v>
      </c>
      <c r="I133" s="22">
        <v>28.490378810379813</v>
      </c>
      <c r="J133" s="22">
        <v>21.57935648863134</v>
      </c>
      <c r="K133" s="22">
        <v>17.690706818473664</v>
      </c>
      <c r="L133" s="22">
        <v>14.969586172928137</v>
      </c>
      <c r="M133" s="22">
        <v>11.619628825620028</v>
      </c>
      <c r="N133" s="22">
        <v>8.7485168741512513</v>
      </c>
      <c r="O133" s="22">
        <v>7.6899408085565746</v>
      </c>
      <c r="P133" s="22">
        <v>7.6899408085565746</v>
      </c>
    </row>
    <row r="134" spans="1:16" x14ac:dyDescent="0.5">
      <c r="A134" s="18" t="s">
        <v>100</v>
      </c>
      <c r="B134" s="18" t="s">
        <v>101</v>
      </c>
      <c r="C134" s="18" t="s">
        <v>102</v>
      </c>
      <c r="D134" s="21">
        <v>33</v>
      </c>
      <c r="E134" s="22">
        <v>69.285673436644075</v>
      </c>
      <c r="F134" s="22">
        <v>60.112724798215744</v>
      </c>
      <c r="G134" s="22">
        <v>50.159548540214686</v>
      </c>
      <c r="H134" s="22">
        <v>40.772131982991411</v>
      </c>
      <c r="I134" s="22">
        <v>29.589887497393313</v>
      </c>
      <c r="J134" s="22">
        <v>21.4225388420986</v>
      </c>
      <c r="K134" s="22">
        <v>17.542024775368489</v>
      </c>
      <c r="L134" s="22">
        <v>15.035923425616433</v>
      </c>
      <c r="M134" s="22">
        <v>13.410879897849703</v>
      </c>
      <c r="N134" s="22">
        <v>11.31781822038379</v>
      </c>
      <c r="O134" s="22">
        <v>8.0295703228256929</v>
      </c>
      <c r="P134" s="22">
        <v>8.0295703228256929</v>
      </c>
    </row>
    <row r="135" spans="1:16" x14ac:dyDescent="0.5">
      <c r="A135" s="18" t="s">
        <v>100</v>
      </c>
      <c r="B135" s="18" t="s">
        <v>101</v>
      </c>
      <c r="C135" s="18" t="s">
        <v>102</v>
      </c>
      <c r="D135" s="21">
        <v>34</v>
      </c>
      <c r="E135" s="22">
        <v>70.58593482811365</v>
      </c>
      <c r="F135" s="22">
        <v>63.786594958706317</v>
      </c>
      <c r="G135" s="22">
        <v>51.457884045684985</v>
      </c>
      <c r="H135" s="22">
        <v>38.885705431683256</v>
      </c>
      <c r="I135" s="22">
        <v>28.616089264995349</v>
      </c>
      <c r="J135" s="22">
        <v>21.08412078115925</v>
      </c>
      <c r="K135" s="22">
        <v>16.363988547176735</v>
      </c>
      <c r="L135" s="22">
        <v>13.283026860492573</v>
      </c>
      <c r="M135" s="22">
        <v>11.559411460041884</v>
      </c>
      <c r="N135" s="22">
        <v>9.3399672347424509</v>
      </c>
      <c r="O135" s="22">
        <v>7.5824113529420396</v>
      </c>
      <c r="P135" s="22">
        <v>7.5824113529420396</v>
      </c>
    </row>
    <row r="136" spans="1:16" x14ac:dyDescent="0.5">
      <c r="A136" s="18" t="s">
        <v>100</v>
      </c>
      <c r="B136" s="18" t="s">
        <v>101</v>
      </c>
      <c r="C136" s="18" t="s">
        <v>102</v>
      </c>
      <c r="D136" s="21">
        <v>35</v>
      </c>
      <c r="E136" s="22">
        <v>70.776174247897757</v>
      </c>
      <c r="F136" s="22">
        <v>59.181656261034504</v>
      </c>
      <c r="G136" s="22">
        <v>51.489687440635144</v>
      </c>
      <c r="H136" s="22">
        <v>38.423281118328639</v>
      </c>
      <c r="I136" s="22">
        <v>28.455012218089582</v>
      </c>
      <c r="J136" s="22">
        <v>22.028630483741587</v>
      </c>
      <c r="K136" s="22">
        <v>17.446907366820071</v>
      </c>
      <c r="L136" s="22">
        <v>14.019550305502898</v>
      </c>
      <c r="M136" s="22">
        <v>12.668393370809071</v>
      </c>
      <c r="N136" s="22">
        <v>9.9495337301364373</v>
      </c>
      <c r="O136" s="22">
        <v>7.848932236757701</v>
      </c>
      <c r="P136" s="22">
        <v>7.7639131341566454</v>
      </c>
    </row>
    <row r="137" spans="1:16" x14ac:dyDescent="0.5">
      <c r="A137" s="18" t="s">
        <v>100</v>
      </c>
      <c r="B137" s="18" t="s">
        <v>101</v>
      </c>
      <c r="C137" s="18" t="s">
        <v>102</v>
      </c>
      <c r="D137" s="21">
        <v>36</v>
      </c>
      <c r="E137" s="22">
        <v>71.683911960698595</v>
      </c>
      <c r="F137" s="22">
        <v>62.981554510064321</v>
      </c>
      <c r="G137" s="22">
        <v>51.886981527756859</v>
      </c>
      <c r="H137" s="22">
        <v>41.692651179724379</v>
      </c>
      <c r="I137" s="22">
        <v>30.327789536373601</v>
      </c>
      <c r="J137" s="22">
        <v>21.104297263168625</v>
      </c>
      <c r="K137" s="22">
        <v>17.255400414180777</v>
      </c>
      <c r="L137" s="22">
        <v>15.10541206587876</v>
      </c>
      <c r="M137" s="22">
        <v>12.654576014592449</v>
      </c>
      <c r="N137" s="22">
        <v>10.178940598732078</v>
      </c>
      <c r="O137" s="22">
        <v>8.0996163523578542</v>
      </c>
      <c r="P137" s="22">
        <v>7.8210848946235627</v>
      </c>
    </row>
    <row r="138" spans="1:16" x14ac:dyDescent="0.5">
      <c r="A138" s="18" t="s">
        <v>100</v>
      </c>
      <c r="B138" s="18" t="s">
        <v>101</v>
      </c>
      <c r="C138" s="18" t="s">
        <v>102</v>
      </c>
      <c r="D138" s="21">
        <v>37</v>
      </c>
      <c r="E138" s="22">
        <v>68.538956432552496</v>
      </c>
      <c r="F138" s="22">
        <v>60.489391434398286</v>
      </c>
      <c r="G138" s="22">
        <v>49.260656690054716</v>
      </c>
      <c r="H138" s="22">
        <v>38.47188168135753</v>
      </c>
      <c r="I138" s="22">
        <v>28.43343981592626</v>
      </c>
      <c r="J138" s="22">
        <v>21.282402978701388</v>
      </c>
      <c r="K138" s="22">
        <v>17.743584359705189</v>
      </c>
      <c r="L138" s="22">
        <v>15.822938353434051</v>
      </c>
      <c r="M138" s="22">
        <v>12.763255340923243</v>
      </c>
      <c r="N138" s="22">
        <v>10.596421445732984</v>
      </c>
      <c r="O138" s="22">
        <v>7.9496441965942237</v>
      </c>
      <c r="P138" s="22">
        <v>7.9496441965942237</v>
      </c>
    </row>
    <row r="139" spans="1:16" x14ac:dyDescent="0.5">
      <c r="A139" s="18" t="s">
        <v>100</v>
      </c>
      <c r="B139" s="18" t="s">
        <v>101</v>
      </c>
      <c r="C139" s="18" t="s">
        <v>102</v>
      </c>
      <c r="D139" s="21">
        <v>38</v>
      </c>
      <c r="E139" s="22">
        <v>78.100688240264844</v>
      </c>
      <c r="F139" s="22">
        <v>58.734528357818732</v>
      </c>
      <c r="G139" s="22">
        <v>51.425936369293794</v>
      </c>
      <c r="H139" s="22">
        <v>40.780995527803135</v>
      </c>
      <c r="I139" s="22">
        <v>28.163749478689638</v>
      </c>
      <c r="J139" s="22">
        <v>21.77021311845089</v>
      </c>
      <c r="K139" s="22">
        <v>18.062871609845118</v>
      </c>
      <c r="L139" s="22">
        <v>15.450535485373624</v>
      </c>
      <c r="M139" s="22">
        <v>13.390904161390681</v>
      </c>
      <c r="N139" s="22">
        <v>10.75104118805085</v>
      </c>
      <c r="O139" s="22">
        <v>8.0500080319456551</v>
      </c>
      <c r="P139" s="22">
        <v>8.0500080319456551</v>
      </c>
    </row>
    <row r="140" spans="1:16" x14ac:dyDescent="0.5">
      <c r="A140" s="18" t="s">
        <v>100</v>
      </c>
      <c r="B140" s="18" t="s">
        <v>101</v>
      </c>
      <c r="C140" s="18" t="s">
        <v>102</v>
      </c>
      <c r="D140" s="21">
        <v>39</v>
      </c>
      <c r="E140" s="22">
        <v>71.043286680485295</v>
      </c>
      <c r="F140" s="22">
        <v>60.860642000969555</v>
      </c>
      <c r="G140" s="22">
        <v>49.982974432860381</v>
      </c>
      <c r="H140" s="22">
        <v>36.622761640885912</v>
      </c>
      <c r="I140" s="22">
        <v>28.686380032575077</v>
      </c>
      <c r="J140" s="22">
        <v>22.20909550454143</v>
      </c>
      <c r="K140" s="22">
        <v>18.084533293713122</v>
      </c>
      <c r="L140" s="22">
        <v>15.845502787105671</v>
      </c>
      <c r="M140" s="22">
        <v>11.884757592297207</v>
      </c>
      <c r="N140" s="22">
        <v>10.791356055062987</v>
      </c>
      <c r="O140" s="22">
        <v>8.0646443592145989</v>
      </c>
      <c r="P140" s="22">
        <v>8.0646443592145989</v>
      </c>
    </row>
    <row r="141" spans="1:16" x14ac:dyDescent="0.5">
      <c r="A141" s="18" t="s">
        <v>100</v>
      </c>
      <c r="B141" s="18" t="s">
        <v>101</v>
      </c>
      <c r="C141" s="18" t="s">
        <v>102</v>
      </c>
      <c r="D141" s="21">
        <v>40</v>
      </c>
      <c r="E141" s="22">
        <v>69.008364295706969</v>
      </c>
      <c r="F141" s="22">
        <v>55.779854815125496</v>
      </c>
      <c r="G141" s="22">
        <v>48.757442362577805</v>
      </c>
      <c r="H141" s="22">
        <v>36.966706578126932</v>
      </c>
      <c r="I141" s="22">
        <v>25.634030682614114</v>
      </c>
      <c r="J141" s="22">
        <v>20.502920572448026</v>
      </c>
      <c r="K141" s="22">
        <v>16.220216833052465</v>
      </c>
      <c r="L141" s="22">
        <v>13.317389439837871</v>
      </c>
      <c r="M141" s="22">
        <v>10.773972526439508</v>
      </c>
      <c r="N141" s="22">
        <v>10.565066035010849</v>
      </c>
      <c r="O141" s="22">
        <v>8.5932782057634416</v>
      </c>
      <c r="P141" s="22">
        <v>8.04986883192975</v>
      </c>
    </row>
    <row r="142" spans="1:16" x14ac:dyDescent="0.5">
      <c r="A142" s="18" t="s">
        <v>100</v>
      </c>
      <c r="B142" s="18" t="s">
        <v>101</v>
      </c>
      <c r="C142" s="18" t="s">
        <v>102</v>
      </c>
      <c r="D142" s="21">
        <v>41</v>
      </c>
      <c r="E142" s="22">
        <v>83.503467402662196</v>
      </c>
      <c r="F142" s="22">
        <v>60.311227739912688</v>
      </c>
      <c r="G142" s="22">
        <v>48.443270581562018</v>
      </c>
      <c r="H142" s="22">
        <v>37.161165200922525</v>
      </c>
      <c r="I142" s="22">
        <v>28.90758829334143</v>
      </c>
      <c r="J142" s="22">
        <v>21.750379650005804</v>
      </c>
      <c r="K142" s="22">
        <v>17.222451084251347</v>
      </c>
      <c r="L142" s="22">
        <v>14.990014798267062</v>
      </c>
      <c r="M142" s="22">
        <v>11.358010275894923</v>
      </c>
      <c r="N142" s="22">
        <v>9.2986592398346168</v>
      </c>
      <c r="O142" s="22">
        <v>7.671941739698239</v>
      </c>
      <c r="P142" s="22">
        <v>7.671941739698239</v>
      </c>
    </row>
    <row r="143" spans="1:16" x14ac:dyDescent="0.5">
      <c r="A143" s="18" t="s">
        <v>100</v>
      </c>
      <c r="B143" s="18" t="s">
        <v>101</v>
      </c>
      <c r="C143" s="18" t="s">
        <v>102</v>
      </c>
      <c r="D143" s="21">
        <v>42</v>
      </c>
      <c r="E143" s="22">
        <v>76.507171745081294</v>
      </c>
      <c r="F143" s="22">
        <v>65.429265576109103</v>
      </c>
      <c r="G143" s="22">
        <v>51.638451745662934</v>
      </c>
      <c r="H143" s="22">
        <v>37.836889992542325</v>
      </c>
      <c r="I143" s="22">
        <v>29.429659507037549</v>
      </c>
      <c r="J143" s="22">
        <v>22.039817046919612</v>
      </c>
      <c r="K143" s="22">
        <v>18.120240517898139</v>
      </c>
      <c r="L143" s="22">
        <v>14.994010161118165</v>
      </c>
      <c r="M143" s="22">
        <v>11.68019060102305</v>
      </c>
      <c r="N143" s="22">
        <v>9.3260338646435361</v>
      </c>
      <c r="O143" s="22">
        <v>8.0125979254782074</v>
      </c>
      <c r="P143" s="22">
        <v>8.0125979254782074</v>
      </c>
    </row>
    <row r="144" spans="1:16" x14ac:dyDescent="0.5">
      <c r="A144" s="18" t="s">
        <v>100</v>
      </c>
      <c r="B144" s="18" t="s">
        <v>101</v>
      </c>
      <c r="C144" s="18" t="s">
        <v>102</v>
      </c>
      <c r="D144" s="21">
        <v>43</v>
      </c>
      <c r="E144" s="22">
        <v>68.023486015793026</v>
      </c>
      <c r="F144" s="22">
        <v>58.674200705168019</v>
      </c>
      <c r="G144" s="22">
        <v>47.920782551225543</v>
      </c>
      <c r="H144" s="22">
        <v>39.043999042821895</v>
      </c>
      <c r="I144" s="22">
        <v>29.504612571928625</v>
      </c>
      <c r="J144" s="22">
        <v>20.629064497798122</v>
      </c>
      <c r="K144" s="22">
        <v>17.021956531416244</v>
      </c>
      <c r="L144" s="22">
        <v>14.58676753425757</v>
      </c>
      <c r="M144" s="22">
        <v>11.55375464855311</v>
      </c>
      <c r="N144" s="22">
        <v>9.4242325945795624</v>
      </c>
      <c r="O144" s="22">
        <v>7.6640098007139503</v>
      </c>
      <c r="P144" s="22">
        <v>7.4085395794786724</v>
      </c>
    </row>
    <row r="145" spans="1:16" x14ac:dyDescent="0.5">
      <c r="A145" s="18" t="s">
        <v>100</v>
      </c>
      <c r="B145" s="18" t="s">
        <v>101</v>
      </c>
      <c r="C145" s="18" t="s">
        <v>102</v>
      </c>
      <c r="D145" s="21">
        <v>44</v>
      </c>
      <c r="E145" s="22">
        <v>71.13671310819646</v>
      </c>
      <c r="F145" s="22">
        <v>62.837913717416441</v>
      </c>
      <c r="G145" s="22">
        <v>52.439411639574622</v>
      </c>
      <c r="H145" s="22">
        <v>40.946237778487088</v>
      </c>
      <c r="I145" s="22">
        <v>29.60551172377853</v>
      </c>
      <c r="J145" s="22">
        <v>22.502239010922295</v>
      </c>
      <c r="K145" s="22">
        <v>17.882126917440097</v>
      </c>
      <c r="L145" s="22">
        <v>14.926270207293694</v>
      </c>
      <c r="M145" s="22">
        <v>13.388995209190385</v>
      </c>
      <c r="N145" s="22">
        <v>10.18512513736299</v>
      </c>
      <c r="O145" s="22">
        <v>7.8365062014318951</v>
      </c>
      <c r="P145" s="22">
        <v>7.6845751034516887</v>
      </c>
    </row>
    <row r="146" spans="1:16" x14ac:dyDescent="0.5">
      <c r="A146" s="18" t="s">
        <v>100</v>
      </c>
      <c r="B146" s="18" t="s">
        <v>101</v>
      </c>
      <c r="C146" s="18" t="s">
        <v>102</v>
      </c>
      <c r="D146" s="21">
        <v>45</v>
      </c>
      <c r="E146" s="22">
        <v>71.095496729407856</v>
      </c>
      <c r="F146" s="22">
        <v>60.532197741949481</v>
      </c>
      <c r="G146" s="22">
        <v>48.621121923254918</v>
      </c>
      <c r="H146" s="22">
        <v>38.282628929654116</v>
      </c>
      <c r="I146" s="22">
        <v>27.739130431386744</v>
      </c>
      <c r="J146" s="22">
        <v>21.581175765089007</v>
      </c>
      <c r="K146" s="22">
        <v>17.305582494201612</v>
      </c>
      <c r="L146" s="22">
        <v>14.58572477931137</v>
      </c>
      <c r="M146" s="22">
        <v>11.552086723347543</v>
      </c>
      <c r="N146" s="22">
        <v>10.079515886170924</v>
      </c>
      <c r="O146" s="22">
        <v>9.258459503067682</v>
      </c>
      <c r="P146" s="22">
        <v>9.258459503067682</v>
      </c>
    </row>
    <row r="147" spans="1:16" x14ac:dyDescent="0.5">
      <c r="A147" s="18" t="s">
        <v>100</v>
      </c>
      <c r="B147" s="18" t="s">
        <v>101</v>
      </c>
      <c r="C147" s="18" t="s">
        <v>102</v>
      </c>
      <c r="D147" s="21">
        <v>46</v>
      </c>
      <c r="E147" s="22">
        <v>65.975755205690447</v>
      </c>
      <c r="F147" s="22">
        <v>57.012917846037901</v>
      </c>
      <c r="G147" s="22">
        <v>48.214099527343741</v>
      </c>
      <c r="H147" s="22">
        <v>38.14399145567851</v>
      </c>
      <c r="I147" s="22">
        <v>27.846224008445304</v>
      </c>
      <c r="J147" s="22">
        <v>21.480499232975721</v>
      </c>
      <c r="K147" s="22">
        <v>17.139901607117263</v>
      </c>
      <c r="L147" s="22">
        <v>13.374441862316075</v>
      </c>
      <c r="M147" s="22">
        <v>10.847631341936479</v>
      </c>
      <c r="N147" s="22">
        <v>9.2598407467241746</v>
      </c>
      <c r="O147" s="22">
        <v>7.63249606873344</v>
      </c>
      <c r="P147" s="22">
        <v>7.63249606873344</v>
      </c>
    </row>
    <row r="148" spans="1:16" x14ac:dyDescent="0.5">
      <c r="A148" s="18" t="s">
        <v>100</v>
      </c>
      <c r="B148" s="18" t="s">
        <v>101</v>
      </c>
      <c r="C148" s="18" t="s">
        <v>102</v>
      </c>
      <c r="D148" s="21">
        <v>47</v>
      </c>
      <c r="E148" s="22">
        <v>76.72217071922087</v>
      </c>
      <c r="F148" s="22">
        <v>62.398428203100885</v>
      </c>
      <c r="G148" s="22">
        <v>51.307774133390765</v>
      </c>
      <c r="H148" s="22">
        <v>38.921997201843404</v>
      </c>
      <c r="I148" s="22">
        <v>29.51613406748865</v>
      </c>
      <c r="J148" s="22">
        <v>21.991146162541924</v>
      </c>
      <c r="K148" s="22">
        <v>18.144504532081069</v>
      </c>
      <c r="L148" s="22">
        <v>15.107991296019282</v>
      </c>
      <c r="M148" s="22">
        <v>10.830224758911475</v>
      </c>
      <c r="N148" s="22">
        <v>9.3439539896939063</v>
      </c>
      <c r="O148" s="22">
        <v>7.6035211358948871</v>
      </c>
      <c r="P148" s="22">
        <v>7.6035211358948871</v>
      </c>
    </row>
    <row r="149" spans="1:16" x14ac:dyDescent="0.5">
      <c r="A149" s="18" t="s">
        <v>100</v>
      </c>
      <c r="B149" s="18" t="s">
        <v>101</v>
      </c>
      <c r="C149" s="18" t="s">
        <v>102</v>
      </c>
      <c r="D149" s="21">
        <v>48</v>
      </c>
      <c r="E149" s="22">
        <v>84.173947793197613</v>
      </c>
      <c r="F149" s="22">
        <v>65.145790285413341</v>
      </c>
      <c r="G149" s="22">
        <v>52.82777088810721</v>
      </c>
      <c r="H149" s="22">
        <v>40.448551823344111</v>
      </c>
      <c r="I149" s="22">
        <v>29.310721940658883</v>
      </c>
      <c r="J149" s="22">
        <v>21.446375279317238</v>
      </c>
      <c r="K149" s="22">
        <v>18.396603723782739</v>
      </c>
      <c r="L149" s="22">
        <v>15.097308417392496</v>
      </c>
      <c r="M149" s="22">
        <v>9.5834914129189919</v>
      </c>
      <c r="N149" s="22">
        <v>7.791787974936236</v>
      </c>
      <c r="O149" s="22">
        <v>7.791787974936236</v>
      </c>
      <c r="P149" s="22">
        <v>7.791787974936236</v>
      </c>
    </row>
    <row r="150" spans="1:16" x14ac:dyDescent="0.5">
      <c r="A150" s="18" t="s">
        <v>100</v>
      </c>
      <c r="B150" s="18" t="s">
        <v>101</v>
      </c>
      <c r="C150" s="18" t="s">
        <v>102</v>
      </c>
      <c r="D150" s="21">
        <v>49</v>
      </c>
      <c r="E150" s="22">
        <v>69.207980907768189</v>
      </c>
      <c r="F150" s="22">
        <v>59.26129947425953</v>
      </c>
      <c r="G150" s="22">
        <v>50.842180736654406</v>
      </c>
      <c r="H150" s="22">
        <v>38.336817549676809</v>
      </c>
      <c r="I150" s="22">
        <v>28.651895995452374</v>
      </c>
      <c r="J150" s="22">
        <v>21.954971842419361</v>
      </c>
      <c r="K150" s="22">
        <v>17.96634122093538</v>
      </c>
      <c r="L150" s="22">
        <v>15.322062549935746</v>
      </c>
      <c r="M150" s="22">
        <v>13.399046270514363</v>
      </c>
      <c r="N150" s="22">
        <v>9.8999062060109697</v>
      </c>
      <c r="O150" s="22">
        <v>9.3619759008334942</v>
      </c>
      <c r="P150" s="22">
        <v>9.3619759008334942</v>
      </c>
    </row>
    <row r="151" spans="1:16" x14ac:dyDescent="0.5">
      <c r="A151" s="18" t="s">
        <v>100</v>
      </c>
      <c r="B151" s="18" t="s">
        <v>101</v>
      </c>
      <c r="C151" s="18" t="s">
        <v>102</v>
      </c>
      <c r="D151" s="21">
        <v>50</v>
      </c>
      <c r="E151" s="22">
        <v>69.701589697559243</v>
      </c>
      <c r="F151" s="22">
        <v>59.043724119115261</v>
      </c>
      <c r="G151" s="22">
        <v>50.743704842299906</v>
      </c>
      <c r="H151" s="22">
        <v>39.37964848782417</v>
      </c>
      <c r="I151" s="22">
        <v>28.455888240960395</v>
      </c>
      <c r="J151" s="22">
        <v>21.802937566776922</v>
      </c>
      <c r="K151" s="22">
        <v>18.250291416484689</v>
      </c>
      <c r="L151" s="22">
        <v>15.804611124638864</v>
      </c>
      <c r="M151" s="22">
        <v>13.140719077050067</v>
      </c>
      <c r="N151" s="22">
        <v>10.743359439912291</v>
      </c>
      <c r="O151" s="22">
        <v>8.4995597536297076</v>
      </c>
      <c r="P151" s="22">
        <v>8.067642749480866</v>
      </c>
    </row>
    <row r="152" spans="1:16" x14ac:dyDescent="0.5">
      <c r="A152" s="18" t="s">
        <v>100</v>
      </c>
      <c r="B152" s="18" t="s">
        <v>101</v>
      </c>
      <c r="C152" s="18" t="s">
        <v>102</v>
      </c>
      <c r="D152" s="21">
        <v>51</v>
      </c>
      <c r="E152" s="22">
        <v>71.130395662185904</v>
      </c>
      <c r="F152" s="22">
        <v>57.741600814484642</v>
      </c>
      <c r="G152" s="22">
        <v>49.589172515958609</v>
      </c>
      <c r="H152" s="22">
        <v>36.148212597310248</v>
      </c>
      <c r="I152" s="22">
        <v>27.268371975350053</v>
      </c>
      <c r="J152" s="22">
        <v>21.558608122101994</v>
      </c>
      <c r="K152" s="22">
        <v>16.704522206416026</v>
      </c>
      <c r="L152" s="22">
        <v>13.748091833729939</v>
      </c>
      <c r="M152" s="22">
        <v>12.481541320722076</v>
      </c>
      <c r="N152" s="22">
        <v>10.702046173492604</v>
      </c>
      <c r="O152" s="22">
        <v>8.1191148207206663</v>
      </c>
      <c r="P152" s="22">
        <v>8.0750821678277127</v>
      </c>
    </row>
    <row r="153" spans="1:16" x14ac:dyDescent="0.5">
      <c r="A153" s="18" t="s">
        <v>100</v>
      </c>
      <c r="B153" s="18" t="s">
        <v>101</v>
      </c>
      <c r="C153" s="18" t="s">
        <v>102</v>
      </c>
      <c r="D153" s="21">
        <v>52</v>
      </c>
      <c r="E153" s="22">
        <v>86.536322204782948</v>
      </c>
      <c r="F153" s="22">
        <v>62.939591323833994</v>
      </c>
      <c r="G153" s="22">
        <v>52.118051810076011</v>
      </c>
      <c r="H153" s="22">
        <v>42.316656081180234</v>
      </c>
      <c r="I153" s="22">
        <v>29.541356665255016</v>
      </c>
      <c r="J153" s="22">
        <v>21.752233495091559</v>
      </c>
      <c r="K153" s="22">
        <v>18.314242709187894</v>
      </c>
      <c r="L153" s="22">
        <v>15.189121682539485</v>
      </c>
      <c r="M153" s="22">
        <v>11.266218911333576</v>
      </c>
      <c r="N153" s="22">
        <v>8.6129051832912946</v>
      </c>
      <c r="O153" s="22">
        <v>7.7757778736276508</v>
      </c>
      <c r="P153" s="22">
        <v>7.6580042395150016</v>
      </c>
    </row>
    <row r="154" spans="1:16" x14ac:dyDescent="0.5">
      <c r="A154" s="18" t="s">
        <v>100</v>
      </c>
      <c r="B154" s="18" t="s">
        <v>101</v>
      </c>
      <c r="C154" s="18" t="s">
        <v>102</v>
      </c>
      <c r="D154" s="21">
        <v>53</v>
      </c>
      <c r="E154" s="22">
        <v>70.606043175764952</v>
      </c>
      <c r="F154" s="22">
        <v>59.821218582279236</v>
      </c>
      <c r="G154" s="22">
        <v>49.638850617170931</v>
      </c>
      <c r="H154" s="22">
        <v>36.930235451725515</v>
      </c>
      <c r="I154" s="22">
        <v>28.97021602594225</v>
      </c>
      <c r="J154" s="22">
        <v>22.175865346748079</v>
      </c>
      <c r="K154" s="22">
        <v>17.712658117253973</v>
      </c>
      <c r="L154" s="22">
        <v>15.00007517091001</v>
      </c>
      <c r="M154" s="22">
        <v>13.444995971950439</v>
      </c>
      <c r="N154" s="22">
        <v>10.100678779863241</v>
      </c>
      <c r="O154" s="22">
        <v>8.475456095215419</v>
      </c>
      <c r="P154" s="22">
        <v>8.475456095215419</v>
      </c>
    </row>
    <row r="155" spans="1:16" x14ac:dyDescent="0.5">
      <c r="A155" s="18" t="s">
        <v>100</v>
      </c>
      <c r="B155" s="18" t="s">
        <v>101</v>
      </c>
      <c r="C155" s="18" t="s">
        <v>102</v>
      </c>
      <c r="D155" s="21">
        <v>54</v>
      </c>
      <c r="E155" s="22">
        <v>72.777104465224738</v>
      </c>
      <c r="F155" s="22">
        <v>54.072342034582356</v>
      </c>
      <c r="G155" s="22">
        <v>45.65739698717374</v>
      </c>
      <c r="H155" s="22">
        <v>35.507770554994501</v>
      </c>
      <c r="I155" s="22">
        <v>26.918004121084412</v>
      </c>
      <c r="J155" s="22">
        <v>21.018681097003615</v>
      </c>
      <c r="K155" s="22">
        <v>15.872626436952636</v>
      </c>
      <c r="L155" s="22">
        <v>14.091575333255591</v>
      </c>
      <c r="M155" s="22">
        <v>11.28288668191462</v>
      </c>
      <c r="N155" s="22">
        <v>9.6327721866106657</v>
      </c>
      <c r="O155" s="22">
        <v>7.7836782768092494</v>
      </c>
      <c r="P155" s="22">
        <v>7.6498272923388599</v>
      </c>
    </row>
    <row r="156" spans="1:16" x14ac:dyDescent="0.5">
      <c r="A156" s="18" t="s">
        <v>100</v>
      </c>
      <c r="B156" s="18" t="s">
        <v>101</v>
      </c>
      <c r="C156" s="18" t="s">
        <v>102</v>
      </c>
      <c r="D156" s="21">
        <v>55</v>
      </c>
      <c r="E156" s="22">
        <v>70.738628950629064</v>
      </c>
      <c r="F156" s="22">
        <v>57.459619035243108</v>
      </c>
      <c r="G156" s="22">
        <v>47.409109351829059</v>
      </c>
      <c r="H156" s="22">
        <v>36.037256386839992</v>
      </c>
      <c r="I156" s="22">
        <v>26.556187726733786</v>
      </c>
      <c r="J156" s="22">
        <v>21.27131694213509</v>
      </c>
      <c r="K156" s="22">
        <v>17.446802737332007</v>
      </c>
      <c r="L156" s="22">
        <v>15.066594674609531</v>
      </c>
      <c r="M156" s="22">
        <v>12.397670684285004</v>
      </c>
      <c r="N156" s="22">
        <v>10.656157356210123</v>
      </c>
      <c r="O156" s="22">
        <v>7.7891696178701046</v>
      </c>
      <c r="P156" s="22">
        <v>7.5825020741705567</v>
      </c>
    </row>
    <row r="157" spans="1:16" x14ac:dyDescent="0.5">
      <c r="A157" s="18" t="s">
        <v>100</v>
      </c>
      <c r="B157" s="18" t="s">
        <v>101</v>
      </c>
      <c r="C157" s="18" t="s">
        <v>102</v>
      </c>
      <c r="D157" s="21">
        <v>56</v>
      </c>
      <c r="E157" s="22">
        <v>70.442562655759048</v>
      </c>
      <c r="F157" s="22">
        <v>60.9621835503997</v>
      </c>
      <c r="G157" s="22">
        <v>49.856272618361793</v>
      </c>
      <c r="H157" s="22">
        <v>37.441308559809293</v>
      </c>
      <c r="I157" s="22">
        <v>28.566085937955396</v>
      </c>
      <c r="J157" s="22">
        <v>21.156978072183708</v>
      </c>
      <c r="K157" s="22">
        <v>16.963897381981528</v>
      </c>
      <c r="L157" s="22">
        <v>13.324942872825877</v>
      </c>
      <c r="M157" s="22">
        <v>10.883167941686722</v>
      </c>
      <c r="N157" s="22">
        <v>9.5685350614708966</v>
      </c>
      <c r="O157" s="22">
        <v>7.7652110187047976</v>
      </c>
      <c r="P157" s="22">
        <v>7.5668898787759629</v>
      </c>
    </row>
    <row r="158" spans="1:16" x14ac:dyDescent="0.5">
      <c r="A158" s="18" t="s">
        <v>100</v>
      </c>
      <c r="B158" s="18" t="s">
        <v>101</v>
      </c>
      <c r="C158" s="18" t="s">
        <v>102</v>
      </c>
      <c r="D158" s="21">
        <v>57</v>
      </c>
      <c r="E158" s="22">
        <v>65.13295955120752</v>
      </c>
      <c r="F158" s="22">
        <v>53.40781481717309</v>
      </c>
      <c r="G158" s="22">
        <v>47.967120402918127</v>
      </c>
      <c r="H158" s="22">
        <v>37.810346850233344</v>
      </c>
      <c r="I158" s="22">
        <v>28.881317322330872</v>
      </c>
      <c r="J158" s="22">
        <v>22.201567437715173</v>
      </c>
      <c r="K158" s="22">
        <v>18.239871795288458</v>
      </c>
      <c r="L158" s="22">
        <v>15.022650651126709</v>
      </c>
      <c r="M158" s="22">
        <v>13.281307608853361</v>
      </c>
      <c r="N158" s="22">
        <v>10.151147083734919</v>
      </c>
      <c r="O158" s="22">
        <v>8.594611880392991</v>
      </c>
      <c r="P158" s="22">
        <v>8.1393369550717551</v>
      </c>
    </row>
    <row r="159" spans="1:16" x14ac:dyDescent="0.5">
      <c r="A159" s="18" t="s">
        <v>100</v>
      </c>
      <c r="B159" s="18" t="s">
        <v>101</v>
      </c>
      <c r="C159" s="18" t="s">
        <v>102</v>
      </c>
      <c r="D159" s="21">
        <v>58</v>
      </c>
      <c r="E159" s="22">
        <v>77.308195812194413</v>
      </c>
      <c r="F159" s="22">
        <v>64.885045800733437</v>
      </c>
      <c r="G159" s="22">
        <v>52.586501786041694</v>
      </c>
      <c r="H159" s="22">
        <v>38.595448725979672</v>
      </c>
      <c r="I159" s="22">
        <v>30.027768620617277</v>
      </c>
      <c r="J159" s="22">
        <v>21.647326075783578</v>
      </c>
      <c r="K159" s="22">
        <v>17.92184212000663</v>
      </c>
      <c r="L159" s="22">
        <v>14.940718280167596</v>
      </c>
      <c r="M159" s="22">
        <v>11.303453153884586</v>
      </c>
      <c r="N159" s="22">
        <v>10.120497807366741</v>
      </c>
      <c r="O159" s="22">
        <v>8.2917095713480826</v>
      </c>
      <c r="P159" s="22">
        <v>8.2917095713480826</v>
      </c>
    </row>
    <row r="160" spans="1:16" x14ac:dyDescent="0.5">
      <c r="A160" s="18" t="s">
        <v>100</v>
      </c>
      <c r="B160" s="18" t="s">
        <v>101</v>
      </c>
      <c r="C160" s="18" t="s">
        <v>102</v>
      </c>
      <c r="D160" s="21">
        <v>59</v>
      </c>
      <c r="E160" s="22">
        <v>73.104761907593698</v>
      </c>
      <c r="F160" s="22">
        <v>59.635839323040827</v>
      </c>
      <c r="G160" s="22">
        <v>48.554705143993459</v>
      </c>
      <c r="H160" s="22">
        <v>35.307476323720657</v>
      </c>
      <c r="I160" s="22">
        <v>27.698643277089346</v>
      </c>
      <c r="J160" s="22">
        <v>20.397337863281692</v>
      </c>
      <c r="K160" s="22">
        <v>15.940314720628962</v>
      </c>
      <c r="L160" s="22">
        <v>13.159076608255793</v>
      </c>
      <c r="M160" s="22">
        <v>10.821665459898432</v>
      </c>
      <c r="N160" s="22">
        <v>8.5060397912565442</v>
      </c>
      <c r="O160" s="22">
        <v>7.7666330665223278</v>
      </c>
      <c r="P160" s="22">
        <v>7.6293520871464828</v>
      </c>
    </row>
    <row r="161" spans="1:16" x14ac:dyDescent="0.5">
      <c r="A161" s="18" t="s">
        <v>100</v>
      </c>
      <c r="B161" s="18" t="s">
        <v>101</v>
      </c>
      <c r="C161" s="18" t="s">
        <v>102</v>
      </c>
      <c r="D161" s="21">
        <v>60</v>
      </c>
      <c r="E161" s="22">
        <v>65.439079339075874</v>
      </c>
      <c r="F161" s="22">
        <v>55.326208086268991</v>
      </c>
      <c r="G161" s="22">
        <v>48.559519821791369</v>
      </c>
      <c r="H161" s="22">
        <v>36.012577621215918</v>
      </c>
      <c r="I161" s="22">
        <v>27.491110059613881</v>
      </c>
      <c r="J161" s="22">
        <v>20.236682474707962</v>
      </c>
      <c r="K161" s="22">
        <v>16.968395801173397</v>
      </c>
      <c r="L161" s="22">
        <v>13.975853128756899</v>
      </c>
      <c r="M161" s="22">
        <v>10.309003652765586</v>
      </c>
      <c r="N161" s="22">
        <v>7.6842538294916221</v>
      </c>
      <c r="O161" s="22">
        <v>7.5809507511384604</v>
      </c>
      <c r="P161" s="22">
        <v>7.5809507511384604</v>
      </c>
    </row>
    <row r="162" spans="1:16" x14ac:dyDescent="0.5">
      <c r="A162" s="18" t="s">
        <v>100</v>
      </c>
      <c r="B162" s="18" t="s">
        <v>101</v>
      </c>
      <c r="C162" s="18" t="s">
        <v>102</v>
      </c>
      <c r="D162" s="21">
        <v>61</v>
      </c>
      <c r="E162" s="22">
        <v>70.334046502263334</v>
      </c>
      <c r="F162" s="22">
        <v>63.651962268298895</v>
      </c>
      <c r="G162" s="22">
        <v>47.225776572496166</v>
      </c>
      <c r="H162" s="22">
        <v>35.661939008269627</v>
      </c>
      <c r="I162" s="22">
        <v>27.539007360027938</v>
      </c>
      <c r="J162" s="22">
        <v>21.322106278484586</v>
      </c>
      <c r="K162" s="22">
        <v>17.16273670074964</v>
      </c>
      <c r="L162" s="22">
        <v>14.557752657396437</v>
      </c>
      <c r="M162" s="22">
        <v>11.67179438233638</v>
      </c>
      <c r="N162" s="22">
        <v>11.253098430846276</v>
      </c>
      <c r="O162" s="22">
        <v>8.8744899560709403</v>
      </c>
      <c r="P162" s="22">
        <v>8.4381547610234708</v>
      </c>
    </row>
    <row r="163" spans="1:16" x14ac:dyDescent="0.5">
      <c r="A163" s="18" t="s">
        <v>100</v>
      </c>
      <c r="B163" s="18" t="s">
        <v>101</v>
      </c>
      <c r="C163" s="18" t="s">
        <v>102</v>
      </c>
      <c r="D163" s="21">
        <v>62</v>
      </c>
      <c r="E163" s="22">
        <v>71.802930865683649</v>
      </c>
      <c r="F163" s="22">
        <v>60.944349075043014</v>
      </c>
      <c r="G163" s="22">
        <v>52.314569555365146</v>
      </c>
      <c r="H163" s="22">
        <v>38.601465982950295</v>
      </c>
      <c r="I163" s="22">
        <v>29.779012738484084</v>
      </c>
      <c r="J163" s="22">
        <v>22.215956652728245</v>
      </c>
      <c r="K163" s="22">
        <v>17.549720373356688</v>
      </c>
      <c r="L163" s="22">
        <v>15.093040735819462</v>
      </c>
      <c r="M163" s="22">
        <v>11.256958416885308</v>
      </c>
      <c r="N163" s="22">
        <v>10.820763654794776</v>
      </c>
      <c r="O163" s="22">
        <v>8.2927157782892351</v>
      </c>
      <c r="P163" s="22">
        <v>8.2927157782892351</v>
      </c>
    </row>
    <row r="164" spans="1:16" x14ac:dyDescent="0.5">
      <c r="A164" s="18" t="s">
        <v>100</v>
      </c>
      <c r="B164" s="18" t="s">
        <v>101</v>
      </c>
      <c r="C164" s="18" t="s">
        <v>102</v>
      </c>
      <c r="D164" s="21">
        <v>63</v>
      </c>
      <c r="E164" s="22">
        <v>73.095556634524911</v>
      </c>
      <c r="F164" s="22">
        <v>62.291894414979048</v>
      </c>
      <c r="G164" s="22">
        <v>49.768642681870944</v>
      </c>
      <c r="H164" s="22">
        <v>36.622577023713731</v>
      </c>
      <c r="I164" s="22">
        <v>28.039867313238588</v>
      </c>
      <c r="J164" s="22">
        <v>21.451739956928286</v>
      </c>
      <c r="K164" s="22">
        <v>18.11385177211023</v>
      </c>
      <c r="L164" s="22">
        <v>16.095652668496115</v>
      </c>
      <c r="M164" s="22">
        <v>12.864451170191636</v>
      </c>
      <c r="N164" s="22">
        <v>10.783761681252875</v>
      </c>
      <c r="O164" s="22">
        <v>7.8002838388980313</v>
      </c>
      <c r="P164" s="22">
        <v>7.5986171026055453</v>
      </c>
    </row>
    <row r="165" spans="1:16" x14ac:dyDescent="0.5">
      <c r="A165" s="18" t="s">
        <v>100</v>
      </c>
      <c r="B165" s="18" t="s">
        <v>101</v>
      </c>
      <c r="C165" s="18" t="s">
        <v>102</v>
      </c>
      <c r="D165" s="21">
        <v>64</v>
      </c>
      <c r="E165" s="22">
        <v>72.324251684994962</v>
      </c>
      <c r="F165" s="22">
        <v>61.576270108345263</v>
      </c>
      <c r="G165" s="22">
        <v>52.131444915869366</v>
      </c>
      <c r="H165" s="22">
        <v>40.602272856048216</v>
      </c>
      <c r="I165" s="22">
        <v>27.515075254197697</v>
      </c>
      <c r="J165" s="22">
        <v>22.061307211695649</v>
      </c>
      <c r="K165" s="22">
        <v>17.243839216923018</v>
      </c>
      <c r="L165" s="22">
        <v>15.046040721354547</v>
      </c>
      <c r="M165" s="22">
        <v>12.19963605453785</v>
      </c>
      <c r="N165" s="22">
        <v>9.9973149018952032</v>
      </c>
      <c r="O165" s="22">
        <v>8.2295864460309538</v>
      </c>
      <c r="P165" s="22">
        <v>8.0263153817739568</v>
      </c>
    </row>
    <row r="166" spans="1:16" x14ac:dyDescent="0.5">
      <c r="A166" s="18" t="s">
        <v>100</v>
      </c>
      <c r="B166" s="18" t="s">
        <v>101</v>
      </c>
      <c r="C166" s="18" t="s">
        <v>102</v>
      </c>
      <c r="D166" s="21">
        <v>65</v>
      </c>
      <c r="E166" s="22">
        <v>70.3606462411813</v>
      </c>
      <c r="F166" s="22">
        <v>61.079056554689721</v>
      </c>
      <c r="G166" s="22">
        <v>51.837501825747474</v>
      </c>
      <c r="H166" s="22">
        <v>38.298802385607964</v>
      </c>
      <c r="I166" s="22">
        <v>28.296197199170102</v>
      </c>
      <c r="J166" s="22">
        <v>21.369134689032805</v>
      </c>
      <c r="K166" s="22">
        <v>17.322108135210005</v>
      </c>
      <c r="L166" s="22">
        <v>13.806448045788908</v>
      </c>
      <c r="M166" s="22">
        <v>10.979094502625266</v>
      </c>
      <c r="N166" s="22">
        <v>10.120767502492649</v>
      </c>
      <c r="O166" s="22">
        <v>8.2062606871857593</v>
      </c>
      <c r="P166" s="22">
        <v>7.6179692924818365</v>
      </c>
    </row>
    <row r="167" spans="1:16" x14ac:dyDescent="0.5">
      <c r="A167" s="18" t="s">
        <v>100</v>
      </c>
      <c r="B167" s="18" t="s">
        <v>101</v>
      </c>
      <c r="C167" s="18" t="s">
        <v>102</v>
      </c>
      <c r="D167" s="21">
        <v>66</v>
      </c>
      <c r="E167" s="22">
        <v>76.854559447024585</v>
      </c>
      <c r="F167" s="22">
        <v>57.872857614516974</v>
      </c>
      <c r="G167" s="22">
        <v>49.335664947768322</v>
      </c>
      <c r="H167" s="22">
        <v>39.545844532509058</v>
      </c>
      <c r="I167" s="22">
        <v>27.802495650274686</v>
      </c>
      <c r="J167" s="22">
        <v>21.750011755316283</v>
      </c>
      <c r="K167" s="22">
        <v>17.685042053433133</v>
      </c>
      <c r="L167" s="22">
        <v>14.829081716818752</v>
      </c>
      <c r="M167" s="22">
        <v>11.676959813242521</v>
      </c>
      <c r="N167" s="22">
        <v>9.5952372483319639</v>
      </c>
      <c r="O167" s="22">
        <v>7.85350466907071</v>
      </c>
      <c r="P167" s="22">
        <v>7.7573197464342858</v>
      </c>
    </row>
    <row r="168" spans="1:16" x14ac:dyDescent="0.5">
      <c r="A168" s="18" t="s">
        <v>100</v>
      </c>
      <c r="B168" s="18" t="s">
        <v>101</v>
      </c>
      <c r="C168" s="18" t="s">
        <v>102</v>
      </c>
      <c r="D168" s="21">
        <v>67</v>
      </c>
      <c r="E168" s="22">
        <v>70.313670235551072</v>
      </c>
      <c r="F168" s="22">
        <v>61.580106047061065</v>
      </c>
      <c r="G168" s="22">
        <v>53.514229470951186</v>
      </c>
      <c r="H168" s="22">
        <v>41.31827553001321</v>
      </c>
      <c r="I168" s="22">
        <v>30.209548338494436</v>
      </c>
      <c r="J168" s="22">
        <v>22.761395121226645</v>
      </c>
      <c r="K168" s="22">
        <v>18.489392635777403</v>
      </c>
      <c r="L168" s="22">
        <v>15.669906458173937</v>
      </c>
      <c r="M168" s="22">
        <v>11.891523403037464</v>
      </c>
      <c r="N168" s="22">
        <v>9.4008796854198966</v>
      </c>
      <c r="O168" s="22">
        <v>8.0934595035483223</v>
      </c>
      <c r="P168" s="22">
        <v>7.8103952490909698</v>
      </c>
    </row>
    <row r="169" spans="1:16" x14ac:dyDescent="0.5">
      <c r="A169" s="18" t="s">
        <v>100</v>
      </c>
      <c r="B169" s="18" t="s">
        <v>101</v>
      </c>
      <c r="C169" s="18" t="s">
        <v>102</v>
      </c>
      <c r="D169" s="21">
        <v>68</v>
      </c>
      <c r="E169" s="22">
        <v>72.545953893551911</v>
      </c>
      <c r="F169" s="22">
        <v>61.258267048451849</v>
      </c>
      <c r="G169" s="22">
        <v>50.009383949021178</v>
      </c>
      <c r="H169" s="22">
        <v>35.567385023996202</v>
      </c>
      <c r="I169" s="22">
        <v>27.425658457802403</v>
      </c>
      <c r="J169" s="22">
        <v>20.60363412149168</v>
      </c>
      <c r="K169" s="22">
        <v>17.202153038833803</v>
      </c>
      <c r="L169" s="22">
        <v>15.56390575562081</v>
      </c>
      <c r="M169" s="22">
        <v>13.189661332888392</v>
      </c>
      <c r="N169" s="22">
        <v>10.688863756886247</v>
      </c>
      <c r="O169" s="22">
        <v>7.6667429844453077</v>
      </c>
      <c r="P169" s="22">
        <v>7.6667429844453077</v>
      </c>
    </row>
    <row r="170" spans="1:16" x14ac:dyDescent="0.5">
      <c r="A170" s="18" t="s">
        <v>100</v>
      </c>
      <c r="B170" s="18" t="s">
        <v>101</v>
      </c>
      <c r="C170" s="18" t="s">
        <v>102</v>
      </c>
      <c r="D170" s="21">
        <v>69</v>
      </c>
      <c r="E170" s="22">
        <v>68.538135047123177</v>
      </c>
      <c r="F170" s="22">
        <v>62.123704434138673</v>
      </c>
      <c r="G170" s="22">
        <v>51.750091158113442</v>
      </c>
      <c r="H170" s="22">
        <v>38.451570263515592</v>
      </c>
      <c r="I170" s="22">
        <v>28.902186596126544</v>
      </c>
      <c r="J170" s="22">
        <v>22.332616736298554</v>
      </c>
      <c r="K170" s="22">
        <v>18.209420695203843</v>
      </c>
      <c r="L170" s="22">
        <v>15.734743914159937</v>
      </c>
      <c r="M170" s="22">
        <v>13.255726075599771</v>
      </c>
      <c r="N170" s="22">
        <v>11.148017817615628</v>
      </c>
      <c r="O170" s="22">
        <v>8.2999413565990228</v>
      </c>
      <c r="P170" s="22">
        <v>8.1088955387639761</v>
      </c>
    </row>
    <row r="171" spans="1:16" x14ac:dyDescent="0.5">
      <c r="A171" s="18" t="s">
        <v>100</v>
      </c>
      <c r="B171" s="18" t="s">
        <v>101</v>
      </c>
      <c r="C171" s="18" t="s">
        <v>102</v>
      </c>
      <c r="D171" s="21">
        <v>70</v>
      </c>
      <c r="E171" s="22">
        <v>69.676935413489673</v>
      </c>
      <c r="F171" s="22">
        <v>59.136563610112695</v>
      </c>
      <c r="G171" s="22">
        <v>51.560872475655124</v>
      </c>
      <c r="H171" s="22">
        <v>40.338207462645272</v>
      </c>
      <c r="I171" s="22">
        <v>30.248456392202545</v>
      </c>
      <c r="J171" s="22">
        <v>21.122785773962306</v>
      </c>
      <c r="K171" s="22">
        <v>17.635995373738403</v>
      </c>
      <c r="L171" s="22">
        <v>15.782130040471152</v>
      </c>
      <c r="M171" s="22">
        <v>12.881150741682726</v>
      </c>
      <c r="N171" s="22">
        <v>10.63026983731385</v>
      </c>
      <c r="O171" s="22">
        <v>7.8944475247542183</v>
      </c>
      <c r="P171" s="22">
        <v>7.6441317391235621</v>
      </c>
    </row>
    <row r="172" spans="1:16" x14ac:dyDescent="0.5">
      <c r="A172" s="18" t="s">
        <v>100</v>
      </c>
      <c r="B172" s="18" t="s">
        <v>101</v>
      </c>
      <c r="C172" s="18" t="s">
        <v>102</v>
      </c>
      <c r="D172" s="21">
        <v>71</v>
      </c>
      <c r="E172" s="22">
        <v>74.046381871501069</v>
      </c>
      <c r="F172" s="22">
        <v>59.121755940397058</v>
      </c>
      <c r="G172" s="22">
        <v>52.252427108822317</v>
      </c>
      <c r="H172" s="22">
        <v>38.491931826825976</v>
      </c>
      <c r="I172" s="22">
        <v>29.694618856882002</v>
      </c>
      <c r="J172" s="22">
        <v>21.584327536841297</v>
      </c>
      <c r="K172" s="22">
        <v>17.794630159782397</v>
      </c>
      <c r="L172" s="22">
        <v>13.938363154005232</v>
      </c>
      <c r="M172" s="22">
        <v>11.619985951493742</v>
      </c>
      <c r="N172" s="22">
        <v>9.303678610843269</v>
      </c>
      <c r="O172" s="22">
        <v>7.9414277920346024</v>
      </c>
      <c r="P172" s="22">
        <v>7.6958183325202194</v>
      </c>
    </row>
    <row r="173" spans="1:16" x14ac:dyDescent="0.5">
      <c r="A173" s="18" t="s">
        <v>100</v>
      </c>
      <c r="B173" s="18" t="s">
        <v>101</v>
      </c>
      <c r="C173" s="18" t="s">
        <v>102</v>
      </c>
      <c r="D173" s="21">
        <v>72</v>
      </c>
      <c r="E173" s="22">
        <v>67.987338195069611</v>
      </c>
      <c r="F173" s="22">
        <v>61.219653619502886</v>
      </c>
      <c r="G173" s="22">
        <v>50.437246602886084</v>
      </c>
      <c r="H173" s="22">
        <v>38.113428676767526</v>
      </c>
      <c r="I173" s="22">
        <v>27.967767582389545</v>
      </c>
      <c r="J173" s="22">
        <v>21.265611234257388</v>
      </c>
      <c r="K173" s="22">
        <v>17.420683794177201</v>
      </c>
      <c r="L173" s="22">
        <v>15.268833216484376</v>
      </c>
      <c r="M173" s="22">
        <v>13.337867217940921</v>
      </c>
      <c r="N173" s="22">
        <v>10.594666009609822</v>
      </c>
      <c r="O173" s="22">
        <v>7.7326714609383354</v>
      </c>
      <c r="P173" s="22">
        <v>7.5695457269125948</v>
      </c>
    </row>
    <row r="174" spans="1:16" x14ac:dyDescent="0.5">
      <c r="A174" s="18" t="s">
        <v>100</v>
      </c>
      <c r="B174" s="18" t="s">
        <v>101</v>
      </c>
      <c r="C174" s="18" t="s">
        <v>102</v>
      </c>
      <c r="D174" s="21">
        <v>73</v>
      </c>
      <c r="E174" s="22">
        <v>65.175945034206038</v>
      </c>
      <c r="F174" s="22">
        <v>58.38350879343691</v>
      </c>
      <c r="G174" s="22">
        <v>52.065690261976769</v>
      </c>
      <c r="H174" s="22">
        <v>40.136735764310153</v>
      </c>
      <c r="I174" s="22">
        <v>29.743822725230935</v>
      </c>
      <c r="J174" s="22">
        <v>22.168100422518791</v>
      </c>
      <c r="K174" s="22">
        <v>16.546199844049507</v>
      </c>
      <c r="L174" s="22">
        <v>13.992988129743322</v>
      </c>
      <c r="M174" s="22">
        <v>11.698409200923608</v>
      </c>
      <c r="N174" s="22">
        <v>9.6233756574887117</v>
      </c>
      <c r="O174" s="22">
        <v>7.7739181621685898</v>
      </c>
      <c r="P174" s="22">
        <v>7.7739181621685898</v>
      </c>
    </row>
    <row r="175" spans="1:16" x14ac:dyDescent="0.5">
      <c r="A175" s="18" t="s">
        <v>100</v>
      </c>
      <c r="B175" s="18" t="s">
        <v>101</v>
      </c>
      <c r="C175" s="18" t="s">
        <v>102</v>
      </c>
      <c r="D175" s="21">
        <v>74</v>
      </c>
      <c r="E175" s="22">
        <v>78.752651315739584</v>
      </c>
      <c r="F175" s="22">
        <v>60.159716708084765</v>
      </c>
      <c r="G175" s="22">
        <v>52.269178608928264</v>
      </c>
      <c r="H175" s="22">
        <v>38.937364622479492</v>
      </c>
      <c r="I175" s="22">
        <v>28.804749421203631</v>
      </c>
      <c r="J175" s="22">
        <v>21.921534899666611</v>
      </c>
      <c r="K175" s="22">
        <v>18.114482846943794</v>
      </c>
      <c r="L175" s="22">
        <v>15.911942549115729</v>
      </c>
      <c r="M175" s="22">
        <v>14.319128518298502</v>
      </c>
      <c r="N175" s="22">
        <v>11.918280839396926</v>
      </c>
      <c r="O175" s="22">
        <v>8.5864450956970337</v>
      </c>
      <c r="P175" s="22">
        <v>7.8541237510098032</v>
      </c>
    </row>
    <row r="176" spans="1:16" x14ac:dyDescent="0.5">
      <c r="A176" s="18" t="s">
        <v>100</v>
      </c>
      <c r="B176" s="18" t="s">
        <v>101</v>
      </c>
      <c r="C176" s="18" t="s">
        <v>102</v>
      </c>
      <c r="D176" s="21">
        <v>75</v>
      </c>
      <c r="E176" s="22">
        <v>83.321835651629556</v>
      </c>
      <c r="F176" s="22">
        <v>65.642828643106128</v>
      </c>
      <c r="G176" s="22">
        <v>51.050492305429451</v>
      </c>
      <c r="H176" s="22">
        <v>39.869876566993277</v>
      </c>
      <c r="I176" s="22">
        <v>30.227520963962501</v>
      </c>
      <c r="J176" s="22">
        <v>21.655559509535649</v>
      </c>
      <c r="K176" s="22">
        <v>17.519590036992877</v>
      </c>
      <c r="L176" s="22">
        <v>14.99675812101993</v>
      </c>
      <c r="M176" s="22">
        <v>11.470962481573148</v>
      </c>
      <c r="N176" s="22">
        <v>9.492879315842881</v>
      </c>
      <c r="O176" s="22">
        <v>7.7438978044835673</v>
      </c>
      <c r="P176" s="22">
        <v>7.7438978044835673</v>
      </c>
    </row>
    <row r="177" spans="1:16" x14ac:dyDescent="0.5">
      <c r="A177" s="18" t="s">
        <v>100</v>
      </c>
      <c r="B177" s="18" t="s">
        <v>101</v>
      </c>
      <c r="C177" s="18" t="s">
        <v>102</v>
      </c>
      <c r="D177" s="21">
        <v>76</v>
      </c>
      <c r="E177" s="22">
        <v>78.483775954821354</v>
      </c>
      <c r="F177" s="22">
        <v>61.662086055898598</v>
      </c>
      <c r="G177" s="22">
        <v>50.511639605733976</v>
      </c>
      <c r="H177" s="22">
        <v>37.717071906116637</v>
      </c>
      <c r="I177" s="22">
        <v>29.234585049024851</v>
      </c>
      <c r="J177" s="22">
        <v>21.615698407960267</v>
      </c>
      <c r="K177" s="22">
        <v>18.064808642355498</v>
      </c>
      <c r="L177" s="22">
        <v>15.664363802407488</v>
      </c>
      <c r="M177" s="22">
        <v>11.577694407777809</v>
      </c>
      <c r="N177" s="22">
        <v>10.683432683505806</v>
      </c>
      <c r="O177" s="22">
        <v>8.2711804429950888</v>
      </c>
      <c r="P177" s="22">
        <v>7.687183532866066</v>
      </c>
    </row>
    <row r="178" spans="1:16" x14ac:dyDescent="0.5">
      <c r="A178" s="18" t="s">
        <v>100</v>
      </c>
      <c r="B178" s="18" t="s">
        <v>101</v>
      </c>
      <c r="C178" s="18" t="s">
        <v>102</v>
      </c>
      <c r="D178" s="21">
        <v>77</v>
      </c>
      <c r="E178" s="22">
        <v>71.471762560318581</v>
      </c>
      <c r="F178" s="22">
        <v>56.421471914600964</v>
      </c>
      <c r="G178" s="22">
        <v>49.764358274057834</v>
      </c>
      <c r="H178" s="22">
        <v>40.400116088105086</v>
      </c>
      <c r="I178" s="22">
        <v>28.950049786197077</v>
      </c>
      <c r="J178" s="22">
        <v>20.789965551236122</v>
      </c>
      <c r="K178" s="22">
        <v>17.00178480852723</v>
      </c>
      <c r="L178" s="22">
        <v>13.268001356871407</v>
      </c>
      <c r="M178" s="22">
        <v>10.710815909048254</v>
      </c>
      <c r="N178" s="22">
        <v>8.4213063947369413</v>
      </c>
      <c r="O178" s="22">
        <v>7.6853964823767109</v>
      </c>
      <c r="P178" s="22">
        <v>7.6853964823767109</v>
      </c>
    </row>
    <row r="179" spans="1:16" x14ac:dyDescent="0.5">
      <c r="A179" s="18" t="s">
        <v>100</v>
      </c>
      <c r="B179" s="18" t="s">
        <v>101</v>
      </c>
      <c r="C179" s="18" t="s">
        <v>102</v>
      </c>
      <c r="D179" s="21">
        <v>78</v>
      </c>
      <c r="E179" s="22">
        <v>70.822937924335605</v>
      </c>
      <c r="F179" s="22">
        <v>60.049042419375482</v>
      </c>
      <c r="G179" s="22">
        <v>49.465653220483851</v>
      </c>
      <c r="H179" s="22">
        <v>38.540790678328356</v>
      </c>
      <c r="I179" s="22">
        <v>29.753050760781104</v>
      </c>
      <c r="J179" s="22">
        <v>21.781557834821601</v>
      </c>
      <c r="K179" s="22">
        <v>17.790362430518243</v>
      </c>
      <c r="L179" s="22">
        <v>14.517435484417206</v>
      </c>
      <c r="M179" s="22">
        <v>11.686730306006993</v>
      </c>
      <c r="N179" s="22">
        <v>10.290858205425241</v>
      </c>
      <c r="O179" s="22">
        <v>8.308184861686204</v>
      </c>
      <c r="P179" s="22">
        <v>7.7300514440126697</v>
      </c>
    </row>
    <row r="180" spans="1:16" x14ac:dyDescent="0.5">
      <c r="A180" s="18" t="s">
        <v>100</v>
      </c>
      <c r="B180" s="18" t="s">
        <v>101</v>
      </c>
      <c r="C180" s="18" t="s">
        <v>102</v>
      </c>
      <c r="D180" s="21">
        <v>79</v>
      </c>
      <c r="E180" s="22">
        <v>71.021829694062674</v>
      </c>
      <c r="F180" s="22">
        <v>63.016227411522898</v>
      </c>
      <c r="G180" s="22">
        <v>53.072907017823653</v>
      </c>
      <c r="H180" s="22">
        <v>39.460671291260724</v>
      </c>
      <c r="I180" s="22">
        <v>28.71741209009096</v>
      </c>
      <c r="J180" s="22">
        <v>21.351514545360207</v>
      </c>
      <c r="K180" s="22">
        <v>16.960753805697514</v>
      </c>
      <c r="L180" s="22">
        <v>14.795737318350536</v>
      </c>
      <c r="M180" s="22">
        <v>11.670473903578118</v>
      </c>
      <c r="N180" s="22">
        <v>9.4343332328948364</v>
      </c>
      <c r="O180" s="22">
        <v>8.2108496709061018</v>
      </c>
      <c r="P180" s="22">
        <v>8.0369985755449278</v>
      </c>
    </row>
    <row r="181" spans="1:16" x14ac:dyDescent="0.5">
      <c r="A181" s="18" t="s">
        <v>100</v>
      </c>
      <c r="B181" s="18" t="s">
        <v>101</v>
      </c>
      <c r="C181" s="18" t="s">
        <v>102</v>
      </c>
      <c r="D181" s="21">
        <v>80</v>
      </c>
      <c r="E181" s="22">
        <v>73.135601238878053</v>
      </c>
      <c r="F181" s="22">
        <v>52.650398115642609</v>
      </c>
      <c r="G181" s="22">
        <v>47.096151178886203</v>
      </c>
      <c r="H181" s="22">
        <v>35.983509924522679</v>
      </c>
      <c r="I181" s="22">
        <v>27.128792619948818</v>
      </c>
      <c r="J181" s="22">
        <v>21.267456839873372</v>
      </c>
      <c r="K181" s="22">
        <v>17.855114376205872</v>
      </c>
      <c r="L181" s="22">
        <v>15.391132535986603</v>
      </c>
      <c r="M181" s="22">
        <v>13.355380871662051</v>
      </c>
      <c r="N181" s="22">
        <v>10.966808093806836</v>
      </c>
      <c r="O181" s="22">
        <v>8.8207545240235294</v>
      </c>
      <c r="P181" s="22">
        <v>8.3717436386975095</v>
      </c>
    </row>
    <row r="182" spans="1:16" x14ac:dyDescent="0.5">
      <c r="A182" s="18" t="s">
        <v>100</v>
      </c>
      <c r="B182" s="18" t="s">
        <v>101</v>
      </c>
      <c r="C182" s="18" t="s">
        <v>102</v>
      </c>
      <c r="D182" s="21">
        <v>81</v>
      </c>
      <c r="E182" s="22">
        <v>84.248909643532372</v>
      </c>
      <c r="F182" s="22">
        <v>67.100389547456459</v>
      </c>
      <c r="G182" s="22">
        <v>52.228727954949314</v>
      </c>
      <c r="H182" s="22">
        <v>37.949885101947125</v>
      </c>
      <c r="I182" s="22">
        <v>28.349252284953071</v>
      </c>
      <c r="J182" s="22">
        <v>20.982468536328827</v>
      </c>
      <c r="K182" s="22">
        <v>17.210085131570306</v>
      </c>
      <c r="L182" s="22">
        <v>14.545047163235031</v>
      </c>
      <c r="M182" s="22">
        <v>11.908306109510074</v>
      </c>
      <c r="N182" s="22">
        <v>10.405446269742557</v>
      </c>
      <c r="O182" s="22">
        <v>7.8673753930142061</v>
      </c>
      <c r="P182" s="22">
        <v>7.7654802554939142</v>
      </c>
    </row>
    <row r="183" spans="1:16" x14ac:dyDescent="0.5">
      <c r="A183" s="18" t="s">
        <v>100</v>
      </c>
      <c r="B183" s="18" t="s">
        <v>101</v>
      </c>
      <c r="C183" s="18" t="s">
        <v>102</v>
      </c>
      <c r="D183" s="21">
        <v>82</v>
      </c>
      <c r="E183" s="22">
        <v>74.003900471343002</v>
      </c>
      <c r="F183" s="22">
        <v>59.860074835460644</v>
      </c>
      <c r="G183" s="22">
        <v>52.447188220621371</v>
      </c>
      <c r="H183" s="22">
        <v>37.776402968948119</v>
      </c>
      <c r="I183" s="22">
        <v>28.278642626261771</v>
      </c>
      <c r="J183" s="22">
        <v>20.782964742791208</v>
      </c>
      <c r="K183" s="22">
        <v>16.637771031580126</v>
      </c>
      <c r="L183" s="22">
        <v>13.958599670051667</v>
      </c>
      <c r="M183" s="22">
        <v>10.883292699798409</v>
      </c>
      <c r="N183" s="22">
        <v>9.3952845946391506</v>
      </c>
      <c r="O183" s="22">
        <v>7.7720141772177271</v>
      </c>
      <c r="P183" s="22">
        <v>7.7720141772177271</v>
      </c>
    </row>
    <row r="184" spans="1:16" x14ac:dyDescent="0.5">
      <c r="A184" s="18" t="s">
        <v>100</v>
      </c>
      <c r="B184" s="18" t="s">
        <v>101</v>
      </c>
      <c r="C184" s="18" t="s">
        <v>102</v>
      </c>
      <c r="D184" s="21">
        <v>83</v>
      </c>
      <c r="E184" s="22">
        <v>69.990157842319988</v>
      </c>
      <c r="F184" s="22">
        <v>60.807367277579473</v>
      </c>
      <c r="G184" s="22">
        <v>50.113826713373655</v>
      </c>
      <c r="H184" s="22">
        <v>38.360931813517226</v>
      </c>
      <c r="I184" s="22">
        <v>27.015125501896016</v>
      </c>
      <c r="J184" s="22">
        <v>21.419605340477041</v>
      </c>
      <c r="K184" s="22">
        <v>17.725365915583406</v>
      </c>
      <c r="L184" s="22">
        <v>14.955750273042238</v>
      </c>
      <c r="M184" s="22">
        <v>11.255917226617711</v>
      </c>
      <c r="N184" s="22">
        <v>7.9020503807643516</v>
      </c>
      <c r="O184" s="22">
        <v>7.5991325285388109</v>
      </c>
      <c r="P184" s="22">
        <v>7.5991325285388109</v>
      </c>
    </row>
    <row r="185" spans="1:16" x14ac:dyDescent="0.5">
      <c r="A185" s="18" t="s">
        <v>100</v>
      </c>
      <c r="B185" s="18" t="s">
        <v>101</v>
      </c>
      <c r="C185" s="18" t="s">
        <v>102</v>
      </c>
      <c r="D185" s="21">
        <v>84</v>
      </c>
      <c r="E185" s="22">
        <v>66.010832831317899</v>
      </c>
      <c r="F185" s="22">
        <v>54.777743238477953</v>
      </c>
      <c r="G185" s="22">
        <v>48.371220577867263</v>
      </c>
      <c r="H185" s="22">
        <v>39.307874172092752</v>
      </c>
      <c r="I185" s="22">
        <v>28.326181603280183</v>
      </c>
      <c r="J185" s="22">
        <v>21.70216623883795</v>
      </c>
      <c r="K185" s="22">
        <v>17.553364939721824</v>
      </c>
      <c r="L185" s="22">
        <v>15.761551330402069</v>
      </c>
      <c r="M185" s="22">
        <v>13.04923528538691</v>
      </c>
      <c r="N185" s="22">
        <v>9.8922083144435931</v>
      </c>
      <c r="O185" s="22">
        <v>7.9023705105329958</v>
      </c>
      <c r="P185" s="22">
        <v>7.788816140266257</v>
      </c>
    </row>
    <row r="186" spans="1:16" x14ac:dyDescent="0.5">
      <c r="A186" s="18" t="s">
        <v>100</v>
      </c>
      <c r="B186" s="18" t="s">
        <v>101</v>
      </c>
      <c r="C186" s="18" t="s">
        <v>102</v>
      </c>
      <c r="D186" s="21">
        <v>85</v>
      </c>
      <c r="E186" s="22">
        <v>70.360725691184868</v>
      </c>
      <c r="F186" s="22">
        <v>57.929993474620375</v>
      </c>
      <c r="G186" s="22">
        <v>49.472807486166808</v>
      </c>
      <c r="H186" s="22">
        <v>35.901949033043174</v>
      </c>
      <c r="I186" s="22">
        <v>27.287903617998676</v>
      </c>
      <c r="J186" s="22">
        <v>20.96340888249723</v>
      </c>
      <c r="K186" s="22">
        <v>15.584560254245577</v>
      </c>
      <c r="L186" s="22">
        <v>13.272171718406415</v>
      </c>
      <c r="M186" s="22">
        <v>10.670470566110263</v>
      </c>
      <c r="N186" s="22">
        <v>9.6254772037766703</v>
      </c>
      <c r="O186" s="22">
        <v>7.688549257329413</v>
      </c>
      <c r="P186" s="22">
        <v>7.5154170325542831</v>
      </c>
    </row>
    <row r="187" spans="1:16" x14ac:dyDescent="0.5">
      <c r="A187" s="18" t="s">
        <v>100</v>
      </c>
      <c r="B187" s="18" t="s">
        <v>101</v>
      </c>
      <c r="C187" s="18" t="s">
        <v>102</v>
      </c>
      <c r="D187" s="21">
        <v>86</v>
      </c>
      <c r="E187" s="22">
        <v>77.532003046855934</v>
      </c>
      <c r="F187" s="22">
        <v>56.935474199872559</v>
      </c>
      <c r="G187" s="22">
        <v>49.966953453260359</v>
      </c>
      <c r="H187" s="22">
        <v>37.599316622721062</v>
      </c>
      <c r="I187" s="22">
        <v>27.641485950772083</v>
      </c>
      <c r="J187" s="22">
        <v>21.024107266084997</v>
      </c>
      <c r="K187" s="22">
        <v>16.54841669112653</v>
      </c>
      <c r="L187" s="22">
        <v>13.073057658863435</v>
      </c>
      <c r="M187" s="22">
        <v>10.825883944807487</v>
      </c>
      <c r="N187" s="22">
        <v>8.436351957117715</v>
      </c>
      <c r="O187" s="22">
        <v>8.014227801581784</v>
      </c>
      <c r="P187" s="22">
        <v>8.014227801581784</v>
      </c>
    </row>
    <row r="188" spans="1:16" x14ac:dyDescent="0.5">
      <c r="A188" s="18" t="s">
        <v>100</v>
      </c>
      <c r="B188" s="18" t="s">
        <v>101</v>
      </c>
      <c r="C188" s="18" t="s">
        <v>102</v>
      </c>
      <c r="D188" s="21">
        <v>87</v>
      </c>
      <c r="E188" s="22">
        <v>65.657337521344374</v>
      </c>
      <c r="F188" s="22">
        <v>60.493242608970917</v>
      </c>
      <c r="G188" s="22">
        <v>50.116980498929095</v>
      </c>
      <c r="H188" s="22">
        <v>38.461425746336367</v>
      </c>
      <c r="I188" s="22">
        <v>28.97309533293917</v>
      </c>
      <c r="J188" s="22">
        <v>22.306803163488198</v>
      </c>
      <c r="K188" s="22">
        <v>18.350148978606807</v>
      </c>
      <c r="L188" s="22">
        <v>15.142880451254678</v>
      </c>
      <c r="M188" s="22">
        <v>13.409492807317116</v>
      </c>
      <c r="N188" s="22">
        <v>11.007138671726501</v>
      </c>
      <c r="O188" s="22">
        <v>7.6883206367268038</v>
      </c>
      <c r="P188" s="22">
        <v>7.6883206367268038</v>
      </c>
    </row>
    <row r="189" spans="1:16" x14ac:dyDescent="0.5">
      <c r="A189" s="18" t="s">
        <v>100</v>
      </c>
      <c r="B189" s="18" t="s">
        <v>101</v>
      </c>
      <c r="C189" s="18" t="s">
        <v>102</v>
      </c>
      <c r="D189" s="21">
        <v>88</v>
      </c>
      <c r="E189" s="22">
        <v>69.270800709362703</v>
      </c>
      <c r="F189" s="22">
        <v>58.872016200504738</v>
      </c>
      <c r="G189" s="22">
        <v>47.666707872352355</v>
      </c>
      <c r="H189" s="22">
        <v>37.087940578391169</v>
      </c>
      <c r="I189" s="22">
        <v>27.653802909092438</v>
      </c>
      <c r="J189" s="22">
        <v>21.838506406538659</v>
      </c>
      <c r="K189" s="22">
        <v>17.307775954123908</v>
      </c>
      <c r="L189" s="22">
        <v>15.00876533816494</v>
      </c>
      <c r="M189" s="22">
        <v>12.952581569240632</v>
      </c>
      <c r="N189" s="22">
        <v>9.3463101334746934</v>
      </c>
      <c r="O189" s="22">
        <v>7.7767737759198283</v>
      </c>
      <c r="P189" s="22">
        <v>7.7767737759198283</v>
      </c>
    </row>
    <row r="190" spans="1:16" x14ac:dyDescent="0.5">
      <c r="A190" s="18" t="s">
        <v>100</v>
      </c>
      <c r="B190" s="18" t="s">
        <v>101</v>
      </c>
      <c r="C190" s="18" t="s">
        <v>102</v>
      </c>
      <c r="D190" s="21">
        <v>89</v>
      </c>
      <c r="E190" s="22">
        <v>74.191235236270813</v>
      </c>
      <c r="F190" s="22">
        <v>60.197351361033682</v>
      </c>
      <c r="G190" s="22">
        <v>51.495887151799941</v>
      </c>
      <c r="H190" s="22">
        <v>38.608005891087551</v>
      </c>
      <c r="I190" s="22">
        <v>29.639330261812798</v>
      </c>
      <c r="J190" s="22">
        <v>21.924564042384766</v>
      </c>
      <c r="K190" s="22">
        <v>17.488899511476532</v>
      </c>
      <c r="L190" s="22">
        <v>15.030398626027637</v>
      </c>
      <c r="M190" s="22">
        <v>12.908471202877736</v>
      </c>
      <c r="N190" s="22">
        <v>9.3545079236238262</v>
      </c>
      <c r="O190" s="22">
        <v>7.7067834152542645</v>
      </c>
      <c r="P190" s="22">
        <v>7.7067834152542645</v>
      </c>
    </row>
    <row r="191" spans="1:16" x14ac:dyDescent="0.5">
      <c r="A191" s="18" t="s">
        <v>100</v>
      </c>
      <c r="B191" s="18" t="s">
        <v>101</v>
      </c>
      <c r="C191" s="18" t="s">
        <v>102</v>
      </c>
      <c r="D191" s="21">
        <v>90</v>
      </c>
      <c r="E191" s="22">
        <v>71.48585209790825</v>
      </c>
      <c r="F191" s="22">
        <v>62.697342518017059</v>
      </c>
      <c r="G191" s="22">
        <v>52.413818119956034</v>
      </c>
      <c r="H191" s="22">
        <v>38.344458830591442</v>
      </c>
      <c r="I191" s="22">
        <v>29.155734119963217</v>
      </c>
      <c r="J191" s="22">
        <v>21.925549671808881</v>
      </c>
      <c r="K191" s="22">
        <v>17.091569078318766</v>
      </c>
      <c r="L191" s="22">
        <v>13.697249274084571</v>
      </c>
      <c r="M191" s="22">
        <v>11.351523373327431</v>
      </c>
      <c r="N191" s="22">
        <v>9.5958706626920485</v>
      </c>
      <c r="O191" s="22">
        <v>7.8621320365366607</v>
      </c>
      <c r="P191" s="22">
        <v>7.6371208156311052</v>
      </c>
    </row>
    <row r="192" spans="1:16" x14ac:dyDescent="0.5">
      <c r="A192" s="18" t="s">
        <v>100</v>
      </c>
      <c r="B192" s="18" t="s">
        <v>101</v>
      </c>
      <c r="C192" s="18" t="s">
        <v>102</v>
      </c>
      <c r="D192" s="21">
        <v>91</v>
      </c>
      <c r="E192" s="22">
        <v>67.970066689427028</v>
      </c>
      <c r="F192" s="22">
        <v>61.71556081206996</v>
      </c>
      <c r="G192" s="22">
        <v>49.335078055161219</v>
      </c>
      <c r="H192" s="22">
        <v>35.277619145559363</v>
      </c>
      <c r="I192" s="22">
        <v>26.959111757358883</v>
      </c>
      <c r="J192" s="22">
        <v>21.014524384631891</v>
      </c>
      <c r="K192" s="22">
        <v>16.475233580041678</v>
      </c>
      <c r="L192" s="22">
        <v>12.80814989909544</v>
      </c>
      <c r="M192" s="22">
        <v>10.869492643628107</v>
      </c>
      <c r="N192" s="22">
        <v>9.6087275190861217</v>
      </c>
      <c r="O192" s="22">
        <v>7.5678553014418437</v>
      </c>
      <c r="P192" s="22">
        <v>7.5678553014418437</v>
      </c>
    </row>
    <row r="193" spans="1:16" x14ac:dyDescent="0.5">
      <c r="A193" s="18" t="s">
        <v>100</v>
      </c>
      <c r="B193" s="18" t="s">
        <v>101</v>
      </c>
      <c r="C193" s="18" t="s">
        <v>102</v>
      </c>
      <c r="D193" s="21">
        <v>92</v>
      </c>
      <c r="E193" s="22">
        <v>63.007795794184666</v>
      </c>
      <c r="F193" s="22">
        <v>56.035285386837657</v>
      </c>
      <c r="G193" s="22">
        <v>49.432123043988391</v>
      </c>
      <c r="H193" s="22">
        <v>38.291558509843597</v>
      </c>
      <c r="I193" s="22">
        <v>27.480217754125558</v>
      </c>
      <c r="J193" s="22">
        <v>21.397062189625409</v>
      </c>
      <c r="K193" s="22">
        <v>17.067049650463051</v>
      </c>
      <c r="L193" s="22">
        <v>13.297488689962817</v>
      </c>
      <c r="M193" s="22">
        <v>10.831162900433652</v>
      </c>
      <c r="N193" s="22">
        <v>8.0899370869434897</v>
      </c>
      <c r="O193" s="22">
        <v>7.6105928064943553</v>
      </c>
      <c r="P193" s="22">
        <v>7.6105928064943553</v>
      </c>
    </row>
    <row r="194" spans="1:16" x14ac:dyDescent="0.5">
      <c r="A194" s="18" t="s">
        <v>100</v>
      </c>
      <c r="B194" s="18" t="s">
        <v>101</v>
      </c>
      <c r="C194" s="18" t="s">
        <v>102</v>
      </c>
      <c r="D194" s="21">
        <v>93</v>
      </c>
      <c r="E194" s="22">
        <v>76.658550025419231</v>
      </c>
      <c r="F194" s="22">
        <v>63.788235126496531</v>
      </c>
      <c r="G194" s="22">
        <v>51.708896467013467</v>
      </c>
      <c r="H194" s="22">
        <v>38.399900253392502</v>
      </c>
      <c r="I194" s="22">
        <v>29.1539185736208</v>
      </c>
      <c r="J194" s="22">
        <v>22.03414997576445</v>
      </c>
      <c r="K194" s="22">
        <v>17.673638802149373</v>
      </c>
      <c r="L194" s="22">
        <v>15.102421628016447</v>
      </c>
      <c r="M194" s="22">
        <v>12.961800012773324</v>
      </c>
      <c r="N194" s="22">
        <v>8.5612568547723598</v>
      </c>
      <c r="O194" s="22">
        <v>7.8105357381826446</v>
      </c>
      <c r="P194" s="22">
        <v>7.6544915325059337</v>
      </c>
    </row>
    <row r="195" spans="1:16" x14ac:dyDescent="0.5">
      <c r="A195" s="18" t="s">
        <v>100</v>
      </c>
      <c r="B195" s="18" t="s">
        <v>101</v>
      </c>
      <c r="C195" s="18" t="s">
        <v>102</v>
      </c>
      <c r="D195" s="21">
        <v>94</v>
      </c>
      <c r="E195" s="22">
        <v>69.381879575307948</v>
      </c>
      <c r="F195" s="22">
        <v>59.72093169820338</v>
      </c>
      <c r="G195" s="22">
        <v>52.076986284970104</v>
      </c>
      <c r="H195" s="22">
        <v>39.001247933577766</v>
      </c>
      <c r="I195" s="22">
        <v>28.583022758445779</v>
      </c>
      <c r="J195" s="22">
        <v>22.03211368505438</v>
      </c>
      <c r="K195" s="22">
        <v>18.145888205652419</v>
      </c>
      <c r="L195" s="22">
        <v>15.251659277067382</v>
      </c>
      <c r="M195" s="22">
        <v>13.015339216432178</v>
      </c>
      <c r="N195" s="22">
        <v>10.674269601090586</v>
      </c>
      <c r="O195" s="22">
        <v>7.9224211179855573</v>
      </c>
      <c r="P195" s="22">
        <v>7.6713084648542633</v>
      </c>
    </row>
    <row r="196" spans="1:16" x14ac:dyDescent="0.5">
      <c r="A196" s="18" t="s">
        <v>100</v>
      </c>
      <c r="B196" s="18" t="s">
        <v>101</v>
      </c>
      <c r="C196" s="18" t="s">
        <v>102</v>
      </c>
      <c r="D196" s="21">
        <v>95</v>
      </c>
      <c r="E196" s="22">
        <v>77.142626196453563</v>
      </c>
      <c r="F196" s="22">
        <v>63.949614208205311</v>
      </c>
      <c r="G196" s="22">
        <v>51.799916523896187</v>
      </c>
      <c r="H196" s="22">
        <v>40.225530002724881</v>
      </c>
      <c r="I196" s="22">
        <v>28.2563931168688</v>
      </c>
      <c r="J196" s="22">
        <v>21.823907174101009</v>
      </c>
      <c r="K196" s="22">
        <v>17.776406832406764</v>
      </c>
      <c r="L196" s="22">
        <v>15.078151358772145</v>
      </c>
      <c r="M196" s="22">
        <v>13.762727399116985</v>
      </c>
      <c r="N196" s="22">
        <v>10.946917370937225</v>
      </c>
      <c r="O196" s="22">
        <v>8.3554956723419149</v>
      </c>
      <c r="P196" s="22">
        <v>7.7986728036076567</v>
      </c>
    </row>
    <row r="197" spans="1:16" x14ac:dyDescent="0.5">
      <c r="A197" s="18" t="s">
        <v>100</v>
      </c>
      <c r="B197" s="18" t="s">
        <v>101</v>
      </c>
      <c r="C197" s="18" t="s">
        <v>102</v>
      </c>
      <c r="D197" s="21">
        <v>96</v>
      </c>
      <c r="E197" s="22">
        <v>65.549166929117192</v>
      </c>
      <c r="F197" s="22">
        <v>54.85813884180854</v>
      </c>
      <c r="G197" s="22">
        <v>45.802994051907646</v>
      </c>
      <c r="H197" s="22">
        <v>36.299719275579761</v>
      </c>
      <c r="I197" s="22">
        <v>28.623719963771059</v>
      </c>
      <c r="J197" s="22">
        <v>21.962644725464791</v>
      </c>
      <c r="K197" s="22">
        <v>18.03428334235031</v>
      </c>
      <c r="L197" s="22">
        <v>13.780670899599833</v>
      </c>
      <c r="M197" s="22">
        <v>11.321106287798511</v>
      </c>
      <c r="N197" s="22">
        <v>9.9118651536696269</v>
      </c>
      <c r="O197" s="22">
        <v>8.728409179897767</v>
      </c>
      <c r="P197" s="22">
        <v>8.3558198619381958</v>
      </c>
    </row>
    <row r="198" spans="1:16" x14ac:dyDescent="0.5">
      <c r="A198" s="18" t="s">
        <v>100</v>
      </c>
      <c r="B198" s="18" t="s">
        <v>101</v>
      </c>
      <c r="C198" s="18" t="s">
        <v>102</v>
      </c>
      <c r="D198" s="21">
        <v>97</v>
      </c>
      <c r="E198" s="22">
        <v>77.443047436674362</v>
      </c>
      <c r="F198" s="22">
        <v>60.816568290338218</v>
      </c>
      <c r="G198" s="22">
        <v>51.047608687919755</v>
      </c>
      <c r="H198" s="22">
        <v>38.400377677389635</v>
      </c>
      <c r="I198" s="22">
        <v>29.88093015763021</v>
      </c>
      <c r="J198" s="22">
        <v>21.832784366133676</v>
      </c>
      <c r="K198" s="22">
        <v>17.963902169961749</v>
      </c>
      <c r="L198" s="22">
        <v>14.976507787841687</v>
      </c>
      <c r="M198" s="22">
        <v>13.101024621427456</v>
      </c>
      <c r="N198" s="22">
        <v>11.601811461266369</v>
      </c>
      <c r="O198" s="22">
        <v>7.973281455964365</v>
      </c>
      <c r="P198" s="22">
        <v>7.973281455964365</v>
      </c>
    </row>
    <row r="199" spans="1:16" x14ac:dyDescent="0.5">
      <c r="A199" s="18" t="s">
        <v>100</v>
      </c>
      <c r="B199" s="18" t="s">
        <v>101</v>
      </c>
      <c r="C199" s="18" t="s">
        <v>102</v>
      </c>
      <c r="D199" s="21">
        <v>98</v>
      </c>
      <c r="E199" s="22">
        <v>84.635700058504085</v>
      </c>
      <c r="F199" s="22">
        <v>62.902396461000748</v>
      </c>
      <c r="G199" s="22">
        <v>52.533085426002728</v>
      </c>
      <c r="H199" s="22">
        <v>39.349369967544085</v>
      </c>
      <c r="I199" s="22">
        <v>30.153728767159262</v>
      </c>
      <c r="J199" s="22">
        <v>22.2332156011305</v>
      </c>
      <c r="K199" s="22">
        <v>17.951948699653983</v>
      </c>
      <c r="L199" s="22">
        <v>15.182608301038924</v>
      </c>
      <c r="M199" s="22">
        <v>13.027896521666092</v>
      </c>
      <c r="N199" s="22">
        <v>9.439300262787885</v>
      </c>
      <c r="O199" s="22">
        <v>8.393708212814861</v>
      </c>
      <c r="P199" s="22">
        <v>8.393708212814861</v>
      </c>
    </row>
    <row r="200" spans="1:16" x14ac:dyDescent="0.5">
      <c r="A200" s="18" t="s">
        <v>100</v>
      </c>
      <c r="B200" s="18" t="s">
        <v>101</v>
      </c>
      <c r="C200" s="18" t="s">
        <v>102</v>
      </c>
      <c r="D200" s="21">
        <v>99</v>
      </c>
      <c r="E200" s="22">
        <v>73.230875486776867</v>
      </c>
      <c r="F200" s="22">
        <v>64.394527414498697</v>
      </c>
      <c r="G200" s="22">
        <v>51.643241603428329</v>
      </c>
      <c r="H200" s="22">
        <v>37.935382681474159</v>
      </c>
      <c r="I200" s="22">
        <v>28.736042068312081</v>
      </c>
      <c r="J200" s="22">
        <v>22.171440826173079</v>
      </c>
      <c r="K200" s="22">
        <v>18.4231957334047</v>
      </c>
      <c r="L200" s="22">
        <v>15.17751718806583</v>
      </c>
      <c r="M200" s="22">
        <v>13.099674850772566</v>
      </c>
      <c r="N200" s="22">
        <v>10.885323346836646</v>
      </c>
      <c r="O200" s="22">
        <v>7.7640182832637272</v>
      </c>
      <c r="P200" s="22">
        <v>7.5504226437896129</v>
      </c>
    </row>
    <row r="201" spans="1:16" x14ac:dyDescent="0.5">
      <c r="A201" s="18" t="s">
        <v>100</v>
      </c>
      <c r="B201" s="18" t="s">
        <v>101</v>
      </c>
      <c r="C201" s="18" t="s">
        <v>102</v>
      </c>
      <c r="D201" s="21">
        <v>100</v>
      </c>
      <c r="E201" s="22">
        <v>70.446148405130785</v>
      </c>
      <c r="F201" s="22">
        <v>58.390510828555058</v>
      </c>
      <c r="G201" s="22">
        <v>49.656373776737375</v>
      </c>
      <c r="H201" s="22">
        <v>39.121275880377418</v>
      </c>
      <c r="I201" s="22">
        <v>28.773572373696048</v>
      </c>
      <c r="J201" s="22">
        <v>22.074905535514286</v>
      </c>
      <c r="K201" s="22">
        <v>18.019292955105065</v>
      </c>
      <c r="L201" s="22">
        <v>14.716098907209513</v>
      </c>
      <c r="M201" s="22">
        <v>11.815833229717011</v>
      </c>
      <c r="N201" s="22">
        <v>9.7790168887739455</v>
      </c>
      <c r="O201" s="22">
        <v>8.0032133417700599</v>
      </c>
      <c r="P201" s="22">
        <v>8.0032133417700599</v>
      </c>
    </row>
    <row r="202" spans="1:16" x14ac:dyDescent="0.5">
      <c r="A202" s="18" t="s">
        <v>103</v>
      </c>
      <c r="B202" s="18" t="s">
        <v>104</v>
      </c>
      <c r="C202" s="18" t="s">
        <v>99</v>
      </c>
      <c r="D202" s="21">
        <v>1</v>
      </c>
      <c r="E202" s="22">
        <v>203.24161195775534</v>
      </c>
      <c r="F202" s="22">
        <v>175.3704211327879</v>
      </c>
      <c r="G202" s="22">
        <v>149.65875005761211</v>
      </c>
      <c r="H202" s="22">
        <v>113.57450633109285</v>
      </c>
      <c r="I202" s="22">
        <v>85.225623297369566</v>
      </c>
      <c r="J202" s="22">
        <v>65.745418369487993</v>
      </c>
      <c r="K202" s="22">
        <v>51.87443616138281</v>
      </c>
      <c r="L202" s="22">
        <v>43.359296398205906</v>
      </c>
      <c r="M202" s="22">
        <v>37.805269199493992</v>
      </c>
      <c r="N202" s="22">
        <v>32.729580558052909</v>
      </c>
      <c r="O202" s="22">
        <v>21.136046001879723</v>
      </c>
      <c r="P202" s="22">
        <v>19.78860333047005</v>
      </c>
    </row>
    <row r="203" spans="1:16" x14ac:dyDescent="0.5">
      <c r="A203" s="18" t="s">
        <v>103</v>
      </c>
      <c r="B203" s="18" t="s">
        <v>104</v>
      </c>
      <c r="C203" s="18" t="s">
        <v>99</v>
      </c>
      <c r="D203" s="21">
        <v>2</v>
      </c>
      <c r="E203" s="22">
        <v>219.78254874583305</v>
      </c>
      <c r="F203" s="22">
        <v>176.41217222234823</v>
      </c>
      <c r="G203" s="22">
        <v>149.12180677705621</v>
      </c>
      <c r="H203" s="22">
        <v>115.64006079624522</v>
      </c>
      <c r="I203" s="22">
        <v>84.784185665591522</v>
      </c>
      <c r="J203" s="22">
        <v>66.061640949438811</v>
      </c>
      <c r="K203" s="22">
        <v>51.328745722777668</v>
      </c>
      <c r="L203" s="22">
        <v>42.504318634555645</v>
      </c>
      <c r="M203" s="22">
        <v>36.289302286943169</v>
      </c>
      <c r="N203" s="22">
        <v>29.278092244275875</v>
      </c>
      <c r="O203" s="22">
        <v>19.540784127263251</v>
      </c>
      <c r="P203" s="22">
        <v>19.540784127263251</v>
      </c>
    </row>
    <row r="204" spans="1:16" x14ac:dyDescent="0.5">
      <c r="A204" s="18" t="s">
        <v>103</v>
      </c>
      <c r="B204" s="18" t="s">
        <v>104</v>
      </c>
      <c r="C204" s="18" t="s">
        <v>99</v>
      </c>
      <c r="D204" s="21">
        <v>3</v>
      </c>
      <c r="E204" s="22">
        <v>235.80354520950513</v>
      </c>
      <c r="F204" s="22">
        <v>201.08942956646641</v>
      </c>
      <c r="G204" s="22">
        <v>171.70650163292618</v>
      </c>
      <c r="H204" s="22">
        <v>130.83610804738737</v>
      </c>
      <c r="I204" s="22">
        <v>98.902878352605612</v>
      </c>
      <c r="J204" s="22">
        <v>74.790597140932306</v>
      </c>
      <c r="K204" s="22">
        <v>58.199078647794003</v>
      </c>
      <c r="L204" s="22">
        <v>49.881433460079244</v>
      </c>
      <c r="M204" s="22">
        <v>42.995489348072461</v>
      </c>
      <c r="N204" s="22">
        <v>36.170536806341396</v>
      </c>
      <c r="O204" s="22">
        <v>23.21192108626289</v>
      </c>
      <c r="P204" s="22">
        <v>22.146482597181656</v>
      </c>
    </row>
    <row r="205" spans="1:16" x14ac:dyDescent="0.5">
      <c r="A205" s="18" t="s">
        <v>103</v>
      </c>
      <c r="B205" s="18" t="s">
        <v>104</v>
      </c>
      <c r="C205" s="18" t="s">
        <v>99</v>
      </c>
      <c r="D205" s="21">
        <v>4</v>
      </c>
      <c r="E205" s="22">
        <v>199.10714976597723</v>
      </c>
      <c r="F205" s="22">
        <v>177.24902546090189</v>
      </c>
      <c r="G205" s="22">
        <v>149.7538857898715</v>
      </c>
      <c r="H205" s="22">
        <v>114.31348460050421</v>
      </c>
      <c r="I205" s="22">
        <v>87.476598384951856</v>
      </c>
      <c r="J205" s="22">
        <v>66.699511745640663</v>
      </c>
      <c r="K205" s="22">
        <v>52.916897319782755</v>
      </c>
      <c r="L205" s="22">
        <v>44.848079342639771</v>
      </c>
      <c r="M205" s="22">
        <v>38.653809837054595</v>
      </c>
      <c r="N205" s="22">
        <v>33.307744989347157</v>
      </c>
      <c r="O205" s="22">
        <v>20.907379018834803</v>
      </c>
      <c r="P205" s="22">
        <v>19.564268026834441</v>
      </c>
    </row>
    <row r="206" spans="1:16" x14ac:dyDescent="0.5">
      <c r="A206" s="18" t="s">
        <v>103</v>
      </c>
      <c r="B206" s="18" t="s">
        <v>104</v>
      </c>
      <c r="C206" s="18" t="s">
        <v>99</v>
      </c>
      <c r="D206" s="21">
        <v>5</v>
      </c>
      <c r="E206" s="22">
        <v>255.22659896309756</v>
      </c>
      <c r="F206" s="22">
        <v>209.40270063836573</v>
      </c>
      <c r="G206" s="22">
        <v>177.33174402948549</v>
      </c>
      <c r="H206" s="22">
        <v>136.42731275765894</v>
      </c>
      <c r="I206" s="22">
        <v>101.38364385757187</v>
      </c>
      <c r="J206" s="22">
        <v>76.00779966890866</v>
      </c>
      <c r="K206" s="22">
        <v>58.366256056852272</v>
      </c>
      <c r="L206" s="22">
        <v>48.386123596332105</v>
      </c>
      <c r="M206" s="22">
        <v>41.685280536503676</v>
      </c>
      <c r="N206" s="22">
        <v>38.450084313612379</v>
      </c>
      <c r="O206" s="22">
        <v>23.223171833959224</v>
      </c>
      <c r="P206" s="22">
        <v>22.134117617976258</v>
      </c>
    </row>
    <row r="207" spans="1:16" x14ac:dyDescent="0.5">
      <c r="A207" s="18" t="s">
        <v>103</v>
      </c>
      <c r="B207" s="18" t="s">
        <v>104</v>
      </c>
      <c r="C207" s="18" t="s">
        <v>99</v>
      </c>
      <c r="D207" s="21">
        <v>6</v>
      </c>
      <c r="E207" s="22">
        <v>199.78736304364361</v>
      </c>
      <c r="F207" s="22">
        <v>166.49959638724764</v>
      </c>
      <c r="G207" s="22">
        <v>147.43878367124699</v>
      </c>
      <c r="H207" s="22">
        <v>110.18291066273382</v>
      </c>
      <c r="I207" s="22">
        <v>84.397341190726863</v>
      </c>
      <c r="J207" s="22">
        <v>66.214802624645543</v>
      </c>
      <c r="K207" s="22">
        <v>52.630304467002553</v>
      </c>
      <c r="L207" s="22">
        <v>44.707412455234966</v>
      </c>
      <c r="M207" s="22">
        <v>38.796262134261134</v>
      </c>
      <c r="N207" s="22">
        <v>33.64501149335603</v>
      </c>
      <c r="O207" s="22">
        <v>22.229863140875437</v>
      </c>
      <c r="P207" s="22">
        <v>21.069192601614073</v>
      </c>
    </row>
    <row r="208" spans="1:16" x14ac:dyDescent="0.5">
      <c r="A208" s="18" t="s">
        <v>103</v>
      </c>
      <c r="B208" s="18" t="s">
        <v>104</v>
      </c>
      <c r="C208" s="18" t="s">
        <v>99</v>
      </c>
      <c r="D208" s="21">
        <v>7</v>
      </c>
      <c r="E208" s="22">
        <v>190.01304467066899</v>
      </c>
      <c r="F208" s="22">
        <v>163.70245720205622</v>
      </c>
      <c r="G208" s="22">
        <v>137.1753702210012</v>
      </c>
      <c r="H208" s="22">
        <v>103.09178634021359</v>
      </c>
      <c r="I208" s="22">
        <v>76.571305553343663</v>
      </c>
      <c r="J208" s="22">
        <v>57.559677908025662</v>
      </c>
      <c r="K208" s="22">
        <v>45.978063128309316</v>
      </c>
      <c r="L208" s="22">
        <v>38.531388584171815</v>
      </c>
      <c r="M208" s="22">
        <v>33.669363727275162</v>
      </c>
      <c r="N208" s="22">
        <v>28.722607182835759</v>
      </c>
      <c r="O208" s="22">
        <v>18.851937788008335</v>
      </c>
      <c r="P208" s="22">
        <v>17.388239162732308</v>
      </c>
    </row>
    <row r="209" spans="1:16" x14ac:dyDescent="0.5">
      <c r="A209" s="18" t="s">
        <v>103</v>
      </c>
      <c r="B209" s="18" t="s">
        <v>104</v>
      </c>
      <c r="C209" s="18" t="s">
        <v>99</v>
      </c>
      <c r="D209" s="21">
        <v>8</v>
      </c>
      <c r="E209" s="22">
        <v>224.82496704314289</v>
      </c>
      <c r="F209" s="22">
        <v>191.64151910353857</v>
      </c>
      <c r="G209" s="22">
        <v>168.36032652201246</v>
      </c>
      <c r="H209" s="22">
        <v>132.42553576440986</v>
      </c>
      <c r="I209" s="22">
        <v>102.05018586366666</v>
      </c>
      <c r="J209" s="22">
        <v>76.14748936617039</v>
      </c>
      <c r="K209" s="22">
        <v>59.908409301705724</v>
      </c>
      <c r="L209" s="22">
        <v>51.526585909629091</v>
      </c>
      <c r="M209" s="22">
        <v>42.356843866693701</v>
      </c>
      <c r="N209" s="22">
        <v>38.775952148124539</v>
      </c>
      <c r="O209" s="22">
        <v>26.928311362454725</v>
      </c>
      <c r="P209" s="22">
        <v>26.639510401248231</v>
      </c>
    </row>
    <row r="210" spans="1:16" x14ac:dyDescent="0.5">
      <c r="A210" s="18" t="s">
        <v>103</v>
      </c>
      <c r="B210" s="18" t="s">
        <v>104</v>
      </c>
      <c r="C210" s="18" t="s">
        <v>99</v>
      </c>
      <c r="D210" s="21">
        <v>9</v>
      </c>
      <c r="E210" s="22">
        <v>212.82702012593583</v>
      </c>
      <c r="F210" s="22">
        <v>190.7698803803379</v>
      </c>
      <c r="G210" s="22">
        <v>164.07266531701265</v>
      </c>
      <c r="H210" s="22">
        <v>128.49416019555829</v>
      </c>
      <c r="I210" s="22">
        <v>98.750981551787291</v>
      </c>
      <c r="J210" s="22">
        <v>75.705964408549434</v>
      </c>
      <c r="K210" s="22">
        <v>57.977269492867457</v>
      </c>
      <c r="L210" s="22">
        <v>48.820113287330756</v>
      </c>
      <c r="M210" s="22">
        <v>40.69901545567852</v>
      </c>
      <c r="N210" s="22">
        <v>35.513208280838981</v>
      </c>
      <c r="O210" s="22">
        <v>23.056961862821559</v>
      </c>
      <c r="P210" s="22">
        <v>23.056961862821559</v>
      </c>
    </row>
    <row r="211" spans="1:16" x14ac:dyDescent="0.5">
      <c r="A211" s="18" t="s">
        <v>103</v>
      </c>
      <c r="B211" s="18" t="s">
        <v>104</v>
      </c>
      <c r="C211" s="18" t="s">
        <v>99</v>
      </c>
      <c r="D211" s="21">
        <v>10</v>
      </c>
      <c r="E211" s="22">
        <v>204.70310427389239</v>
      </c>
      <c r="F211" s="22">
        <v>174.2275445017456</v>
      </c>
      <c r="G211" s="22">
        <v>155.80185170248708</v>
      </c>
      <c r="H211" s="22">
        <v>115.32185924313501</v>
      </c>
      <c r="I211" s="22">
        <v>85.506555622167085</v>
      </c>
      <c r="J211" s="22">
        <v>66.056907857820804</v>
      </c>
      <c r="K211" s="22">
        <v>51.835404090029215</v>
      </c>
      <c r="L211" s="22">
        <v>44.48383038030601</v>
      </c>
      <c r="M211" s="22">
        <v>38.16742770514999</v>
      </c>
      <c r="N211" s="22">
        <v>31.30781654521347</v>
      </c>
      <c r="O211" s="22">
        <v>22.729512098464049</v>
      </c>
      <c r="P211" s="22">
        <v>21.124719859186769</v>
      </c>
    </row>
    <row r="212" spans="1:16" x14ac:dyDescent="0.5">
      <c r="A212" s="18" t="s">
        <v>103</v>
      </c>
      <c r="B212" s="18" t="s">
        <v>104</v>
      </c>
      <c r="C212" s="18" t="s">
        <v>99</v>
      </c>
      <c r="D212" s="21">
        <v>11</v>
      </c>
      <c r="E212" s="22">
        <v>239.33723122826487</v>
      </c>
      <c r="F212" s="22">
        <v>203.68366411859418</v>
      </c>
      <c r="G212" s="22">
        <v>175.41814444398551</v>
      </c>
      <c r="H212" s="22">
        <v>133.6564487875051</v>
      </c>
      <c r="I212" s="22">
        <v>102.55303808833132</v>
      </c>
      <c r="J212" s="22">
        <v>77.873449940538123</v>
      </c>
      <c r="K212" s="22">
        <v>58.562557874015596</v>
      </c>
      <c r="L212" s="22">
        <v>49.49441189574673</v>
      </c>
      <c r="M212" s="22">
        <v>41.848622615384038</v>
      </c>
      <c r="N212" s="22">
        <v>36.050538302542677</v>
      </c>
      <c r="O212" s="22">
        <v>22.853529679913944</v>
      </c>
      <c r="P212" s="22">
        <v>21.977720465930489</v>
      </c>
    </row>
    <row r="213" spans="1:16" x14ac:dyDescent="0.5">
      <c r="A213" s="18" t="s">
        <v>103</v>
      </c>
      <c r="B213" s="18" t="s">
        <v>104</v>
      </c>
      <c r="C213" s="18" t="s">
        <v>99</v>
      </c>
      <c r="D213" s="21">
        <v>12</v>
      </c>
      <c r="E213" s="22">
        <v>180.51012951409214</v>
      </c>
      <c r="F213" s="22">
        <v>155.2969831172928</v>
      </c>
      <c r="G213" s="22">
        <v>127.25777376048262</v>
      </c>
      <c r="H213" s="22">
        <v>92.294569605156866</v>
      </c>
      <c r="I213" s="22">
        <v>68.144431999570173</v>
      </c>
      <c r="J213" s="22">
        <v>50.384113236246641</v>
      </c>
      <c r="K213" s="22">
        <v>40.015008123094795</v>
      </c>
      <c r="L213" s="22">
        <v>33.14825937077434</v>
      </c>
      <c r="M213" s="22">
        <v>27.723724365671607</v>
      </c>
      <c r="N213" s="22">
        <v>22.062290132086268</v>
      </c>
      <c r="O213" s="22">
        <v>16.150102070559225</v>
      </c>
      <c r="P213" s="22">
        <v>14.506884698666726</v>
      </c>
    </row>
    <row r="214" spans="1:16" x14ac:dyDescent="0.5">
      <c r="A214" s="18" t="s">
        <v>103</v>
      </c>
      <c r="B214" s="18" t="s">
        <v>104</v>
      </c>
      <c r="C214" s="18" t="s">
        <v>99</v>
      </c>
      <c r="D214" s="21">
        <v>13</v>
      </c>
      <c r="E214" s="22">
        <v>187.1443335457364</v>
      </c>
      <c r="F214" s="22">
        <v>165.347616291093</v>
      </c>
      <c r="G214" s="22">
        <v>136.51658429356849</v>
      </c>
      <c r="H214" s="22">
        <v>101.80054339028855</v>
      </c>
      <c r="I214" s="22">
        <v>74.776399249166644</v>
      </c>
      <c r="J214" s="22">
        <v>57.043611190890367</v>
      </c>
      <c r="K214" s="22">
        <v>44.369794165310871</v>
      </c>
      <c r="L214" s="22">
        <v>36.625341532421594</v>
      </c>
      <c r="M214" s="22">
        <v>32.647578753449224</v>
      </c>
      <c r="N214" s="22">
        <v>29.05638683779792</v>
      </c>
      <c r="O214" s="22">
        <v>20.748971952801227</v>
      </c>
      <c r="P214" s="22">
        <v>19.182932645266035</v>
      </c>
    </row>
    <row r="215" spans="1:16" x14ac:dyDescent="0.5">
      <c r="A215" s="18" t="s">
        <v>103</v>
      </c>
      <c r="B215" s="18" t="s">
        <v>104</v>
      </c>
      <c r="C215" s="18" t="s">
        <v>99</v>
      </c>
      <c r="D215" s="21">
        <v>14</v>
      </c>
      <c r="E215" s="22">
        <v>177.96506104896471</v>
      </c>
      <c r="F215" s="22">
        <v>157.79350107881459</v>
      </c>
      <c r="G215" s="22">
        <v>131.7944064249179</v>
      </c>
      <c r="H215" s="22">
        <v>101.80997357772844</v>
      </c>
      <c r="I215" s="22">
        <v>75.474160779827031</v>
      </c>
      <c r="J215" s="22">
        <v>57.023658793559029</v>
      </c>
      <c r="K215" s="22">
        <v>44.830324200226265</v>
      </c>
      <c r="L215" s="22">
        <v>36.690387213486055</v>
      </c>
      <c r="M215" s="22">
        <v>32.179354063778845</v>
      </c>
      <c r="N215" s="22">
        <v>29.015934332902876</v>
      </c>
      <c r="O215" s="22">
        <v>21.971667706789916</v>
      </c>
      <c r="P215" s="22">
        <v>19.601384856625597</v>
      </c>
    </row>
    <row r="216" spans="1:16" x14ac:dyDescent="0.5">
      <c r="A216" s="18" t="s">
        <v>103</v>
      </c>
      <c r="B216" s="18" t="s">
        <v>104</v>
      </c>
      <c r="C216" s="18" t="s">
        <v>99</v>
      </c>
      <c r="D216" s="21">
        <v>15</v>
      </c>
      <c r="E216" s="22">
        <v>239.09134196403448</v>
      </c>
      <c r="F216" s="22">
        <v>200.37588380006585</v>
      </c>
      <c r="G216" s="22">
        <v>174.53170532978194</v>
      </c>
      <c r="H216" s="22">
        <v>135.33220528855719</v>
      </c>
      <c r="I216" s="22">
        <v>102.05910328025166</v>
      </c>
      <c r="J216" s="22">
        <v>76.791639586238333</v>
      </c>
      <c r="K216" s="22">
        <v>60.151747378283986</v>
      </c>
      <c r="L216" s="22">
        <v>50.658475120200073</v>
      </c>
      <c r="M216" s="22">
        <v>42.416956762274786</v>
      </c>
      <c r="N216" s="22">
        <v>38.384630871252739</v>
      </c>
      <c r="O216" s="22">
        <v>21.632336540216208</v>
      </c>
      <c r="P216" s="22">
        <v>21.632336540216208</v>
      </c>
    </row>
    <row r="217" spans="1:16" x14ac:dyDescent="0.5">
      <c r="A217" s="18" t="s">
        <v>103</v>
      </c>
      <c r="B217" s="18" t="s">
        <v>104</v>
      </c>
      <c r="C217" s="18" t="s">
        <v>99</v>
      </c>
      <c r="D217" s="21">
        <v>16</v>
      </c>
      <c r="E217" s="22">
        <v>246.52648481367896</v>
      </c>
      <c r="F217" s="22">
        <v>200.64810078857062</v>
      </c>
      <c r="G217" s="22">
        <v>172.4872429899124</v>
      </c>
      <c r="H217" s="22">
        <v>132.85295951686223</v>
      </c>
      <c r="I217" s="22">
        <v>101.32426947964163</v>
      </c>
      <c r="J217" s="22">
        <v>77.407285751868201</v>
      </c>
      <c r="K217" s="22">
        <v>58.812151170781966</v>
      </c>
      <c r="L217" s="22">
        <v>48.090505565959091</v>
      </c>
      <c r="M217" s="22">
        <v>41.933635152969423</v>
      </c>
      <c r="N217" s="22">
        <v>37.198334764950154</v>
      </c>
      <c r="O217" s="22">
        <v>21.684428310443167</v>
      </c>
      <c r="P217" s="22">
        <v>21.684428310443167</v>
      </c>
    </row>
    <row r="218" spans="1:16" x14ac:dyDescent="0.5">
      <c r="A218" s="18" t="s">
        <v>103</v>
      </c>
      <c r="B218" s="18" t="s">
        <v>104</v>
      </c>
      <c r="C218" s="18" t="s">
        <v>99</v>
      </c>
      <c r="D218" s="21">
        <v>17</v>
      </c>
      <c r="E218" s="22">
        <v>205.79859680826013</v>
      </c>
      <c r="F218" s="22">
        <v>182.43851799402859</v>
      </c>
      <c r="G218" s="22">
        <v>148.88901920594535</v>
      </c>
      <c r="H218" s="22">
        <v>113.23202229220891</v>
      </c>
      <c r="I218" s="22">
        <v>86.826942297529314</v>
      </c>
      <c r="J218" s="22">
        <v>64.338846650419555</v>
      </c>
      <c r="K218" s="22">
        <v>50.746751765889982</v>
      </c>
      <c r="L218" s="22">
        <v>43.177076412566628</v>
      </c>
      <c r="M218" s="22">
        <v>38.382275527657562</v>
      </c>
      <c r="N218" s="22">
        <v>33.399170233413983</v>
      </c>
      <c r="O218" s="22">
        <v>21.104163592881104</v>
      </c>
      <c r="P218" s="22">
        <v>20.638277524728949</v>
      </c>
    </row>
    <row r="219" spans="1:16" x14ac:dyDescent="0.5">
      <c r="A219" s="18" t="s">
        <v>103</v>
      </c>
      <c r="B219" s="18" t="s">
        <v>104</v>
      </c>
      <c r="C219" s="18" t="s">
        <v>99</v>
      </c>
      <c r="D219" s="21">
        <v>18</v>
      </c>
      <c r="E219" s="22">
        <v>246.88397183522406</v>
      </c>
      <c r="F219" s="22">
        <v>202.67171135750996</v>
      </c>
      <c r="G219" s="22">
        <v>178.6929093720338</v>
      </c>
      <c r="H219" s="22">
        <v>138.32453134818863</v>
      </c>
      <c r="I219" s="22">
        <v>104.22152826883379</v>
      </c>
      <c r="J219" s="22">
        <v>78.76013445696691</v>
      </c>
      <c r="K219" s="22">
        <v>61.004297599272057</v>
      </c>
      <c r="L219" s="22">
        <v>52.895656569556216</v>
      </c>
      <c r="M219" s="22">
        <v>45.326254071565849</v>
      </c>
      <c r="N219" s="22">
        <v>38.586854834640263</v>
      </c>
      <c r="O219" s="22">
        <v>26.141411456185821</v>
      </c>
      <c r="P219" s="22">
        <v>22.16317573331607</v>
      </c>
    </row>
    <row r="220" spans="1:16" x14ac:dyDescent="0.5">
      <c r="A220" s="18" t="s">
        <v>103</v>
      </c>
      <c r="B220" s="18" t="s">
        <v>104</v>
      </c>
      <c r="C220" s="18" t="s">
        <v>99</v>
      </c>
      <c r="D220" s="21">
        <v>19</v>
      </c>
      <c r="E220" s="22">
        <v>194.79298717823704</v>
      </c>
      <c r="F220" s="22">
        <v>171.53803825455523</v>
      </c>
      <c r="G220" s="22">
        <v>150.628892751742</v>
      </c>
      <c r="H220" s="22">
        <v>111.50142702330346</v>
      </c>
      <c r="I220" s="22">
        <v>85.546801291154878</v>
      </c>
      <c r="J220" s="22">
        <v>65.037088944344291</v>
      </c>
      <c r="K220" s="22">
        <v>51.905292411920186</v>
      </c>
      <c r="L220" s="22">
        <v>44.906030435408255</v>
      </c>
      <c r="M220" s="22">
        <v>39.633572817624867</v>
      </c>
      <c r="N220" s="22">
        <v>34.722289783943424</v>
      </c>
      <c r="O220" s="22">
        <v>20.909043361644034</v>
      </c>
      <c r="P220" s="22">
        <v>19.545867857237589</v>
      </c>
    </row>
    <row r="221" spans="1:16" x14ac:dyDescent="0.5">
      <c r="A221" s="18" t="s">
        <v>103</v>
      </c>
      <c r="B221" s="18" t="s">
        <v>104</v>
      </c>
      <c r="C221" s="18" t="s">
        <v>99</v>
      </c>
      <c r="D221" s="21">
        <v>20</v>
      </c>
      <c r="E221" s="22">
        <v>236.96596833235355</v>
      </c>
      <c r="F221" s="22">
        <v>197.91430827794042</v>
      </c>
      <c r="G221" s="22">
        <v>170.24204664756226</v>
      </c>
      <c r="H221" s="22">
        <v>129.85761083875809</v>
      </c>
      <c r="I221" s="22">
        <v>95.640173073884171</v>
      </c>
      <c r="J221" s="22">
        <v>72.712392037512544</v>
      </c>
      <c r="K221" s="22">
        <v>58.464442241392014</v>
      </c>
      <c r="L221" s="22">
        <v>49.362366270886845</v>
      </c>
      <c r="M221" s="22">
        <v>41.129045369797943</v>
      </c>
      <c r="N221" s="22">
        <v>38.069173938659844</v>
      </c>
      <c r="O221" s="22">
        <v>26.470657505289275</v>
      </c>
      <c r="P221" s="22">
        <v>22.362779475220609</v>
      </c>
    </row>
    <row r="222" spans="1:16" x14ac:dyDescent="0.5">
      <c r="A222" s="18" t="s">
        <v>103</v>
      </c>
      <c r="B222" s="18" t="s">
        <v>104</v>
      </c>
      <c r="C222" s="18" t="s">
        <v>99</v>
      </c>
      <c r="D222" s="21">
        <v>21</v>
      </c>
      <c r="E222" s="22">
        <v>179.71600563971035</v>
      </c>
      <c r="F222" s="22">
        <v>161.8528451829817</v>
      </c>
      <c r="G222" s="22">
        <v>139.09019654077235</v>
      </c>
      <c r="H222" s="22">
        <v>104.61574983465543</v>
      </c>
      <c r="I222" s="22">
        <v>76.771614562791811</v>
      </c>
      <c r="J222" s="22">
        <v>58.249723197200716</v>
      </c>
      <c r="K222" s="22">
        <v>46.111051582714595</v>
      </c>
      <c r="L222" s="22">
        <v>39.034887513518939</v>
      </c>
      <c r="M222" s="22">
        <v>32.915572603801166</v>
      </c>
      <c r="N222" s="22">
        <v>29.290033037420748</v>
      </c>
      <c r="O222" s="22">
        <v>20.990072365121527</v>
      </c>
      <c r="P222" s="22">
        <v>18.196144890542737</v>
      </c>
    </row>
    <row r="223" spans="1:16" x14ac:dyDescent="0.5">
      <c r="A223" s="18" t="s">
        <v>103</v>
      </c>
      <c r="B223" s="18" t="s">
        <v>104</v>
      </c>
      <c r="C223" s="18" t="s">
        <v>99</v>
      </c>
      <c r="D223" s="21">
        <v>22</v>
      </c>
      <c r="E223" s="22">
        <v>227.63452525173432</v>
      </c>
      <c r="F223" s="22">
        <v>198.27225628533068</v>
      </c>
      <c r="G223" s="22">
        <v>173.25695501358604</v>
      </c>
      <c r="H223" s="22">
        <v>134.15689685217225</v>
      </c>
      <c r="I223" s="22">
        <v>102.65155805381917</v>
      </c>
      <c r="J223" s="22">
        <v>77.886985315984063</v>
      </c>
      <c r="K223" s="22">
        <v>60.035993612305063</v>
      </c>
      <c r="L223" s="22">
        <v>48.962579410375938</v>
      </c>
      <c r="M223" s="22">
        <v>41.701058737303761</v>
      </c>
      <c r="N223" s="22">
        <v>38.810719007782076</v>
      </c>
      <c r="O223" s="22">
        <v>27.016519218431483</v>
      </c>
      <c r="P223" s="22">
        <v>23.806536602129849</v>
      </c>
    </row>
    <row r="224" spans="1:16" x14ac:dyDescent="0.5">
      <c r="A224" s="18" t="s">
        <v>103</v>
      </c>
      <c r="B224" s="18" t="s">
        <v>104</v>
      </c>
      <c r="C224" s="18" t="s">
        <v>99</v>
      </c>
      <c r="D224" s="21">
        <v>23</v>
      </c>
      <c r="E224" s="22">
        <v>178.38386662673486</v>
      </c>
      <c r="F224" s="22">
        <v>150.12630218859073</v>
      </c>
      <c r="G224" s="22">
        <v>121.75750918748959</v>
      </c>
      <c r="H224" s="22">
        <v>89.672762737921829</v>
      </c>
      <c r="I224" s="22">
        <v>62.911480322147384</v>
      </c>
      <c r="J224" s="22">
        <v>45.068651834523934</v>
      </c>
      <c r="K224" s="22">
        <v>35.465397341041516</v>
      </c>
      <c r="L224" s="22">
        <v>30.815133301088043</v>
      </c>
      <c r="M224" s="22">
        <v>25.548569910513638</v>
      </c>
      <c r="N224" s="22">
        <v>21.303045504828503</v>
      </c>
      <c r="O224" s="22">
        <v>16.538464899455583</v>
      </c>
      <c r="P224" s="22">
        <v>13.523249475267177</v>
      </c>
    </row>
    <row r="225" spans="1:16" x14ac:dyDescent="0.5">
      <c r="A225" s="18" t="s">
        <v>103</v>
      </c>
      <c r="B225" s="18" t="s">
        <v>104</v>
      </c>
      <c r="C225" s="18" t="s">
        <v>99</v>
      </c>
      <c r="D225" s="21">
        <v>24</v>
      </c>
      <c r="E225" s="22">
        <v>256.15355188240835</v>
      </c>
      <c r="F225" s="22">
        <v>205.06201355164319</v>
      </c>
      <c r="G225" s="22">
        <v>174.25387176524379</v>
      </c>
      <c r="H225" s="22">
        <v>134.6910347513913</v>
      </c>
      <c r="I225" s="22">
        <v>101.00504356579084</v>
      </c>
      <c r="J225" s="22">
        <v>77.381337064101828</v>
      </c>
      <c r="K225" s="22">
        <v>58.535383186099892</v>
      </c>
      <c r="L225" s="22">
        <v>48.22223388405137</v>
      </c>
      <c r="M225" s="22">
        <v>41.856068548365656</v>
      </c>
      <c r="N225" s="22">
        <v>35.920363575944918</v>
      </c>
      <c r="O225" s="22">
        <v>23.861666219104645</v>
      </c>
      <c r="P225" s="22">
        <v>23.861666219104645</v>
      </c>
    </row>
    <row r="226" spans="1:16" x14ac:dyDescent="0.5">
      <c r="A226" s="18" t="s">
        <v>103</v>
      </c>
      <c r="B226" s="18" t="s">
        <v>104</v>
      </c>
      <c r="C226" s="18" t="s">
        <v>99</v>
      </c>
      <c r="D226" s="21">
        <v>25</v>
      </c>
      <c r="E226" s="22">
        <v>196.62037028565166</v>
      </c>
      <c r="F226" s="22">
        <v>168.99188328243707</v>
      </c>
      <c r="G226" s="22">
        <v>144.92783553393519</v>
      </c>
      <c r="H226" s="22">
        <v>109.16226985984058</v>
      </c>
      <c r="I226" s="22">
        <v>82.397532887570023</v>
      </c>
      <c r="J226" s="22">
        <v>63.853432073790152</v>
      </c>
      <c r="K226" s="22">
        <v>50.609144830171594</v>
      </c>
      <c r="L226" s="22">
        <v>42.368896301519982</v>
      </c>
      <c r="M226" s="22">
        <v>37.298312080785664</v>
      </c>
      <c r="N226" s="22">
        <v>31.665802051051973</v>
      </c>
      <c r="O226" s="22">
        <v>20.963177724264202</v>
      </c>
      <c r="P226" s="22">
        <v>19.592911792380615</v>
      </c>
    </row>
    <row r="227" spans="1:16" x14ac:dyDescent="0.5">
      <c r="A227" s="18" t="s">
        <v>103</v>
      </c>
      <c r="B227" s="18" t="s">
        <v>104</v>
      </c>
      <c r="C227" s="18" t="s">
        <v>99</v>
      </c>
      <c r="D227" s="21">
        <v>26</v>
      </c>
      <c r="E227" s="22">
        <v>175.31739816627325</v>
      </c>
      <c r="F227" s="22">
        <v>149.34670479819297</v>
      </c>
      <c r="G227" s="22">
        <v>123.4798426617818</v>
      </c>
      <c r="H227" s="22">
        <v>86.351333648286428</v>
      </c>
      <c r="I227" s="22">
        <v>60.510431965825042</v>
      </c>
      <c r="J227" s="22">
        <v>43.130149279055068</v>
      </c>
      <c r="K227" s="22">
        <v>33.931077880997179</v>
      </c>
      <c r="L227" s="22">
        <v>28.153626990874358</v>
      </c>
      <c r="M227" s="22">
        <v>24.182139172367343</v>
      </c>
      <c r="N227" s="22">
        <v>21.023741179755529</v>
      </c>
      <c r="O227" s="22">
        <v>13.796319483150148</v>
      </c>
      <c r="P227" s="22">
        <v>12.238752968381419</v>
      </c>
    </row>
    <row r="228" spans="1:16" x14ac:dyDescent="0.5">
      <c r="A228" s="18" t="s">
        <v>103</v>
      </c>
      <c r="B228" s="18" t="s">
        <v>104</v>
      </c>
      <c r="C228" s="18" t="s">
        <v>99</v>
      </c>
      <c r="D228" s="21">
        <v>27</v>
      </c>
      <c r="E228" s="22">
        <v>204.45444681639998</v>
      </c>
      <c r="F228" s="22">
        <v>175.52534736168718</v>
      </c>
      <c r="G228" s="22">
        <v>153.1643141661408</v>
      </c>
      <c r="H228" s="22">
        <v>112.92891139580132</v>
      </c>
      <c r="I228" s="22">
        <v>85.018431740408644</v>
      </c>
      <c r="J228" s="22">
        <v>67.105765318181213</v>
      </c>
      <c r="K228" s="22">
        <v>51.704270767945218</v>
      </c>
      <c r="L228" s="22">
        <v>44.182463439956642</v>
      </c>
      <c r="M228" s="22">
        <v>39.030030421753899</v>
      </c>
      <c r="N228" s="22">
        <v>32.129926836394553</v>
      </c>
      <c r="O228" s="22">
        <v>20.611788823478339</v>
      </c>
      <c r="P228" s="22">
        <v>19.639043416631456</v>
      </c>
    </row>
    <row r="229" spans="1:16" x14ac:dyDescent="0.5">
      <c r="A229" s="18" t="s">
        <v>103</v>
      </c>
      <c r="B229" s="18" t="s">
        <v>104</v>
      </c>
      <c r="C229" s="18" t="s">
        <v>99</v>
      </c>
      <c r="D229" s="21">
        <v>28</v>
      </c>
      <c r="E229" s="22">
        <v>201.89650338249774</v>
      </c>
      <c r="F229" s="22">
        <v>176.53250551060015</v>
      </c>
      <c r="G229" s="22">
        <v>149.13088435041925</v>
      </c>
      <c r="H229" s="22">
        <v>111.65004955786517</v>
      </c>
      <c r="I229" s="22">
        <v>85.089586792195973</v>
      </c>
      <c r="J229" s="22">
        <v>65.717132307160739</v>
      </c>
      <c r="K229" s="22">
        <v>51.146378985505642</v>
      </c>
      <c r="L229" s="22">
        <v>44.515009658587864</v>
      </c>
      <c r="M229" s="22">
        <v>38.607912620063153</v>
      </c>
      <c r="N229" s="22">
        <v>35.22203676994144</v>
      </c>
      <c r="O229" s="22">
        <v>22.264271322400493</v>
      </c>
      <c r="P229" s="22">
        <v>21.050598731670966</v>
      </c>
    </row>
    <row r="230" spans="1:16" x14ac:dyDescent="0.5">
      <c r="A230" s="18" t="s">
        <v>103</v>
      </c>
      <c r="B230" s="18" t="s">
        <v>104</v>
      </c>
      <c r="C230" s="18" t="s">
        <v>99</v>
      </c>
      <c r="D230" s="21">
        <v>29</v>
      </c>
      <c r="E230" s="22">
        <v>210.78264775602219</v>
      </c>
      <c r="F230" s="22">
        <v>176.95667103777757</v>
      </c>
      <c r="G230" s="22">
        <v>147.67938020348774</v>
      </c>
      <c r="H230" s="22">
        <v>111.51011167104821</v>
      </c>
      <c r="I230" s="22">
        <v>84.335671782901215</v>
      </c>
      <c r="J230" s="22">
        <v>65.678649792949685</v>
      </c>
      <c r="K230" s="22">
        <v>52.350292895335244</v>
      </c>
      <c r="L230" s="22">
        <v>43.204062578833302</v>
      </c>
      <c r="M230" s="22">
        <v>37.921684581928261</v>
      </c>
      <c r="N230" s="22">
        <v>33.567034083335159</v>
      </c>
      <c r="O230" s="22">
        <v>19.567918196726357</v>
      </c>
      <c r="P230" s="22">
        <v>19.567918196726357</v>
      </c>
    </row>
    <row r="231" spans="1:16" x14ac:dyDescent="0.5">
      <c r="A231" s="18" t="s">
        <v>103</v>
      </c>
      <c r="B231" s="18" t="s">
        <v>104</v>
      </c>
      <c r="C231" s="18" t="s">
        <v>99</v>
      </c>
      <c r="D231" s="21">
        <v>30</v>
      </c>
      <c r="E231" s="22">
        <v>246.93865855602161</v>
      </c>
      <c r="F231" s="22">
        <v>206.84497487546523</v>
      </c>
      <c r="G231" s="22">
        <v>175.95465600362974</v>
      </c>
      <c r="H231" s="22">
        <v>132.83141938514927</v>
      </c>
      <c r="I231" s="22">
        <v>100.77830026145321</v>
      </c>
      <c r="J231" s="22">
        <v>75.825844811407109</v>
      </c>
      <c r="K231" s="22">
        <v>56.961561747064309</v>
      </c>
      <c r="L231" s="22">
        <v>47.439955277274272</v>
      </c>
      <c r="M231" s="22">
        <v>41.284926531746123</v>
      </c>
      <c r="N231" s="22">
        <v>37.811308171365617</v>
      </c>
      <c r="O231" s="22">
        <v>23.410207758156407</v>
      </c>
      <c r="P231" s="22">
        <v>21.833382093091412</v>
      </c>
    </row>
    <row r="232" spans="1:16" x14ac:dyDescent="0.5">
      <c r="A232" s="18" t="s">
        <v>103</v>
      </c>
      <c r="B232" s="18" t="s">
        <v>104</v>
      </c>
      <c r="C232" s="18" t="s">
        <v>99</v>
      </c>
      <c r="D232" s="21">
        <v>31</v>
      </c>
      <c r="E232" s="22">
        <v>199.13840378588796</v>
      </c>
      <c r="F232" s="22">
        <v>158.83412676786679</v>
      </c>
      <c r="G232" s="22">
        <v>139.6432366818575</v>
      </c>
      <c r="H232" s="22">
        <v>103.68394926237387</v>
      </c>
      <c r="I232" s="22">
        <v>75.744055428744929</v>
      </c>
      <c r="J232" s="22">
        <v>57.280698468279198</v>
      </c>
      <c r="K232" s="22">
        <v>44.552675603194452</v>
      </c>
      <c r="L232" s="22">
        <v>35.707788212631641</v>
      </c>
      <c r="M232" s="22">
        <v>31.308658325701671</v>
      </c>
      <c r="N232" s="22">
        <v>27.353129284124005</v>
      </c>
      <c r="O232" s="22">
        <v>17.943407861224955</v>
      </c>
      <c r="P232" s="22">
        <v>17.432912626646122</v>
      </c>
    </row>
    <row r="233" spans="1:16" x14ac:dyDescent="0.5">
      <c r="A233" s="18" t="s">
        <v>103</v>
      </c>
      <c r="B233" s="18" t="s">
        <v>104</v>
      </c>
      <c r="C233" s="18" t="s">
        <v>99</v>
      </c>
      <c r="D233" s="21">
        <v>32</v>
      </c>
      <c r="E233" s="22">
        <v>249.58117997322796</v>
      </c>
      <c r="F233" s="22">
        <v>202.55580771330472</v>
      </c>
      <c r="G233" s="22">
        <v>172.30725316078562</v>
      </c>
      <c r="H233" s="22">
        <v>133.47724155655513</v>
      </c>
      <c r="I233" s="22">
        <v>102.06654292076959</v>
      </c>
      <c r="J233" s="22">
        <v>77.006838071251323</v>
      </c>
      <c r="K233" s="22">
        <v>58.826805936305902</v>
      </c>
      <c r="L233" s="22">
        <v>50.683098467534457</v>
      </c>
      <c r="M233" s="22">
        <v>41.953730707128472</v>
      </c>
      <c r="N233" s="22">
        <v>38.337058706234146</v>
      </c>
      <c r="O233" s="22">
        <v>25.092477491718043</v>
      </c>
      <c r="P233" s="22">
        <v>22.956956937114324</v>
      </c>
    </row>
    <row r="234" spans="1:16" x14ac:dyDescent="0.5">
      <c r="A234" s="18" t="s">
        <v>103</v>
      </c>
      <c r="B234" s="18" t="s">
        <v>104</v>
      </c>
      <c r="C234" s="18" t="s">
        <v>99</v>
      </c>
      <c r="D234" s="21">
        <v>33</v>
      </c>
      <c r="E234" s="22">
        <v>208.7117961635721</v>
      </c>
      <c r="F234" s="22">
        <v>173.78778795244776</v>
      </c>
      <c r="G234" s="22">
        <v>151.04394373408141</v>
      </c>
      <c r="H234" s="22">
        <v>114.37843641552554</v>
      </c>
      <c r="I234" s="22">
        <v>85.774814086689503</v>
      </c>
      <c r="J234" s="22">
        <v>66.174490155353482</v>
      </c>
      <c r="K234" s="22">
        <v>50.921175418310007</v>
      </c>
      <c r="L234" s="22">
        <v>43.351535508963735</v>
      </c>
      <c r="M234" s="22">
        <v>37.822893778270185</v>
      </c>
      <c r="N234" s="22">
        <v>31.672145648283767</v>
      </c>
      <c r="O234" s="22">
        <v>22.072593746479374</v>
      </c>
      <c r="P234" s="22">
        <v>20.929005368489786</v>
      </c>
    </row>
    <row r="235" spans="1:16" x14ac:dyDescent="0.5">
      <c r="A235" s="18" t="s">
        <v>103</v>
      </c>
      <c r="B235" s="18" t="s">
        <v>104</v>
      </c>
      <c r="C235" s="18" t="s">
        <v>99</v>
      </c>
      <c r="D235" s="21">
        <v>34</v>
      </c>
      <c r="E235" s="22">
        <v>197.55513827562297</v>
      </c>
      <c r="F235" s="22">
        <v>170.26619666275278</v>
      </c>
      <c r="G235" s="22">
        <v>138.37747987245993</v>
      </c>
      <c r="H235" s="22">
        <v>101.37570626778589</v>
      </c>
      <c r="I235" s="22">
        <v>75.671931337303818</v>
      </c>
      <c r="J235" s="22">
        <v>57.709727589820396</v>
      </c>
      <c r="K235" s="22">
        <v>45.900736223404998</v>
      </c>
      <c r="L235" s="22">
        <v>39.891168233397011</v>
      </c>
      <c r="M235" s="22">
        <v>33.63749964063917</v>
      </c>
      <c r="N235" s="22">
        <v>26.62186577010787</v>
      </c>
      <c r="O235" s="22">
        <v>17.80990843564917</v>
      </c>
      <c r="P235" s="22">
        <v>17.186267683412147</v>
      </c>
    </row>
    <row r="236" spans="1:16" x14ac:dyDescent="0.5">
      <c r="A236" s="18" t="s">
        <v>103</v>
      </c>
      <c r="B236" s="18" t="s">
        <v>104</v>
      </c>
      <c r="C236" s="18" t="s">
        <v>99</v>
      </c>
      <c r="D236" s="21">
        <v>35</v>
      </c>
      <c r="E236" s="22">
        <v>252.7522605922583</v>
      </c>
      <c r="F236" s="22">
        <v>209.62695740943934</v>
      </c>
      <c r="G236" s="22">
        <v>179.43637724966302</v>
      </c>
      <c r="H236" s="22">
        <v>139.17843388417791</v>
      </c>
      <c r="I236" s="22">
        <v>104.97120510517574</v>
      </c>
      <c r="J236" s="22">
        <v>77.841214652894948</v>
      </c>
      <c r="K236" s="22">
        <v>59.870701763976967</v>
      </c>
      <c r="L236" s="22">
        <v>51.306990755280992</v>
      </c>
      <c r="M236" s="22">
        <v>44.72767598890286</v>
      </c>
      <c r="N236" s="22">
        <v>40.03746265193314</v>
      </c>
      <c r="O236" s="22">
        <v>23.712106793118487</v>
      </c>
      <c r="P236" s="22">
        <v>23.133265612772909</v>
      </c>
    </row>
    <row r="237" spans="1:16" x14ac:dyDescent="0.5">
      <c r="A237" s="18" t="s">
        <v>103</v>
      </c>
      <c r="B237" s="18" t="s">
        <v>104</v>
      </c>
      <c r="C237" s="18" t="s">
        <v>99</v>
      </c>
      <c r="D237" s="21">
        <v>36</v>
      </c>
      <c r="E237" s="22">
        <v>237.38162518587708</v>
      </c>
      <c r="F237" s="22">
        <v>201.69660280544542</v>
      </c>
      <c r="G237" s="22">
        <v>174.7198951947403</v>
      </c>
      <c r="H237" s="22">
        <v>132.21227225724235</v>
      </c>
      <c r="I237" s="22">
        <v>101.17834169882731</v>
      </c>
      <c r="J237" s="22">
        <v>75.877653918276096</v>
      </c>
      <c r="K237" s="22">
        <v>57.854975633642766</v>
      </c>
      <c r="L237" s="22">
        <v>50.295299002142784</v>
      </c>
      <c r="M237" s="22">
        <v>44.327365411113483</v>
      </c>
      <c r="N237" s="22">
        <v>39.474327893798844</v>
      </c>
      <c r="O237" s="22">
        <v>25.715679744730753</v>
      </c>
      <c r="P237" s="22">
        <v>22.160643764855873</v>
      </c>
    </row>
    <row r="238" spans="1:16" x14ac:dyDescent="0.5">
      <c r="A238" s="18" t="s">
        <v>103</v>
      </c>
      <c r="B238" s="18" t="s">
        <v>104</v>
      </c>
      <c r="C238" s="18" t="s">
        <v>99</v>
      </c>
      <c r="D238" s="21">
        <v>37</v>
      </c>
      <c r="E238" s="22">
        <v>190.98750050761018</v>
      </c>
      <c r="F238" s="22">
        <v>162.24269839692181</v>
      </c>
      <c r="G238" s="22">
        <v>138.6255289121261</v>
      </c>
      <c r="H238" s="22">
        <v>102.48489026273822</v>
      </c>
      <c r="I238" s="22">
        <v>76.514107261076092</v>
      </c>
      <c r="J238" s="22">
        <v>56.266285699977367</v>
      </c>
      <c r="K238" s="22">
        <v>44.830469299845063</v>
      </c>
      <c r="L238" s="22">
        <v>37.086574164552154</v>
      </c>
      <c r="M238" s="22">
        <v>33.280824453825431</v>
      </c>
      <c r="N238" s="22">
        <v>28.945770370931243</v>
      </c>
      <c r="O238" s="22">
        <v>20.889943319143306</v>
      </c>
      <c r="P238" s="22">
        <v>17.955546667330804</v>
      </c>
    </row>
    <row r="239" spans="1:16" x14ac:dyDescent="0.5">
      <c r="A239" s="18" t="s">
        <v>103</v>
      </c>
      <c r="B239" s="18" t="s">
        <v>104</v>
      </c>
      <c r="C239" s="18" t="s">
        <v>99</v>
      </c>
      <c r="D239" s="21">
        <v>38</v>
      </c>
      <c r="E239" s="22">
        <v>191.80749293638024</v>
      </c>
      <c r="F239" s="22">
        <v>162.2993005881892</v>
      </c>
      <c r="G239" s="22">
        <v>132.21745881044404</v>
      </c>
      <c r="H239" s="22">
        <v>101.61890382232939</v>
      </c>
      <c r="I239" s="22">
        <v>76.607022429383704</v>
      </c>
      <c r="J239" s="22">
        <v>57.855489179751913</v>
      </c>
      <c r="K239" s="22">
        <v>46.053922548959605</v>
      </c>
      <c r="L239" s="22">
        <v>37.194116270549557</v>
      </c>
      <c r="M239" s="22">
        <v>32.693323747647916</v>
      </c>
      <c r="N239" s="22">
        <v>29.309270272206167</v>
      </c>
      <c r="O239" s="22">
        <v>21.487672577784323</v>
      </c>
      <c r="P239" s="22">
        <v>17.372151316237133</v>
      </c>
    </row>
    <row r="240" spans="1:16" x14ac:dyDescent="0.5">
      <c r="A240" s="18" t="s">
        <v>103</v>
      </c>
      <c r="B240" s="18" t="s">
        <v>104</v>
      </c>
      <c r="C240" s="18" t="s">
        <v>99</v>
      </c>
      <c r="D240" s="21">
        <v>39</v>
      </c>
      <c r="E240" s="22">
        <v>201.48506548813262</v>
      </c>
      <c r="F240" s="22">
        <v>174.72797058332858</v>
      </c>
      <c r="G240" s="22">
        <v>150.96147020044771</v>
      </c>
      <c r="H240" s="22">
        <v>118.81669316006023</v>
      </c>
      <c r="I240" s="22">
        <v>89.05278449808938</v>
      </c>
      <c r="J240" s="22">
        <v>66.907522417305145</v>
      </c>
      <c r="K240" s="22">
        <v>52.407797272666258</v>
      </c>
      <c r="L240" s="22">
        <v>43.474949305183216</v>
      </c>
      <c r="M240" s="22">
        <v>37.784020951625259</v>
      </c>
      <c r="N240" s="22">
        <v>34.262826220605518</v>
      </c>
      <c r="O240" s="22">
        <v>26.125740216020581</v>
      </c>
      <c r="P240" s="22">
        <v>21.733824374752725</v>
      </c>
    </row>
    <row r="241" spans="1:16" x14ac:dyDescent="0.5">
      <c r="A241" s="18" t="s">
        <v>103</v>
      </c>
      <c r="B241" s="18" t="s">
        <v>104</v>
      </c>
      <c r="C241" s="18" t="s">
        <v>99</v>
      </c>
      <c r="D241" s="21">
        <v>40</v>
      </c>
      <c r="E241" s="22">
        <v>188.55656563568303</v>
      </c>
      <c r="F241" s="22">
        <v>163.18831541269739</v>
      </c>
      <c r="G241" s="22">
        <v>134.15085835507247</v>
      </c>
      <c r="H241" s="22">
        <v>100.41568760035631</v>
      </c>
      <c r="I241" s="22">
        <v>75.264676386513472</v>
      </c>
      <c r="J241" s="22">
        <v>56.992155546331851</v>
      </c>
      <c r="K241" s="22">
        <v>45.074706340358112</v>
      </c>
      <c r="L241" s="22">
        <v>37.158025104137671</v>
      </c>
      <c r="M241" s="22">
        <v>33.003015443499088</v>
      </c>
      <c r="N241" s="22">
        <v>29.10766011954729</v>
      </c>
      <c r="O241" s="22">
        <v>20.884208858781999</v>
      </c>
      <c r="P241" s="22">
        <v>17.609826731777417</v>
      </c>
    </row>
    <row r="242" spans="1:16" x14ac:dyDescent="0.5">
      <c r="A242" s="18" t="s">
        <v>103</v>
      </c>
      <c r="B242" s="18" t="s">
        <v>104</v>
      </c>
      <c r="C242" s="18" t="s">
        <v>99</v>
      </c>
      <c r="D242" s="21">
        <v>41</v>
      </c>
      <c r="E242" s="22">
        <v>197.80281750403881</v>
      </c>
      <c r="F242" s="22">
        <v>168.73309434204597</v>
      </c>
      <c r="G242" s="22">
        <v>145.25914483669919</v>
      </c>
      <c r="H242" s="22">
        <v>110.5171105821549</v>
      </c>
      <c r="I242" s="22">
        <v>85.859782941156041</v>
      </c>
      <c r="J242" s="22">
        <v>63.955954703436866</v>
      </c>
      <c r="K242" s="22">
        <v>50.902605739822626</v>
      </c>
      <c r="L242" s="22">
        <v>43.805788369065304</v>
      </c>
      <c r="M242" s="22">
        <v>38.546969011967334</v>
      </c>
      <c r="N242" s="22">
        <v>33.504012088381643</v>
      </c>
      <c r="O242" s="22">
        <v>23.088594646645703</v>
      </c>
      <c r="P242" s="22">
        <v>20.79754563082491</v>
      </c>
    </row>
    <row r="243" spans="1:16" x14ac:dyDescent="0.5">
      <c r="A243" s="18" t="s">
        <v>103</v>
      </c>
      <c r="B243" s="18" t="s">
        <v>104</v>
      </c>
      <c r="C243" s="18" t="s">
        <v>99</v>
      </c>
      <c r="D243" s="21">
        <v>42</v>
      </c>
      <c r="E243" s="22">
        <v>201.24171569704646</v>
      </c>
      <c r="F243" s="22">
        <v>173.97641889179525</v>
      </c>
      <c r="G243" s="22">
        <v>148.58940351838447</v>
      </c>
      <c r="H243" s="22">
        <v>113.74820321418635</v>
      </c>
      <c r="I243" s="22">
        <v>85.494465570497894</v>
      </c>
      <c r="J243" s="22">
        <v>66.512308648697086</v>
      </c>
      <c r="K243" s="22">
        <v>51.44530022315147</v>
      </c>
      <c r="L243" s="22">
        <v>43.484656180333644</v>
      </c>
      <c r="M243" s="22">
        <v>37.758535520574611</v>
      </c>
      <c r="N243" s="22">
        <v>29.405573966053094</v>
      </c>
      <c r="O243" s="22">
        <v>19.570817497668067</v>
      </c>
      <c r="P243" s="22">
        <v>19.570817497668067</v>
      </c>
    </row>
    <row r="244" spans="1:16" x14ac:dyDescent="0.5">
      <c r="A244" s="18" t="s">
        <v>103</v>
      </c>
      <c r="B244" s="18" t="s">
        <v>104</v>
      </c>
      <c r="C244" s="18" t="s">
        <v>99</v>
      </c>
      <c r="D244" s="21">
        <v>43</v>
      </c>
      <c r="E244" s="22">
        <v>172.22890223198934</v>
      </c>
      <c r="F244" s="22">
        <v>149.56453692334264</v>
      </c>
      <c r="G244" s="22">
        <v>118.68977187448372</v>
      </c>
      <c r="H244" s="22">
        <v>84.305032422045997</v>
      </c>
      <c r="I244" s="22">
        <v>58.351691373045696</v>
      </c>
      <c r="J244" s="22">
        <v>41.581552198850041</v>
      </c>
      <c r="K244" s="22">
        <v>32.315702510369427</v>
      </c>
      <c r="L244" s="22">
        <v>28.320875027774655</v>
      </c>
      <c r="M244" s="22">
        <v>22.533984883390758</v>
      </c>
      <c r="N244" s="22">
        <v>20.588373654645281</v>
      </c>
      <c r="O244" s="22">
        <v>16.420252912493059</v>
      </c>
      <c r="P244" s="22">
        <v>14.548137046153766</v>
      </c>
    </row>
    <row r="245" spans="1:16" x14ac:dyDescent="0.5">
      <c r="A245" s="18" t="s">
        <v>103</v>
      </c>
      <c r="B245" s="18" t="s">
        <v>104</v>
      </c>
      <c r="C245" s="18" t="s">
        <v>99</v>
      </c>
      <c r="D245" s="21">
        <v>44</v>
      </c>
      <c r="E245" s="22">
        <v>217.44221558958213</v>
      </c>
      <c r="F245" s="22">
        <v>179.5277817965333</v>
      </c>
      <c r="G245" s="22">
        <v>152.37644473305704</v>
      </c>
      <c r="H245" s="22">
        <v>112.77212318817779</v>
      </c>
      <c r="I245" s="22">
        <v>83.003937901908088</v>
      </c>
      <c r="J245" s="22">
        <v>64.549889462864172</v>
      </c>
      <c r="K245" s="22">
        <v>51.276206401603559</v>
      </c>
      <c r="L245" s="22">
        <v>43.8942721092914</v>
      </c>
      <c r="M245" s="22">
        <v>37.954960575122911</v>
      </c>
      <c r="N245" s="22">
        <v>32.965854704093204</v>
      </c>
      <c r="O245" s="22">
        <v>19.382426854245363</v>
      </c>
      <c r="P245" s="22">
        <v>19.382426854245363</v>
      </c>
    </row>
    <row r="246" spans="1:16" x14ac:dyDescent="0.5">
      <c r="A246" s="18" t="s">
        <v>103</v>
      </c>
      <c r="B246" s="18" t="s">
        <v>104</v>
      </c>
      <c r="C246" s="18" t="s">
        <v>99</v>
      </c>
      <c r="D246" s="21">
        <v>45</v>
      </c>
      <c r="E246" s="22">
        <v>203.99587455383639</v>
      </c>
      <c r="F246" s="22">
        <v>176.1603670039369</v>
      </c>
      <c r="G246" s="22">
        <v>152.64391323386687</v>
      </c>
      <c r="H246" s="22">
        <v>114.92967693124085</v>
      </c>
      <c r="I246" s="22">
        <v>85.340239041708926</v>
      </c>
      <c r="J246" s="22">
        <v>64.886950782598575</v>
      </c>
      <c r="K246" s="22">
        <v>51.897398749448037</v>
      </c>
      <c r="L246" s="22">
        <v>43.391365705509557</v>
      </c>
      <c r="M246" s="22">
        <v>38.732235968789524</v>
      </c>
      <c r="N246" s="22">
        <v>32.961971698404888</v>
      </c>
      <c r="O246" s="22">
        <v>23.186051491114714</v>
      </c>
      <c r="P246" s="22">
        <v>19.683667961930034</v>
      </c>
    </row>
    <row r="247" spans="1:16" x14ac:dyDescent="0.5">
      <c r="A247" s="18" t="s">
        <v>103</v>
      </c>
      <c r="B247" s="18" t="s">
        <v>104</v>
      </c>
      <c r="C247" s="18" t="s">
        <v>99</v>
      </c>
      <c r="D247" s="21">
        <v>46</v>
      </c>
      <c r="E247" s="22">
        <v>198.37085004241163</v>
      </c>
      <c r="F247" s="22">
        <v>173.66040651339057</v>
      </c>
      <c r="G247" s="22">
        <v>154.63246972694787</v>
      </c>
      <c r="H247" s="22">
        <v>114.7957190268578</v>
      </c>
      <c r="I247" s="22">
        <v>87.960452519242139</v>
      </c>
      <c r="J247" s="22">
        <v>66.297262192923654</v>
      </c>
      <c r="K247" s="22">
        <v>50.297277840623295</v>
      </c>
      <c r="L247" s="22">
        <v>41.770886234439551</v>
      </c>
      <c r="M247" s="22">
        <v>36.218718153860351</v>
      </c>
      <c r="N247" s="22">
        <v>30.908133149372468</v>
      </c>
      <c r="O247" s="22">
        <v>20.868716064010076</v>
      </c>
      <c r="P247" s="22">
        <v>19.691630243971016</v>
      </c>
    </row>
    <row r="248" spans="1:16" x14ac:dyDescent="0.5">
      <c r="A248" s="18" t="s">
        <v>103</v>
      </c>
      <c r="B248" s="18" t="s">
        <v>104</v>
      </c>
      <c r="C248" s="18" t="s">
        <v>99</v>
      </c>
      <c r="D248" s="21">
        <v>47</v>
      </c>
      <c r="E248" s="22">
        <v>201.09337906810393</v>
      </c>
      <c r="F248" s="22">
        <v>174.00913226336397</v>
      </c>
      <c r="G248" s="22">
        <v>148.23816803413899</v>
      </c>
      <c r="H248" s="22">
        <v>113.02287781491732</v>
      </c>
      <c r="I248" s="22">
        <v>85.300158081661976</v>
      </c>
      <c r="J248" s="22">
        <v>64.816799160988026</v>
      </c>
      <c r="K248" s="22">
        <v>52.25915927968579</v>
      </c>
      <c r="L248" s="22">
        <v>44.371558792081927</v>
      </c>
      <c r="M248" s="22">
        <v>37.961074790533345</v>
      </c>
      <c r="N248" s="22">
        <v>32.886891958616381</v>
      </c>
      <c r="O248" s="22">
        <v>20.519884126236839</v>
      </c>
      <c r="P248" s="22">
        <v>19.46919057786803</v>
      </c>
    </row>
    <row r="249" spans="1:16" x14ac:dyDescent="0.5">
      <c r="A249" s="18" t="s">
        <v>103</v>
      </c>
      <c r="B249" s="18" t="s">
        <v>104</v>
      </c>
      <c r="C249" s="18" t="s">
        <v>99</v>
      </c>
      <c r="D249" s="21">
        <v>48</v>
      </c>
      <c r="E249" s="22">
        <v>249.10127287791835</v>
      </c>
      <c r="F249" s="22">
        <v>204.70042911824592</v>
      </c>
      <c r="G249" s="22">
        <v>173.62292465230004</v>
      </c>
      <c r="H249" s="22">
        <v>133.56324382980375</v>
      </c>
      <c r="I249" s="22">
        <v>101.72943825792969</v>
      </c>
      <c r="J249" s="22">
        <v>77.111932503254522</v>
      </c>
      <c r="K249" s="22">
        <v>62.227270542438198</v>
      </c>
      <c r="L249" s="22">
        <v>52.594170717713929</v>
      </c>
      <c r="M249" s="22">
        <v>45.527274915548915</v>
      </c>
      <c r="N249" s="22">
        <v>40.772168309591493</v>
      </c>
      <c r="O249" s="22">
        <v>23.872471839505408</v>
      </c>
      <c r="P249" s="22">
        <v>22.269343566385032</v>
      </c>
    </row>
    <row r="250" spans="1:16" x14ac:dyDescent="0.5">
      <c r="A250" s="18" t="s">
        <v>103</v>
      </c>
      <c r="B250" s="18" t="s">
        <v>104</v>
      </c>
      <c r="C250" s="18" t="s">
        <v>99</v>
      </c>
      <c r="D250" s="21">
        <v>49</v>
      </c>
      <c r="E250" s="22">
        <v>232.72300537747591</v>
      </c>
      <c r="F250" s="22">
        <v>196.83299853839867</v>
      </c>
      <c r="G250" s="22">
        <v>170.59657304213081</v>
      </c>
      <c r="H250" s="22">
        <v>130.81211673896971</v>
      </c>
      <c r="I250" s="22">
        <v>98.120051526178258</v>
      </c>
      <c r="J250" s="22">
        <v>74.661729126231123</v>
      </c>
      <c r="K250" s="22">
        <v>57.555644401768141</v>
      </c>
      <c r="L250" s="22">
        <v>48.86111539395116</v>
      </c>
      <c r="M250" s="22">
        <v>41.412304603082561</v>
      </c>
      <c r="N250" s="22">
        <v>38.513083000388896</v>
      </c>
      <c r="O250" s="22">
        <v>25.561062320661325</v>
      </c>
      <c r="P250" s="22">
        <v>22.20998709527974</v>
      </c>
    </row>
    <row r="251" spans="1:16" x14ac:dyDescent="0.5">
      <c r="A251" s="18" t="s">
        <v>103</v>
      </c>
      <c r="B251" s="18" t="s">
        <v>104</v>
      </c>
      <c r="C251" s="18" t="s">
        <v>99</v>
      </c>
      <c r="D251" s="21">
        <v>50</v>
      </c>
      <c r="E251" s="22">
        <v>184.16757904989564</v>
      </c>
      <c r="F251" s="22">
        <v>157.0712167618907</v>
      </c>
      <c r="G251" s="22">
        <v>129.09508791568032</v>
      </c>
      <c r="H251" s="22">
        <v>101.92320297301985</v>
      </c>
      <c r="I251" s="22">
        <v>73.175029632406506</v>
      </c>
      <c r="J251" s="22">
        <v>56.409617114017522</v>
      </c>
      <c r="K251" s="22">
        <v>44.402325845414154</v>
      </c>
      <c r="L251" s="22">
        <v>35.848560416061815</v>
      </c>
      <c r="M251" s="22">
        <v>31.754571289400221</v>
      </c>
      <c r="N251" s="22">
        <v>26.267315810629402</v>
      </c>
      <c r="O251" s="22">
        <v>17.012105056183142</v>
      </c>
      <c r="P251" s="22">
        <v>17.012105056183142</v>
      </c>
    </row>
    <row r="252" spans="1:16" x14ac:dyDescent="0.5">
      <c r="A252" s="18" t="s">
        <v>103</v>
      </c>
      <c r="B252" s="18" t="s">
        <v>104</v>
      </c>
      <c r="C252" s="18" t="s">
        <v>99</v>
      </c>
      <c r="D252" s="21">
        <v>51</v>
      </c>
      <c r="E252" s="22">
        <v>189.1374194645787</v>
      </c>
      <c r="F252" s="22">
        <v>165.56233867302061</v>
      </c>
      <c r="G252" s="22">
        <v>140.8424460896961</v>
      </c>
      <c r="H252" s="22">
        <v>103.04415485773455</v>
      </c>
      <c r="I252" s="22">
        <v>76.246863849152433</v>
      </c>
      <c r="J252" s="22">
        <v>58.822945003277553</v>
      </c>
      <c r="K252" s="22">
        <v>46.090974334638986</v>
      </c>
      <c r="L252" s="22">
        <v>37.094328312969523</v>
      </c>
      <c r="M252" s="22">
        <v>32.508652133646791</v>
      </c>
      <c r="N252" s="22">
        <v>28.548001871521471</v>
      </c>
      <c r="O252" s="22">
        <v>20.488404654595968</v>
      </c>
      <c r="P252" s="22">
        <v>17.982523971369844</v>
      </c>
    </row>
    <row r="253" spans="1:16" x14ac:dyDescent="0.5">
      <c r="A253" s="18" t="s">
        <v>103</v>
      </c>
      <c r="B253" s="18" t="s">
        <v>104</v>
      </c>
      <c r="C253" s="18" t="s">
        <v>99</v>
      </c>
      <c r="D253" s="21">
        <v>52</v>
      </c>
      <c r="E253" s="22">
        <v>212.81590352367436</v>
      </c>
      <c r="F253" s="22">
        <v>177.13073093376244</v>
      </c>
      <c r="G253" s="22">
        <v>150.1417319944774</v>
      </c>
      <c r="H253" s="22">
        <v>114.24735132917999</v>
      </c>
      <c r="I253" s="22">
        <v>85.946499761173257</v>
      </c>
      <c r="J253" s="22">
        <v>64.577486091850048</v>
      </c>
      <c r="K253" s="22">
        <v>49.337075412731799</v>
      </c>
      <c r="L253" s="22">
        <v>41.596808087469569</v>
      </c>
      <c r="M253" s="22">
        <v>35.580238173755482</v>
      </c>
      <c r="N253" s="22">
        <v>30.991799639976428</v>
      </c>
      <c r="O253" s="22">
        <v>20.729492573961039</v>
      </c>
      <c r="P253" s="22">
        <v>19.476991160996874</v>
      </c>
    </row>
    <row r="254" spans="1:16" x14ac:dyDescent="0.5">
      <c r="A254" s="18" t="s">
        <v>103</v>
      </c>
      <c r="B254" s="18" t="s">
        <v>104</v>
      </c>
      <c r="C254" s="18" t="s">
        <v>99</v>
      </c>
      <c r="D254" s="21">
        <v>53</v>
      </c>
      <c r="E254" s="22">
        <v>246.49620634755956</v>
      </c>
      <c r="F254" s="22">
        <v>200.67363734888366</v>
      </c>
      <c r="G254" s="22">
        <v>172.86469072081351</v>
      </c>
      <c r="H254" s="22">
        <v>134.81912408298348</v>
      </c>
      <c r="I254" s="22">
        <v>102.66251509294021</v>
      </c>
      <c r="J254" s="22">
        <v>77.66451084862905</v>
      </c>
      <c r="K254" s="22">
        <v>59.414266201810321</v>
      </c>
      <c r="L254" s="22">
        <v>50.782188480761356</v>
      </c>
      <c r="M254" s="22">
        <v>42.951852583249817</v>
      </c>
      <c r="N254" s="22">
        <v>38.432047984177935</v>
      </c>
      <c r="O254" s="22">
        <v>23.545356888493114</v>
      </c>
      <c r="P254" s="22">
        <v>21.987512228132044</v>
      </c>
    </row>
    <row r="255" spans="1:16" x14ac:dyDescent="0.5">
      <c r="A255" s="18" t="s">
        <v>103</v>
      </c>
      <c r="B255" s="18" t="s">
        <v>104</v>
      </c>
      <c r="C255" s="18" t="s">
        <v>99</v>
      </c>
      <c r="D255" s="21">
        <v>54</v>
      </c>
      <c r="E255" s="22">
        <v>201.72996756287009</v>
      </c>
      <c r="F255" s="22">
        <v>172.74296975384536</v>
      </c>
      <c r="G255" s="22">
        <v>151.67765451069513</v>
      </c>
      <c r="H255" s="22">
        <v>115.42605248841495</v>
      </c>
      <c r="I255" s="22">
        <v>84.725336619413099</v>
      </c>
      <c r="J255" s="22">
        <v>64.583550198169505</v>
      </c>
      <c r="K255" s="22">
        <v>51.160110661610837</v>
      </c>
      <c r="L255" s="22">
        <v>42.176884016766095</v>
      </c>
      <c r="M255" s="22">
        <v>35.808874746572137</v>
      </c>
      <c r="N255" s="22">
        <v>31.724380013348803</v>
      </c>
      <c r="O255" s="22">
        <v>23.204313245373058</v>
      </c>
      <c r="P255" s="22">
        <v>19.74979516371177</v>
      </c>
    </row>
    <row r="256" spans="1:16" x14ac:dyDescent="0.5">
      <c r="A256" s="18" t="s">
        <v>103</v>
      </c>
      <c r="B256" s="18" t="s">
        <v>104</v>
      </c>
      <c r="C256" s="18" t="s">
        <v>99</v>
      </c>
      <c r="D256" s="21">
        <v>55</v>
      </c>
      <c r="E256" s="22">
        <v>193.15243932889578</v>
      </c>
      <c r="F256" s="22">
        <v>163.92948079111596</v>
      </c>
      <c r="G256" s="22">
        <v>135.7132191464658</v>
      </c>
      <c r="H256" s="22">
        <v>102.40167746132401</v>
      </c>
      <c r="I256" s="22">
        <v>76.154218240905436</v>
      </c>
      <c r="J256" s="22">
        <v>57.837656742402736</v>
      </c>
      <c r="K256" s="22">
        <v>45.425165584394861</v>
      </c>
      <c r="L256" s="22">
        <v>36.547841653122184</v>
      </c>
      <c r="M256" s="22">
        <v>33.04383872198644</v>
      </c>
      <c r="N256" s="22">
        <v>28.313649880243908</v>
      </c>
      <c r="O256" s="22">
        <v>21.868906061347637</v>
      </c>
      <c r="P256" s="22">
        <v>18.430988720187962</v>
      </c>
    </row>
    <row r="257" spans="1:16" x14ac:dyDescent="0.5">
      <c r="A257" s="18" t="s">
        <v>103</v>
      </c>
      <c r="B257" s="18" t="s">
        <v>104</v>
      </c>
      <c r="C257" s="18" t="s">
        <v>99</v>
      </c>
      <c r="D257" s="21">
        <v>56</v>
      </c>
      <c r="E257" s="22">
        <v>186.2015552901978</v>
      </c>
      <c r="F257" s="22">
        <v>161.81114470843963</v>
      </c>
      <c r="G257" s="22">
        <v>130.76659747788023</v>
      </c>
      <c r="H257" s="22">
        <v>99.388698326396323</v>
      </c>
      <c r="I257" s="22">
        <v>75.131172281603128</v>
      </c>
      <c r="J257" s="22">
        <v>56.479960252609374</v>
      </c>
      <c r="K257" s="22">
        <v>43.349203964156338</v>
      </c>
      <c r="L257" s="22">
        <v>35.598087630796734</v>
      </c>
      <c r="M257" s="22">
        <v>31.702271459585976</v>
      </c>
      <c r="N257" s="22">
        <v>26.593615096784028</v>
      </c>
      <c r="O257" s="22">
        <v>20.977417929298877</v>
      </c>
      <c r="P257" s="22">
        <v>17.928017397639163</v>
      </c>
    </row>
    <row r="258" spans="1:16" x14ac:dyDescent="0.5">
      <c r="A258" s="18" t="s">
        <v>103</v>
      </c>
      <c r="B258" s="18" t="s">
        <v>104</v>
      </c>
      <c r="C258" s="18" t="s">
        <v>99</v>
      </c>
      <c r="D258" s="21">
        <v>57</v>
      </c>
      <c r="E258" s="22">
        <v>239.53458115692436</v>
      </c>
      <c r="F258" s="22">
        <v>198.95718081138816</v>
      </c>
      <c r="G258" s="22">
        <v>173.69381915999841</v>
      </c>
      <c r="H258" s="22">
        <v>133.85319485858031</v>
      </c>
      <c r="I258" s="22">
        <v>101.81362269428074</v>
      </c>
      <c r="J258" s="22">
        <v>76.081400838605163</v>
      </c>
      <c r="K258" s="22">
        <v>58.224930934030922</v>
      </c>
      <c r="L258" s="22">
        <v>49.75392179183234</v>
      </c>
      <c r="M258" s="22">
        <v>41.579413204529075</v>
      </c>
      <c r="N258" s="22">
        <v>37.637974162509259</v>
      </c>
      <c r="O258" s="22">
        <v>25.294826317536689</v>
      </c>
      <c r="P258" s="22">
        <v>23.022844404438271</v>
      </c>
    </row>
    <row r="259" spans="1:16" x14ac:dyDescent="0.5">
      <c r="A259" s="18" t="s">
        <v>103</v>
      </c>
      <c r="B259" s="18" t="s">
        <v>104</v>
      </c>
      <c r="C259" s="18" t="s">
        <v>99</v>
      </c>
      <c r="D259" s="21">
        <v>58</v>
      </c>
      <c r="E259" s="22">
        <v>200.34733897074946</v>
      </c>
      <c r="F259" s="22">
        <v>175.52009726791317</v>
      </c>
      <c r="G259" s="22">
        <v>148.72926790731412</v>
      </c>
      <c r="H259" s="22">
        <v>112.43923712581358</v>
      </c>
      <c r="I259" s="22">
        <v>84.362356280726388</v>
      </c>
      <c r="J259" s="22">
        <v>66.309859667661485</v>
      </c>
      <c r="K259" s="22">
        <v>52.336738527622245</v>
      </c>
      <c r="L259" s="22">
        <v>44.019659403917544</v>
      </c>
      <c r="M259" s="22">
        <v>38.922662390680401</v>
      </c>
      <c r="N259" s="22">
        <v>34.370292178118987</v>
      </c>
      <c r="O259" s="22">
        <v>20.600051537467362</v>
      </c>
      <c r="P259" s="22">
        <v>19.642133601070814</v>
      </c>
    </row>
    <row r="260" spans="1:16" x14ac:dyDescent="0.5">
      <c r="A260" s="18" t="s">
        <v>103</v>
      </c>
      <c r="B260" s="18" t="s">
        <v>104</v>
      </c>
      <c r="C260" s="18" t="s">
        <v>99</v>
      </c>
      <c r="D260" s="21">
        <v>59</v>
      </c>
      <c r="E260" s="22">
        <v>174.36926287732209</v>
      </c>
      <c r="F260" s="22">
        <v>155.37075888643196</v>
      </c>
      <c r="G260" s="22">
        <v>128.47099771130107</v>
      </c>
      <c r="H260" s="22">
        <v>99.651493151862326</v>
      </c>
      <c r="I260" s="22">
        <v>75.547471718282907</v>
      </c>
      <c r="J260" s="22">
        <v>58.741217877898364</v>
      </c>
      <c r="K260" s="22">
        <v>46.575910662229234</v>
      </c>
      <c r="L260" s="22">
        <v>38.424370649324878</v>
      </c>
      <c r="M260" s="22">
        <v>34.575086613452633</v>
      </c>
      <c r="N260" s="22">
        <v>29.433200031443302</v>
      </c>
      <c r="O260" s="22">
        <v>19.518814750713513</v>
      </c>
      <c r="P260" s="22">
        <v>19.518814750713513</v>
      </c>
    </row>
    <row r="261" spans="1:16" x14ac:dyDescent="0.5">
      <c r="A261" s="18" t="s">
        <v>103</v>
      </c>
      <c r="B261" s="18" t="s">
        <v>104</v>
      </c>
      <c r="C261" s="18" t="s">
        <v>99</v>
      </c>
      <c r="D261" s="21">
        <v>60</v>
      </c>
      <c r="E261" s="22">
        <v>199.13650944289489</v>
      </c>
      <c r="F261" s="22">
        <v>173.88719930464282</v>
      </c>
      <c r="G261" s="22">
        <v>147.82772231962909</v>
      </c>
      <c r="H261" s="22">
        <v>110.79017021034296</v>
      </c>
      <c r="I261" s="22">
        <v>84.115680961335485</v>
      </c>
      <c r="J261" s="22">
        <v>65.720044905414952</v>
      </c>
      <c r="K261" s="22">
        <v>51.083174307889109</v>
      </c>
      <c r="L261" s="22">
        <v>43.195504374338334</v>
      </c>
      <c r="M261" s="22">
        <v>37.640873643797363</v>
      </c>
      <c r="N261" s="22">
        <v>33.598663626915041</v>
      </c>
      <c r="O261" s="22">
        <v>23.616960617621483</v>
      </c>
      <c r="P261" s="22">
        <v>21.409650172931588</v>
      </c>
    </row>
    <row r="262" spans="1:16" x14ac:dyDescent="0.5">
      <c r="A262" s="18" t="s">
        <v>103</v>
      </c>
      <c r="B262" s="18" t="s">
        <v>104</v>
      </c>
      <c r="C262" s="18" t="s">
        <v>99</v>
      </c>
      <c r="D262" s="21">
        <v>61</v>
      </c>
      <c r="E262" s="22">
        <v>200.82465171471367</v>
      </c>
      <c r="F262" s="22">
        <v>172.80179742840173</v>
      </c>
      <c r="G262" s="22">
        <v>147.5453329722944</v>
      </c>
      <c r="H262" s="22">
        <v>112.748030956427</v>
      </c>
      <c r="I262" s="22">
        <v>85.535613603774067</v>
      </c>
      <c r="J262" s="22">
        <v>66.536126713325501</v>
      </c>
      <c r="K262" s="22">
        <v>52.463691880784921</v>
      </c>
      <c r="L262" s="22">
        <v>44.474371299590587</v>
      </c>
      <c r="M262" s="22">
        <v>38.70484135066458</v>
      </c>
      <c r="N262" s="22">
        <v>30.639123479176014</v>
      </c>
      <c r="O262" s="22">
        <v>22.074275084127947</v>
      </c>
      <c r="P262" s="22">
        <v>20.646189542875884</v>
      </c>
    </row>
    <row r="263" spans="1:16" x14ac:dyDescent="0.5">
      <c r="A263" s="18" t="s">
        <v>103</v>
      </c>
      <c r="B263" s="18" t="s">
        <v>104</v>
      </c>
      <c r="C263" s="18" t="s">
        <v>99</v>
      </c>
      <c r="D263" s="21">
        <v>62</v>
      </c>
      <c r="E263" s="22">
        <v>209.63958037731129</v>
      </c>
      <c r="F263" s="22">
        <v>176.85277967341941</v>
      </c>
      <c r="G263" s="22">
        <v>147.98646776059675</v>
      </c>
      <c r="H263" s="22">
        <v>109.95945829518129</v>
      </c>
      <c r="I263" s="22">
        <v>83.482221796603454</v>
      </c>
      <c r="J263" s="22">
        <v>65.27750894360085</v>
      </c>
      <c r="K263" s="22">
        <v>50.176508078010514</v>
      </c>
      <c r="L263" s="22">
        <v>41.719698085593684</v>
      </c>
      <c r="M263" s="22">
        <v>37.583702217133194</v>
      </c>
      <c r="N263" s="22">
        <v>32.695504460662853</v>
      </c>
      <c r="O263" s="22">
        <v>22.576886726810461</v>
      </c>
      <c r="P263" s="22">
        <v>19.813459777590221</v>
      </c>
    </row>
    <row r="264" spans="1:16" x14ac:dyDescent="0.5">
      <c r="A264" s="18" t="s">
        <v>103</v>
      </c>
      <c r="B264" s="18" t="s">
        <v>104</v>
      </c>
      <c r="C264" s="18" t="s">
        <v>99</v>
      </c>
      <c r="D264" s="21">
        <v>63</v>
      </c>
      <c r="E264" s="22">
        <v>188.78076258295943</v>
      </c>
      <c r="F264" s="22">
        <v>165.12735809676366</v>
      </c>
      <c r="G264" s="22">
        <v>138.43178325459337</v>
      </c>
      <c r="H264" s="22">
        <v>102.7073335377661</v>
      </c>
      <c r="I264" s="22">
        <v>77.969164656411351</v>
      </c>
      <c r="J264" s="22">
        <v>57.253543838715316</v>
      </c>
      <c r="K264" s="22">
        <v>45.934781402989003</v>
      </c>
      <c r="L264" s="22">
        <v>38.721990740183642</v>
      </c>
      <c r="M264" s="22">
        <v>33.176995995726315</v>
      </c>
      <c r="N264" s="22">
        <v>28.709115626103927</v>
      </c>
      <c r="O264" s="22">
        <v>17.574391217998777</v>
      </c>
      <c r="P264" s="22">
        <v>17.102107927211581</v>
      </c>
    </row>
    <row r="265" spans="1:16" x14ac:dyDescent="0.5">
      <c r="A265" s="18" t="s">
        <v>103</v>
      </c>
      <c r="B265" s="18" t="s">
        <v>104</v>
      </c>
      <c r="C265" s="18" t="s">
        <v>99</v>
      </c>
      <c r="D265" s="21">
        <v>64</v>
      </c>
      <c r="E265" s="22">
        <v>250.43885415577506</v>
      </c>
      <c r="F265" s="22">
        <v>211.25478424943699</v>
      </c>
      <c r="G265" s="22">
        <v>174.53735707027354</v>
      </c>
      <c r="H265" s="22">
        <v>133.52302734405143</v>
      </c>
      <c r="I265" s="22">
        <v>101.43128257578202</v>
      </c>
      <c r="J265" s="22">
        <v>78.522765660813235</v>
      </c>
      <c r="K265" s="22">
        <v>60.377865713705802</v>
      </c>
      <c r="L265" s="22">
        <v>50.268593076449157</v>
      </c>
      <c r="M265" s="22">
        <v>44.4459802344699</v>
      </c>
      <c r="N265" s="22">
        <v>38.165973373488768</v>
      </c>
      <c r="O265" s="22">
        <v>22.669245612473642</v>
      </c>
      <c r="P265" s="22">
        <v>21.808226317079097</v>
      </c>
    </row>
    <row r="266" spans="1:16" x14ac:dyDescent="0.5">
      <c r="A266" s="18" t="s">
        <v>103</v>
      </c>
      <c r="B266" s="18" t="s">
        <v>104</v>
      </c>
      <c r="C266" s="18" t="s">
        <v>99</v>
      </c>
      <c r="D266" s="21">
        <v>65</v>
      </c>
      <c r="E266" s="22">
        <v>191.4138312465968</v>
      </c>
      <c r="F266" s="22">
        <v>169.61456046468149</v>
      </c>
      <c r="G266" s="22">
        <v>137.36007787363857</v>
      </c>
      <c r="H266" s="22">
        <v>101.50927575183886</v>
      </c>
      <c r="I266" s="22">
        <v>74.55348037982742</v>
      </c>
      <c r="J266" s="22">
        <v>57.732672549880661</v>
      </c>
      <c r="K266" s="22">
        <v>44.757233612967809</v>
      </c>
      <c r="L266" s="22">
        <v>36.685652026617198</v>
      </c>
      <c r="M266" s="22">
        <v>33.149040573279038</v>
      </c>
      <c r="N266" s="22">
        <v>26.807709129083349</v>
      </c>
      <c r="O266" s="22">
        <v>17.762846721142605</v>
      </c>
      <c r="P266" s="22">
        <v>17.146345991561496</v>
      </c>
    </row>
    <row r="267" spans="1:16" x14ac:dyDescent="0.5">
      <c r="A267" s="18" t="s">
        <v>103</v>
      </c>
      <c r="B267" s="18" t="s">
        <v>104</v>
      </c>
      <c r="C267" s="18" t="s">
        <v>99</v>
      </c>
      <c r="D267" s="21">
        <v>66</v>
      </c>
      <c r="E267" s="22">
        <v>237.58758201002291</v>
      </c>
      <c r="F267" s="22">
        <v>200.88738003944277</v>
      </c>
      <c r="G267" s="22">
        <v>172.22686483533647</v>
      </c>
      <c r="H267" s="22">
        <v>132.25859003125143</v>
      </c>
      <c r="I267" s="22">
        <v>101.19192714121235</v>
      </c>
      <c r="J267" s="22">
        <v>76.653900661703247</v>
      </c>
      <c r="K267" s="22">
        <v>59.386927265818485</v>
      </c>
      <c r="L267" s="22">
        <v>50.805535861002177</v>
      </c>
      <c r="M267" s="22">
        <v>44.278112549384332</v>
      </c>
      <c r="N267" s="22">
        <v>38.529481303147982</v>
      </c>
      <c r="O267" s="22">
        <v>23.019176515929423</v>
      </c>
      <c r="P267" s="22">
        <v>21.767995102852883</v>
      </c>
    </row>
    <row r="268" spans="1:16" x14ac:dyDescent="0.5">
      <c r="A268" s="18" t="s">
        <v>103</v>
      </c>
      <c r="B268" s="18" t="s">
        <v>104</v>
      </c>
      <c r="C268" s="18" t="s">
        <v>99</v>
      </c>
      <c r="D268" s="21">
        <v>67</v>
      </c>
      <c r="E268" s="22">
        <v>246.09335038171901</v>
      </c>
      <c r="F268" s="22">
        <v>202.31836176712778</v>
      </c>
      <c r="G268" s="22">
        <v>174.10543265458472</v>
      </c>
      <c r="H268" s="22">
        <v>134.13116757150146</v>
      </c>
      <c r="I268" s="22">
        <v>102.04833012580636</v>
      </c>
      <c r="J268" s="22">
        <v>77.026091316587596</v>
      </c>
      <c r="K268" s="22">
        <v>59.155753879208426</v>
      </c>
      <c r="L268" s="22">
        <v>49.01998511946514</v>
      </c>
      <c r="M268" s="22">
        <v>41.531557042332075</v>
      </c>
      <c r="N268" s="22">
        <v>38.519026431781377</v>
      </c>
      <c r="O268" s="22">
        <v>23.752239389523169</v>
      </c>
      <c r="P268" s="22">
        <v>22.113942717384692</v>
      </c>
    </row>
    <row r="269" spans="1:16" x14ac:dyDescent="0.5">
      <c r="A269" s="18" t="s">
        <v>103</v>
      </c>
      <c r="B269" s="18" t="s">
        <v>104</v>
      </c>
      <c r="C269" s="18" t="s">
        <v>99</v>
      </c>
      <c r="D269" s="21">
        <v>68</v>
      </c>
      <c r="E269" s="22">
        <v>199.6350794100081</v>
      </c>
      <c r="F269" s="22">
        <v>177.85892369771915</v>
      </c>
      <c r="G269" s="22">
        <v>151.28081096448796</v>
      </c>
      <c r="H269" s="22">
        <v>110.15856522567172</v>
      </c>
      <c r="I269" s="22">
        <v>83.231752902830166</v>
      </c>
      <c r="J269" s="22">
        <v>64.392274491478531</v>
      </c>
      <c r="K269" s="22">
        <v>53.239913140497713</v>
      </c>
      <c r="L269" s="22">
        <v>44.063127076027605</v>
      </c>
      <c r="M269" s="22">
        <v>38.739867655626441</v>
      </c>
      <c r="N269" s="22">
        <v>33.066781667991748</v>
      </c>
      <c r="O269" s="22">
        <v>20.326232844950855</v>
      </c>
      <c r="P269" s="22">
        <v>19.569382742961668</v>
      </c>
    </row>
    <row r="270" spans="1:16" x14ac:dyDescent="0.5">
      <c r="A270" s="18" t="s">
        <v>103</v>
      </c>
      <c r="B270" s="18" t="s">
        <v>104</v>
      </c>
      <c r="C270" s="18" t="s">
        <v>99</v>
      </c>
      <c r="D270" s="21">
        <v>69</v>
      </c>
      <c r="E270" s="22">
        <v>236.05888862220124</v>
      </c>
      <c r="F270" s="22">
        <v>197.05616262112935</v>
      </c>
      <c r="G270" s="22">
        <v>167.73918777524923</v>
      </c>
      <c r="H270" s="22">
        <v>128.77787266202176</v>
      </c>
      <c r="I270" s="22">
        <v>100.85124698811934</v>
      </c>
      <c r="J270" s="22">
        <v>76.574311125920374</v>
      </c>
      <c r="K270" s="22">
        <v>59.427515422934924</v>
      </c>
      <c r="L270" s="22">
        <v>49.351064434561962</v>
      </c>
      <c r="M270" s="22">
        <v>41.568791269266761</v>
      </c>
      <c r="N270" s="22">
        <v>37.519966902252705</v>
      </c>
      <c r="O270" s="22">
        <v>23.867476947023956</v>
      </c>
      <c r="P270" s="22">
        <v>23.867476947023956</v>
      </c>
    </row>
    <row r="271" spans="1:16" x14ac:dyDescent="0.5">
      <c r="A271" s="18" t="s">
        <v>103</v>
      </c>
      <c r="B271" s="18" t="s">
        <v>104</v>
      </c>
      <c r="C271" s="18" t="s">
        <v>99</v>
      </c>
      <c r="D271" s="21">
        <v>70</v>
      </c>
      <c r="E271" s="22">
        <v>205.07533541818967</v>
      </c>
      <c r="F271" s="22">
        <v>175.28202075198456</v>
      </c>
      <c r="G271" s="22">
        <v>150.33213190942868</v>
      </c>
      <c r="H271" s="22">
        <v>112.22883399473167</v>
      </c>
      <c r="I271" s="22">
        <v>86.549405959753514</v>
      </c>
      <c r="J271" s="22">
        <v>66.594216836252599</v>
      </c>
      <c r="K271" s="22">
        <v>51.896218989048499</v>
      </c>
      <c r="L271" s="22">
        <v>42.582986701157274</v>
      </c>
      <c r="M271" s="22">
        <v>36.956623431234874</v>
      </c>
      <c r="N271" s="22">
        <v>32.601949506871904</v>
      </c>
      <c r="O271" s="22">
        <v>19.646046808336536</v>
      </c>
      <c r="P271" s="22">
        <v>19.646046808336536</v>
      </c>
    </row>
    <row r="272" spans="1:16" x14ac:dyDescent="0.5">
      <c r="A272" s="18" t="s">
        <v>103</v>
      </c>
      <c r="B272" s="18" t="s">
        <v>104</v>
      </c>
      <c r="C272" s="18" t="s">
        <v>99</v>
      </c>
      <c r="D272" s="21">
        <v>71</v>
      </c>
      <c r="E272" s="22">
        <v>210.16506950009628</v>
      </c>
      <c r="F272" s="22">
        <v>177.3141859000801</v>
      </c>
      <c r="G272" s="22">
        <v>152.70369456755182</v>
      </c>
      <c r="H272" s="22">
        <v>113.38033921060801</v>
      </c>
      <c r="I272" s="22">
        <v>85.993145860301979</v>
      </c>
      <c r="J272" s="22">
        <v>66.113573181175894</v>
      </c>
      <c r="K272" s="22">
        <v>51.602088668409131</v>
      </c>
      <c r="L272" s="22">
        <v>43.969118499019054</v>
      </c>
      <c r="M272" s="22">
        <v>39.624640980023628</v>
      </c>
      <c r="N272" s="22">
        <v>34.163945061316767</v>
      </c>
      <c r="O272" s="22">
        <v>20.859290056538821</v>
      </c>
      <c r="P272" s="22">
        <v>19.756200554705341</v>
      </c>
    </row>
    <row r="273" spans="1:16" x14ac:dyDescent="0.5">
      <c r="A273" s="18" t="s">
        <v>103</v>
      </c>
      <c r="B273" s="18" t="s">
        <v>104</v>
      </c>
      <c r="C273" s="18" t="s">
        <v>99</v>
      </c>
      <c r="D273" s="21">
        <v>72</v>
      </c>
      <c r="E273" s="22">
        <v>188.43738430062274</v>
      </c>
      <c r="F273" s="22">
        <v>161.47494784574732</v>
      </c>
      <c r="G273" s="22">
        <v>133.95977002784679</v>
      </c>
      <c r="H273" s="22">
        <v>101.5133279084086</v>
      </c>
      <c r="I273" s="22">
        <v>76.348312927341297</v>
      </c>
      <c r="J273" s="22">
        <v>56.830994327175951</v>
      </c>
      <c r="K273" s="22">
        <v>45.319876692467666</v>
      </c>
      <c r="L273" s="22">
        <v>37.07901297811312</v>
      </c>
      <c r="M273" s="22">
        <v>32.563774579075748</v>
      </c>
      <c r="N273" s="22">
        <v>29.296465756997495</v>
      </c>
      <c r="O273" s="22">
        <v>17.648214378119796</v>
      </c>
      <c r="P273" s="22">
        <v>17.273076670342263</v>
      </c>
    </row>
    <row r="274" spans="1:16" x14ac:dyDescent="0.5">
      <c r="A274" s="18" t="s">
        <v>103</v>
      </c>
      <c r="B274" s="18" t="s">
        <v>104</v>
      </c>
      <c r="C274" s="18" t="s">
        <v>99</v>
      </c>
      <c r="D274" s="21">
        <v>73</v>
      </c>
      <c r="E274" s="22">
        <v>233.25128045365543</v>
      </c>
      <c r="F274" s="22">
        <v>197.79473483057251</v>
      </c>
      <c r="G274" s="22">
        <v>173.17875517746759</v>
      </c>
      <c r="H274" s="22">
        <v>132.6851412198767</v>
      </c>
      <c r="I274" s="22">
        <v>101.7745265535158</v>
      </c>
      <c r="J274" s="22">
        <v>77.400158433230445</v>
      </c>
      <c r="K274" s="22">
        <v>57.71906696581086</v>
      </c>
      <c r="L274" s="22">
        <v>48.028445297597628</v>
      </c>
      <c r="M274" s="22">
        <v>41.364699286265257</v>
      </c>
      <c r="N274" s="22">
        <v>35.715368821039782</v>
      </c>
      <c r="O274" s="22">
        <v>23.137425930487201</v>
      </c>
      <c r="P274" s="22">
        <v>23.137425930487201</v>
      </c>
    </row>
    <row r="275" spans="1:16" x14ac:dyDescent="0.5">
      <c r="A275" s="18" t="s">
        <v>103</v>
      </c>
      <c r="B275" s="18" t="s">
        <v>104</v>
      </c>
      <c r="C275" s="18" t="s">
        <v>99</v>
      </c>
      <c r="D275" s="21">
        <v>74</v>
      </c>
      <c r="E275" s="22">
        <v>250.4607408091932</v>
      </c>
      <c r="F275" s="22">
        <v>194.4555583775427</v>
      </c>
      <c r="G275" s="22">
        <v>167.00339601687867</v>
      </c>
      <c r="H275" s="22">
        <v>133.52067113328437</v>
      </c>
      <c r="I275" s="22">
        <v>101.37806969100089</v>
      </c>
      <c r="J275" s="22">
        <v>75.949714577297001</v>
      </c>
      <c r="K275" s="22">
        <v>58.707186621210099</v>
      </c>
      <c r="L275" s="22">
        <v>49.550534895794662</v>
      </c>
      <c r="M275" s="22">
        <v>41.976315121901649</v>
      </c>
      <c r="N275" s="22">
        <v>36.293793160674284</v>
      </c>
      <c r="O275" s="22">
        <v>25.373688323283496</v>
      </c>
      <c r="P275" s="22">
        <v>22.064323696152119</v>
      </c>
    </row>
    <row r="276" spans="1:16" x14ac:dyDescent="0.5">
      <c r="A276" s="18" t="s">
        <v>103</v>
      </c>
      <c r="B276" s="18" t="s">
        <v>104</v>
      </c>
      <c r="C276" s="18" t="s">
        <v>99</v>
      </c>
      <c r="D276" s="21">
        <v>75</v>
      </c>
      <c r="E276" s="22">
        <v>234.63920001518576</v>
      </c>
      <c r="F276" s="22">
        <v>196.52364582310389</v>
      </c>
      <c r="G276" s="22">
        <v>171.29177926344366</v>
      </c>
      <c r="H276" s="22">
        <v>132.40813589836046</v>
      </c>
      <c r="I276" s="22">
        <v>101.86750850885761</v>
      </c>
      <c r="J276" s="22">
        <v>77.607194396075741</v>
      </c>
      <c r="K276" s="22">
        <v>60.058386589293164</v>
      </c>
      <c r="L276" s="22">
        <v>52.963468207739282</v>
      </c>
      <c r="M276" s="22">
        <v>47.566291826300549</v>
      </c>
      <c r="N276" s="22">
        <v>39.940690969037746</v>
      </c>
      <c r="O276" s="22">
        <v>26.613319919805132</v>
      </c>
      <c r="P276" s="22">
        <v>21.860939322553332</v>
      </c>
    </row>
    <row r="277" spans="1:16" x14ac:dyDescent="0.5">
      <c r="A277" s="18" t="s">
        <v>103</v>
      </c>
      <c r="B277" s="18" t="s">
        <v>104</v>
      </c>
      <c r="C277" s="18" t="s">
        <v>99</v>
      </c>
      <c r="D277" s="21">
        <v>76</v>
      </c>
      <c r="E277" s="22">
        <v>197.29462240028869</v>
      </c>
      <c r="F277" s="22">
        <v>170.92871343418545</v>
      </c>
      <c r="G277" s="22">
        <v>144.13172100345238</v>
      </c>
      <c r="H277" s="22">
        <v>110.71396479125957</v>
      </c>
      <c r="I277" s="22">
        <v>82.157193066935847</v>
      </c>
      <c r="J277" s="22">
        <v>62.481564270456687</v>
      </c>
      <c r="K277" s="22">
        <v>49.057209287415887</v>
      </c>
      <c r="L277" s="22">
        <v>40.379304798180669</v>
      </c>
      <c r="M277" s="22">
        <v>34.853687390077383</v>
      </c>
      <c r="N277" s="22">
        <v>27.184543582964917</v>
      </c>
      <c r="O277" s="22">
        <v>19.217167481583893</v>
      </c>
      <c r="P277" s="22">
        <v>19.217167481583893</v>
      </c>
    </row>
    <row r="278" spans="1:16" x14ac:dyDescent="0.5">
      <c r="A278" s="18" t="s">
        <v>103</v>
      </c>
      <c r="B278" s="18" t="s">
        <v>104</v>
      </c>
      <c r="C278" s="18" t="s">
        <v>99</v>
      </c>
      <c r="D278" s="21">
        <v>77</v>
      </c>
      <c r="E278" s="22">
        <v>208.17595933411593</v>
      </c>
      <c r="F278" s="22">
        <v>177.32097521338096</v>
      </c>
      <c r="G278" s="22">
        <v>149.12104073789018</v>
      </c>
      <c r="H278" s="22">
        <v>113.32512004247401</v>
      </c>
      <c r="I278" s="22">
        <v>85.857879176244055</v>
      </c>
      <c r="J278" s="22">
        <v>66.95052216424412</v>
      </c>
      <c r="K278" s="22">
        <v>53.456016553521458</v>
      </c>
      <c r="L278" s="22">
        <v>44.819716016288702</v>
      </c>
      <c r="M278" s="22">
        <v>38.852568753708013</v>
      </c>
      <c r="N278" s="22">
        <v>33.373155787054785</v>
      </c>
      <c r="O278" s="22">
        <v>23.610976925711448</v>
      </c>
      <c r="P278" s="22">
        <v>21.555649474535624</v>
      </c>
    </row>
    <row r="279" spans="1:16" x14ac:dyDescent="0.5">
      <c r="A279" s="18" t="s">
        <v>103</v>
      </c>
      <c r="B279" s="18" t="s">
        <v>104</v>
      </c>
      <c r="C279" s="18" t="s">
        <v>99</v>
      </c>
      <c r="D279" s="21">
        <v>78</v>
      </c>
      <c r="E279" s="22">
        <v>201.29743294423616</v>
      </c>
      <c r="F279" s="22">
        <v>174.73622271242118</v>
      </c>
      <c r="G279" s="22">
        <v>145.8758200700783</v>
      </c>
      <c r="H279" s="22">
        <v>110.02014967981079</v>
      </c>
      <c r="I279" s="22">
        <v>84.091642326786726</v>
      </c>
      <c r="J279" s="22">
        <v>64.968321115841533</v>
      </c>
      <c r="K279" s="22">
        <v>52.162375106242635</v>
      </c>
      <c r="L279" s="22">
        <v>44.059563756112638</v>
      </c>
      <c r="M279" s="22">
        <v>38.886400425752171</v>
      </c>
      <c r="N279" s="22">
        <v>32.64436298212695</v>
      </c>
      <c r="O279" s="22">
        <v>21.541141548751167</v>
      </c>
      <c r="P279" s="22">
        <v>19.529435701504571</v>
      </c>
    </row>
    <row r="280" spans="1:16" x14ac:dyDescent="0.5">
      <c r="A280" s="18" t="s">
        <v>103</v>
      </c>
      <c r="B280" s="18" t="s">
        <v>104</v>
      </c>
      <c r="C280" s="18" t="s">
        <v>99</v>
      </c>
      <c r="D280" s="21">
        <v>79</v>
      </c>
      <c r="E280" s="22">
        <v>238.72525416458441</v>
      </c>
      <c r="F280" s="22">
        <v>208.3012321882612</v>
      </c>
      <c r="G280" s="22">
        <v>176.06632862638014</v>
      </c>
      <c r="H280" s="22">
        <v>131.62662138321397</v>
      </c>
      <c r="I280" s="22">
        <v>100.87701731835311</v>
      </c>
      <c r="J280" s="22">
        <v>75.939504810106541</v>
      </c>
      <c r="K280" s="22">
        <v>60.057099550947953</v>
      </c>
      <c r="L280" s="22">
        <v>50.450783000882012</v>
      </c>
      <c r="M280" s="22">
        <v>41.8280650915368</v>
      </c>
      <c r="N280" s="22">
        <v>39.573576715484954</v>
      </c>
      <c r="O280" s="22">
        <v>25.288710566846969</v>
      </c>
      <c r="P280" s="22">
        <v>23.049542592016795</v>
      </c>
    </row>
    <row r="281" spans="1:16" x14ac:dyDescent="0.5">
      <c r="A281" s="18" t="s">
        <v>103</v>
      </c>
      <c r="B281" s="18" t="s">
        <v>104</v>
      </c>
      <c r="C281" s="18" t="s">
        <v>99</v>
      </c>
      <c r="D281" s="21">
        <v>80</v>
      </c>
      <c r="E281" s="22">
        <v>193.98519418208724</v>
      </c>
      <c r="F281" s="22">
        <v>174.31484636154326</v>
      </c>
      <c r="G281" s="22">
        <v>149.06757896831141</v>
      </c>
      <c r="H281" s="22">
        <v>112.23183677871451</v>
      </c>
      <c r="I281" s="22">
        <v>82.949729327028095</v>
      </c>
      <c r="J281" s="22">
        <v>64.07726409679303</v>
      </c>
      <c r="K281" s="22">
        <v>51.506214457208173</v>
      </c>
      <c r="L281" s="22">
        <v>42.927520733769725</v>
      </c>
      <c r="M281" s="22">
        <v>36.235802591326717</v>
      </c>
      <c r="N281" s="22">
        <v>31.159873040244122</v>
      </c>
      <c r="O281" s="22">
        <v>21.878157323722114</v>
      </c>
      <c r="P281" s="22">
        <v>19.657200986843492</v>
      </c>
    </row>
    <row r="282" spans="1:16" x14ac:dyDescent="0.5">
      <c r="A282" s="18" t="s">
        <v>103</v>
      </c>
      <c r="B282" s="18" t="s">
        <v>104</v>
      </c>
      <c r="C282" s="18" t="s">
        <v>99</v>
      </c>
      <c r="D282" s="21">
        <v>81</v>
      </c>
      <c r="E282" s="22">
        <v>236.73617471740229</v>
      </c>
      <c r="F282" s="22">
        <v>211.10828725824723</v>
      </c>
      <c r="G282" s="22">
        <v>178.39698973224495</v>
      </c>
      <c r="H282" s="22">
        <v>134.07843398638997</v>
      </c>
      <c r="I282" s="22">
        <v>102.94276242442608</v>
      </c>
      <c r="J282" s="22">
        <v>79.369575331271918</v>
      </c>
      <c r="K282" s="22">
        <v>61.545526320991705</v>
      </c>
      <c r="L282" s="22">
        <v>53.148223127783425</v>
      </c>
      <c r="M282" s="22">
        <v>45.541384389823406</v>
      </c>
      <c r="N282" s="22">
        <v>39.28388009898471</v>
      </c>
      <c r="O282" s="22">
        <v>23.78335780032096</v>
      </c>
      <c r="P282" s="22">
        <v>22.126829771833954</v>
      </c>
    </row>
    <row r="283" spans="1:16" x14ac:dyDescent="0.5">
      <c r="A283" s="18" t="s">
        <v>103</v>
      </c>
      <c r="B283" s="18" t="s">
        <v>104</v>
      </c>
      <c r="C283" s="18" t="s">
        <v>99</v>
      </c>
      <c r="D283" s="21">
        <v>82</v>
      </c>
      <c r="E283" s="22">
        <v>252.04342833629042</v>
      </c>
      <c r="F283" s="22">
        <v>216.57347199971437</v>
      </c>
      <c r="G283" s="22">
        <v>173.8120281690521</v>
      </c>
      <c r="H283" s="22">
        <v>134.0524816332078</v>
      </c>
      <c r="I283" s="22">
        <v>101.68940576545826</v>
      </c>
      <c r="J283" s="22">
        <v>78.16414127363096</v>
      </c>
      <c r="K283" s="22">
        <v>60.040279160288904</v>
      </c>
      <c r="L283" s="22">
        <v>52.230452420951671</v>
      </c>
      <c r="M283" s="22">
        <v>46.295462668281353</v>
      </c>
      <c r="N283" s="22">
        <v>39.435956135713973</v>
      </c>
      <c r="O283" s="22">
        <v>23.237060041658609</v>
      </c>
      <c r="P283" s="22">
        <v>23.237060041658609</v>
      </c>
    </row>
    <row r="284" spans="1:16" x14ac:dyDescent="0.5">
      <c r="A284" s="18" t="s">
        <v>103</v>
      </c>
      <c r="B284" s="18" t="s">
        <v>104</v>
      </c>
      <c r="C284" s="18" t="s">
        <v>99</v>
      </c>
      <c r="D284" s="21">
        <v>83</v>
      </c>
      <c r="E284" s="22">
        <v>194.30816961775773</v>
      </c>
      <c r="F284" s="22">
        <v>169.21570051013322</v>
      </c>
      <c r="G284" s="22">
        <v>145.92810370796761</v>
      </c>
      <c r="H284" s="22">
        <v>112.90255133179184</v>
      </c>
      <c r="I284" s="22">
        <v>83.944271566280293</v>
      </c>
      <c r="J284" s="22">
        <v>65.475788040350352</v>
      </c>
      <c r="K284" s="22">
        <v>52.408972944698576</v>
      </c>
      <c r="L284" s="22">
        <v>43.183970116867386</v>
      </c>
      <c r="M284" s="22">
        <v>38.083679717022591</v>
      </c>
      <c r="N284" s="22">
        <v>32.678419674128392</v>
      </c>
      <c r="O284" s="22">
        <v>22.501525206885113</v>
      </c>
      <c r="P284" s="22">
        <v>19.476150653326613</v>
      </c>
    </row>
    <row r="285" spans="1:16" x14ac:dyDescent="0.5">
      <c r="A285" s="18" t="s">
        <v>103</v>
      </c>
      <c r="B285" s="18" t="s">
        <v>104</v>
      </c>
      <c r="C285" s="18" t="s">
        <v>99</v>
      </c>
      <c r="D285" s="21">
        <v>84</v>
      </c>
      <c r="E285" s="22">
        <v>239.93876385141704</v>
      </c>
      <c r="F285" s="22">
        <v>201.36282205327569</v>
      </c>
      <c r="G285" s="22">
        <v>171.3551789698719</v>
      </c>
      <c r="H285" s="22">
        <v>131.71370009912815</v>
      </c>
      <c r="I285" s="22">
        <v>100.08088857003611</v>
      </c>
      <c r="J285" s="22">
        <v>77.169457206435652</v>
      </c>
      <c r="K285" s="22">
        <v>60.119750749693281</v>
      </c>
      <c r="L285" s="22">
        <v>50.591412007946083</v>
      </c>
      <c r="M285" s="22">
        <v>44.609842513445074</v>
      </c>
      <c r="N285" s="22">
        <v>38.688471648419188</v>
      </c>
      <c r="O285" s="22">
        <v>25.466017677434849</v>
      </c>
      <c r="P285" s="22">
        <v>23.257610827638871</v>
      </c>
    </row>
    <row r="286" spans="1:16" x14ac:dyDescent="0.5">
      <c r="A286" s="18" t="s">
        <v>103</v>
      </c>
      <c r="B286" s="18" t="s">
        <v>104</v>
      </c>
      <c r="C286" s="18" t="s">
        <v>99</v>
      </c>
      <c r="D286" s="21">
        <v>85</v>
      </c>
      <c r="E286" s="22">
        <v>178.30903043004088</v>
      </c>
      <c r="F286" s="22">
        <v>155.39019156746849</v>
      </c>
      <c r="G286" s="22">
        <v>123.6245564394808</v>
      </c>
      <c r="H286" s="22">
        <v>94.214514734486386</v>
      </c>
      <c r="I286" s="22">
        <v>68.918993764470613</v>
      </c>
      <c r="J286" s="22">
        <v>50.466162178586679</v>
      </c>
      <c r="K286" s="22">
        <v>39.532089432618029</v>
      </c>
      <c r="L286" s="22">
        <v>33.854407277401329</v>
      </c>
      <c r="M286" s="22">
        <v>28.548813500349898</v>
      </c>
      <c r="N286" s="22">
        <v>25.758726777440522</v>
      </c>
      <c r="O286" s="22">
        <v>18.914909185290021</v>
      </c>
      <c r="P286" s="22">
        <v>16.677828276091148</v>
      </c>
    </row>
    <row r="287" spans="1:16" x14ac:dyDescent="0.5">
      <c r="A287" s="18" t="s">
        <v>103</v>
      </c>
      <c r="B287" s="18" t="s">
        <v>104</v>
      </c>
      <c r="C287" s="18" t="s">
        <v>99</v>
      </c>
      <c r="D287" s="21">
        <v>86</v>
      </c>
      <c r="E287" s="22">
        <v>189.37354060304369</v>
      </c>
      <c r="F287" s="22">
        <v>164.85339409341458</v>
      </c>
      <c r="G287" s="22">
        <v>132.56470307499436</v>
      </c>
      <c r="H287" s="22">
        <v>102.98965778154242</v>
      </c>
      <c r="I287" s="22">
        <v>77.230683756780479</v>
      </c>
      <c r="J287" s="22">
        <v>57.947713130664297</v>
      </c>
      <c r="K287" s="22">
        <v>46.044177240699526</v>
      </c>
      <c r="L287" s="22">
        <v>37.212343991364499</v>
      </c>
      <c r="M287" s="22">
        <v>33.566476553042591</v>
      </c>
      <c r="N287" s="22">
        <v>25.545618701665482</v>
      </c>
      <c r="O287" s="22">
        <v>17.687398982815111</v>
      </c>
      <c r="P287" s="22">
        <v>17.357564964119621</v>
      </c>
    </row>
    <row r="288" spans="1:16" x14ac:dyDescent="0.5">
      <c r="A288" s="18" t="s">
        <v>103</v>
      </c>
      <c r="B288" s="18" t="s">
        <v>104</v>
      </c>
      <c r="C288" s="18" t="s">
        <v>99</v>
      </c>
      <c r="D288" s="21">
        <v>87</v>
      </c>
      <c r="E288" s="22">
        <v>204.73941373893203</v>
      </c>
      <c r="F288" s="22">
        <v>177.52366215644068</v>
      </c>
      <c r="G288" s="22">
        <v>152.40564022843785</v>
      </c>
      <c r="H288" s="22">
        <v>115.15842464461552</v>
      </c>
      <c r="I288" s="22">
        <v>86.251448274594551</v>
      </c>
      <c r="J288" s="22">
        <v>67.447000729907145</v>
      </c>
      <c r="K288" s="22">
        <v>51.783866286550115</v>
      </c>
      <c r="L288" s="22">
        <v>43.413493440151598</v>
      </c>
      <c r="M288" s="22">
        <v>37.684146653952169</v>
      </c>
      <c r="N288" s="22">
        <v>32.469843651133978</v>
      </c>
      <c r="O288" s="22">
        <v>21.402530758303513</v>
      </c>
      <c r="P288" s="22">
        <v>21.332219506381403</v>
      </c>
    </row>
    <row r="289" spans="1:16" x14ac:dyDescent="0.5">
      <c r="A289" s="18" t="s">
        <v>103</v>
      </c>
      <c r="B289" s="18" t="s">
        <v>104</v>
      </c>
      <c r="C289" s="18" t="s">
        <v>99</v>
      </c>
      <c r="D289" s="21">
        <v>88</v>
      </c>
      <c r="E289" s="22">
        <v>230.3720687330275</v>
      </c>
      <c r="F289" s="22">
        <v>195.23225410694749</v>
      </c>
      <c r="G289" s="22">
        <v>170.4092534041713</v>
      </c>
      <c r="H289" s="22">
        <v>131.68090609373536</v>
      </c>
      <c r="I289" s="22">
        <v>101.18690941066319</v>
      </c>
      <c r="J289" s="22">
        <v>75.143649255387601</v>
      </c>
      <c r="K289" s="22">
        <v>59.066446135691564</v>
      </c>
      <c r="L289" s="22">
        <v>49.741944683106347</v>
      </c>
      <c r="M289" s="22">
        <v>45.047675114752927</v>
      </c>
      <c r="N289" s="22">
        <v>38.941805331977498</v>
      </c>
      <c r="O289" s="22">
        <v>25.496370297062853</v>
      </c>
      <c r="P289" s="22">
        <v>22.140091437892753</v>
      </c>
    </row>
    <row r="290" spans="1:16" x14ac:dyDescent="0.5">
      <c r="A290" s="18" t="s">
        <v>103</v>
      </c>
      <c r="B290" s="18" t="s">
        <v>104</v>
      </c>
      <c r="C290" s="18" t="s">
        <v>99</v>
      </c>
      <c r="D290" s="21">
        <v>89</v>
      </c>
      <c r="E290" s="22">
        <v>205.23369803645144</v>
      </c>
      <c r="F290" s="22">
        <v>170.70975135364293</v>
      </c>
      <c r="G290" s="22">
        <v>152.14719966287683</v>
      </c>
      <c r="H290" s="22">
        <v>112.20673997275856</v>
      </c>
      <c r="I290" s="22">
        <v>85.813782674527616</v>
      </c>
      <c r="J290" s="22">
        <v>65.282767893198013</v>
      </c>
      <c r="K290" s="22">
        <v>53.260400334821355</v>
      </c>
      <c r="L290" s="22">
        <v>44.08955149376024</v>
      </c>
      <c r="M290" s="22">
        <v>39.137185001872908</v>
      </c>
      <c r="N290" s="22">
        <v>33.573575662595481</v>
      </c>
      <c r="O290" s="22">
        <v>22.166615982507054</v>
      </c>
      <c r="P290" s="22">
        <v>21.005729630445884</v>
      </c>
    </row>
    <row r="291" spans="1:16" x14ac:dyDescent="0.5">
      <c r="A291" s="18" t="s">
        <v>103</v>
      </c>
      <c r="B291" s="18" t="s">
        <v>104</v>
      </c>
      <c r="C291" s="18" t="s">
        <v>99</v>
      </c>
      <c r="D291" s="21">
        <v>90</v>
      </c>
      <c r="E291" s="22">
        <v>202.86389738226939</v>
      </c>
      <c r="F291" s="22">
        <v>173.70358051220975</v>
      </c>
      <c r="G291" s="22">
        <v>144.39544978328863</v>
      </c>
      <c r="H291" s="22">
        <v>110.37042561808433</v>
      </c>
      <c r="I291" s="22">
        <v>83.635115528977551</v>
      </c>
      <c r="J291" s="22">
        <v>64.74507082552806</v>
      </c>
      <c r="K291" s="22">
        <v>51.686252729584091</v>
      </c>
      <c r="L291" s="22">
        <v>42.600777378663189</v>
      </c>
      <c r="M291" s="22">
        <v>37.199202392743686</v>
      </c>
      <c r="N291" s="22">
        <v>31.378126249285302</v>
      </c>
      <c r="O291" s="22">
        <v>20.071380966299508</v>
      </c>
      <c r="P291" s="22">
        <v>19.243671486477691</v>
      </c>
    </row>
    <row r="292" spans="1:16" x14ac:dyDescent="0.5">
      <c r="A292" s="18" t="s">
        <v>103</v>
      </c>
      <c r="B292" s="18" t="s">
        <v>104</v>
      </c>
      <c r="C292" s="18" t="s">
        <v>99</v>
      </c>
      <c r="D292" s="21">
        <v>91</v>
      </c>
      <c r="E292" s="22">
        <v>186.1147022636037</v>
      </c>
      <c r="F292" s="22">
        <v>162.92201611788926</v>
      </c>
      <c r="G292" s="22">
        <v>141.16099832678529</v>
      </c>
      <c r="H292" s="22">
        <v>99.954874702447185</v>
      </c>
      <c r="I292" s="22">
        <v>73.734397515031148</v>
      </c>
      <c r="J292" s="22">
        <v>55.286697268252311</v>
      </c>
      <c r="K292" s="22">
        <v>44.127875846256842</v>
      </c>
      <c r="L292" s="22">
        <v>36.701120257664591</v>
      </c>
      <c r="M292" s="22">
        <v>31.658150652083652</v>
      </c>
      <c r="N292" s="22">
        <v>26.712621848373679</v>
      </c>
      <c r="O292" s="22">
        <v>21.484844134360085</v>
      </c>
      <c r="P292" s="22">
        <v>21.484844134360085</v>
      </c>
    </row>
    <row r="293" spans="1:16" x14ac:dyDescent="0.5">
      <c r="A293" s="18" t="s">
        <v>103</v>
      </c>
      <c r="B293" s="18" t="s">
        <v>104</v>
      </c>
      <c r="C293" s="18" t="s">
        <v>99</v>
      </c>
      <c r="D293" s="21">
        <v>92</v>
      </c>
      <c r="E293" s="22">
        <v>187.86152735213977</v>
      </c>
      <c r="F293" s="22">
        <v>160.665055029733</v>
      </c>
      <c r="G293" s="22">
        <v>136.52192753093564</v>
      </c>
      <c r="H293" s="22">
        <v>102.69298278774887</v>
      </c>
      <c r="I293" s="22">
        <v>74.529799650274015</v>
      </c>
      <c r="J293" s="22">
        <v>55.899477508425768</v>
      </c>
      <c r="K293" s="22">
        <v>44.473532390589348</v>
      </c>
      <c r="L293" s="22">
        <v>37.723201113317813</v>
      </c>
      <c r="M293" s="22">
        <v>32.246021442963496</v>
      </c>
      <c r="N293" s="22">
        <v>28.910924536476731</v>
      </c>
      <c r="O293" s="22">
        <v>20.223645285803325</v>
      </c>
      <c r="P293" s="22">
        <v>17.846827718695838</v>
      </c>
    </row>
    <row r="294" spans="1:16" x14ac:dyDescent="0.5">
      <c r="A294" s="18" t="s">
        <v>103</v>
      </c>
      <c r="B294" s="18" t="s">
        <v>104</v>
      </c>
      <c r="C294" s="18" t="s">
        <v>99</v>
      </c>
      <c r="D294" s="21">
        <v>93</v>
      </c>
      <c r="E294" s="22">
        <v>204.4393208309975</v>
      </c>
      <c r="F294" s="22">
        <v>171.31790224231798</v>
      </c>
      <c r="G294" s="22">
        <v>147.6453552900775</v>
      </c>
      <c r="H294" s="22">
        <v>115.28885812786673</v>
      </c>
      <c r="I294" s="22">
        <v>88.054205014524626</v>
      </c>
      <c r="J294" s="22">
        <v>66.599875767167902</v>
      </c>
      <c r="K294" s="22">
        <v>52.264181323602401</v>
      </c>
      <c r="L294" s="22">
        <v>44.413122439565711</v>
      </c>
      <c r="M294" s="22">
        <v>38.00664583681381</v>
      </c>
      <c r="N294" s="22">
        <v>33.881380062228224</v>
      </c>
      <c r="O294" s="22">
        <v>22.425144233016052</v>
      </c>
      <c r="P294" s="22">
        <v>20.02720924815516</v>
      </c>
    </row>
    <row r="295" spans="1:16" x14ac:dyDescent="0.5">
      <c r="A295" s="18" t="s">
        <v>103</v>
      </c>
      <c r="B295" s="18" t="s">
        <v>104</v>
      </c>
      <c r="C295" s="18" t="s">
        <v>99</v>
      </c>
      <c r="D295" s="21">
        <v>94</v>
      </c>
      <c r="E295" s="22">
        <v>202.22644423960742</v>
      </c>
      <c r="F295" s="22">
        <v>178.54563621388903</v>
      </c>
      <c r="G295" s="22">
        <v>153.53398997681936</v>
      </c>
      <c r="H295" s="22">
        <v>111.00151220967153</v>
      </c>
      <c r="I295" s="22">
        <v>84.996076384768699</v>
      </c>
      <c r="J295" s="22">
        <v>66.391785862262495</v>
      </c>
      <c r="K295" s="22">
        <v>52.054954573485709</v>
      </c>
      <c r="L295" s="22">
        <v>43.765305054555043</v>
      </c>
      <c r="M295" s="22">
        <v>38.252022575664498</v>
      </c>
      <c r="N295" s="22">
        <v>32.098100961527756</v>
      </c>
      <c r="O295" s="22">
        <v>20.560806080873729</v>
      </c>
      <c r="P295" s="22">
        <v>19.636610435660753</v>
      </c>
    </row>
    <row r="296" spans="1:16" x14ac:dyDescent="0.5">
      <c r="A296" s="18" t="s">
        <v>103</v>
      </c>
      <c r="B296" s="18" t="s">
        <v>104</v>
      </c>
      <c r="C296" s="18" t="s">
        <v>99</v>
      </c>
      <c r="D296" s="21">
        <v>95</v>
      </c>
      <c r="E296" s="22">
        <v>221.17353548895662</v>
      </c>
      <c r="F296" s="22">
        <v>196.60200442596638</v>
      </c>
      <c r="G296" s="22">
        <v>171.33082812464863</v>
      </c>
      <c r="H296" s="22">
        <v>131.64013258888289</v>
      </c>
      <c r="I296" s="22">
        <v>101.11314432736582</v>
      </c>
      <c r="J296" s="22">
        <v>76.673301056023931</v>
      </c>
      <c r="K296" s="22">
        <v>59.631815928280886</v>
      </c>
      <c r="L296" s="22">
        <v>50.067157981713393</v>
      </c>
      <c r="M296" s="22">
        <v>43.337022900327888</v>
      </c>
      <c r="N296" s="22">
        <v>38.599507372418728</v>
      </c>
      <c r="O296" s="22">
        <v>28.086601734955899</v>
      </c>
      <c r="P296" s="22">
        <v>26.513480961237352</v>
      </c>
    </row>
    <row r="297" spans="1:16" x14ac:dyDescent="0.5">
      <c r="A297" s="18" t="s">
        <v>103</v>
      </c>
      <c r="B297" s="18" t="s">
        <v>104</v>
      </c>
      <c r="C297" s="18" t="s">
        <v>99</v>
      </c>
      <c r="D297" s="21">
        <v>96</v>
      </c>
      <c r="E297" s="22">
        <v>214.35128834058105</v>
      </c>
      <c r="F297" s="22">
        <v>179.44069255460619</v>
      </c>
      <c r="G297" s="22">
        <v>148.97647323337875</v>
      </c>
      <c r="H297" s="22">
        <v>113.99369015366591</v>
      </c>
      <c r="I297" s="22">
        <v>84.15272116533896</v>
      </c>
      <c r="J297" s="22">
        <v>64.605623903985588</v>
      </c>
      <c r="K297" s="22">
        <v>51.080771423895484</v>
      </c>
      <c r="L297" s="22">
        <v>43.130636213315157</v>
      </c>
      <c r="M297" s="22">
        <v>37.90648770792837</v>
      </c>
      <c r="N297" s="22">
        <v>32.965104566135793</v>
      </c>
      <c r="O297" s="22">
        <v>22.083979528711733</v>
      </c>
      <c r="P297" s="22">
        <v>21.147932685117805</v>
      </c>
    </row>
    <row r="298" spans="1:16" x14ac:dyDescent="0.5">
      <c r="A298" s="18" t="s">
        <v>103</v>
      </c>
      <c r="B298" s="18" t="s">
        <v>104</v>
      </c>
      <c r="C298" s="18" t="s">
        <v>99</v>
      </c>
      <c r="D298" s="21">
        <v>97</v>
      </c>
      <c r="E298" s="22">
        <v>247.27903912228939</v>
      </c>
      <c r="F298" s="22">
        <v>202.12535659124728</v>
      </c>
      <c r="G298" s="22">
        <v>170.01700852699815</v>
      </c>
      <c r="H298" s="22">
        <v>132.46619265131878</v>
      </c>
      <c r="I298" s="22">
        <v>99.88819782441297</v>
      </c>
      <c r="J298" s="22">
        <v>75.985805581008378</v>
      </c>
      <c r="K298" s="22">
        <v>58.610127881625779</v>
      </c>
      <c r="L298" s="22">
        <v>49.215898368959969</v>
      </c>
      <c r="M298" s="22">
        <v>41.421484086952134</v>
      </c>
      <c r="N298" s="22">
        <v>35.390889571475043</v>
      </c>
      <c r="O298" s="22">
        <v>21.500415916773527</v>
      </c>
      <c r="P298" s="22">
        <v>21.500415916773527</v>
      </c>
    </row>
    <row r="299" spans="1:16" x14ac:dyDescent="0.5">
      <c r="A299" s="18" t="s">
        <v>103</v>
      </c>
      <c r="B299" s="18" t="s">
        <v>104</v>
      </c>
      <c r="C299" s="18" t="s">
        <v>99</v>
      </c>
      <c r="D299" s="21">
        <v>98</v>
      </c>
      <c r="E299" s="22">
        <v>202.98275275859564</v>
      </c>
      <c r="F299" s="22">
        <v>175.09126517797358</v>
      </c>
      <c r="G299" s="22">
        <v>151.21491927286212</v>
      </c>
      <c r="H299" s="22">
        <v>114.15922195502634</v>
      </c>
      <c r="I299" s="22">
        <v>88.825404471339269</v>
      </c>
      <c r="J299" s="22">
        <v>67.817846853191156</v>
      </c>
      <c r="K299" s="22">
        <v>53.170272315746665</v>
      </c>
      <c r="L299" s="22">
        <v>44.665762489652778</v>
      </c>
      <c r="M299" s="22">
        <v>39.373402755353588</v>
      </c>
      <c r="N299" s="22">
        <v>34.855135627898306</v>
      </c>
      <c r="O299" s="22">
        <v>20.569036097938096</v>
      </c>
      <c r="P299" s="22">
        <v>19.759062460080163</v>
      </c>
    </row>
    <row r="300" spans="1:16" x14ac:dyDescent="0.5">
      <c r="A300" s="18" t="s">
        <v>103</v>
      </c>
      <c r="B300" s="18" t="s">
        <v>104</v>
      </c>
      <c r="C300" s="18" t="s">
        <v>99</v>
      </c>
      <c r="D300" s="21">
        <v>99</v>
      </c>
      <c r="E300" s="22">
        <v>200.76880814189414</v>
      </c>
      <c r="F300" s="22">
        <v>170.68040502009927</v>
      </c>
      <c r="G300" s="22">
        <v>141.01321616053886</v>
      </c>
      <c r="H300" s="22">
        <v>102.89561584814349</v>
      </c>
      <c r="I300" s="22">
        <v>75.581814686788462</v>
      </c>
      <c r="J300" s="22">
        <v>57.562628794476119</v>
      </c>
      <c r="K300" s="22">
        <v>45.804074218774439</v>
      </c>
      <c r="L300" s="22">
        <v>38.10502704244923</v>
      </c>
      <c r="M300" s="22">
        <v>33.498578472292813</v>
      </c>
      <c r="N300" s="22">
        <v>28.569370920339612</v>
      </c>
      <c r="O300" s="22">
        <v>22.020467974080795</v>
      </c>
      <c r="P300" s="22">
        <v>18.406453046227629</v>
      </c>
    </row>
    <row r="301" spans="1:16" x14ac:dyDescent="0.5">
      <c r="A301" s="18" t="s">
        <v>103</v>
      </c>
      <c r="B301" s="18" t="s">
        <v>104</v>
      </c>
      <c r="C301" s="18" t="s">
        <v>99</v>
      </c>
      <c r="D301" s="21">
        <v>100</v>
      </c>
      <c r="E301" s="22">
        <v>227.95738946899584</v>
      </c>
      <c r="F301" s="22">
        <v>195.09686159571459</v>
      </c>
      <c r="G301" s="22">
        <v>167.10495576743557</v>
      </c>
      <c r="H301" s="22">
        <v>130.72509012649192</v>
      </c>
      <c r="I301" s="22">
        <v>98.24729115601788</v>
      </c>
      <c r="J301" s="22">
        <v>74.665997624662793</v>
      </c>
      <c r="K301" s="22">
        <v>59.408906421683184</v>
      </c>
      <c r="L301" s="22">
        <v>50.740064445171818</v>
      </c>
      <c r="M301" s="22">
        <v>41.777899714173167</v>
      </c>
      <c r="N301" s="22">
        <v>35.585122218862871</v>
      </c>
      <c r="O301" s="22">
        <v>23.651995406499175</v>
      </c>
      <c r="P301" s="22">
        <v>22.940378925280744</v>
      </c>
    </row>
    <row r="302" spans="1:16" x14ac:dyDescent="0.5">
      <c r="A302" s="18" t="s">
        <v>105</v>
      </c>
      <c r="B302" s="18" t="s">
        <v>106</v>
      </c>
      <c r="C302" s="18" t="s">
        <v>99</v>
      </c>
      <c r="D302" s="21">
        <v>1</v>
      </c>
      <c r="E302" s="22">
        <v>238.72182634874378</v>
      </c>
      <c r="F302" s="22">
        <v>200.31480927121748</v>
      </c>
      <c r="G302" s="22">
        <v>162.28410522392036</v>
      </c>
      <c r="H302" s="22">
        <v>115.60765952647711</v>
      </c>
      <c r="I302" s="22">
        <v>80.857516175026177</v>
      </c>
      <c r="J302" s="22">
        <v>56.409325257946584</v>
      </c>
      <c r="K302" s="22">
        <v>41.64280526038899</v>
      </c>
      <c r="L302" s="22">
        <v>34.721528019419736</v>
      </c>
      <c r="M302" s="22">
        <v>29.28864409020413</v>
      </c>
      <c r="N302" s="22">
        <v>24.899389338015091</v>
      </c>
      <c r="O302" s="22">
        <v>17.206934571692809</v>
      </c>
      <c r="P302" s="22">
        <v>7.9553089829425732</v>
      </c>
    </row>
    <row r="303" spans="1:16" x14ac:dyDescent="0.5">
      <c r="A303" s="18" t="s">
        <v>105</v>
      </c>
      <c r="B303" s="18" t="s">
        <v>106</v>
      </c>
      <c r="C303" s="18" t="s">
        <v>99</v>
      </c>
      <c r="D303" s="21">
        <v>2</v>
      </c>
      <c r="E303" s="22">
        <v>240.60392575035502</v>
      </c>
      <c r="F303" s="22">
        <v>203.5283221885179</v>
      </c>
      <c r="G303" s="22">
        <v>163.77707954011774</v>
      </c>
      <c r="H303" s="22">
        <v>116.52750594514477</v>
      </c>
      <c r="I303" s="22">
        <v>81.182462275261301</v>
      </c>
      <c r="J303" s="22">
        <v>57.004587609574145</v>
      </c>
      <c r="K303" s="22">
        <v>42.625473782266447</v>
      </c>
      <c r="L303" s="22">
        <v>35.125212524418863</v>
      </c>
      <c r="M303" s="22">
        <v>29.520048107693889</v>
      </c>
      <c r="N303" s="22">
        <v>25.008143992273897</v>
      </c>
      <c r="O303" s="22">
        <v>17.369079191985474</v>
      </c>
      <c r="P303" s="22">
        <v>7.9423633828807869</v>
      </c>
    </row>
    <row r="304" spans="1:16" x14ac:dyDescent="0.5">
      <c r="A304" s="18" t="s">
        <v>105</v>
      </c>
      <c r="B304" s="18" t="s">
        <v>106</v>
      </c>
      <c r="C304" s="18" t="s">
        <v>99</v>
      </c>
      <c r="D304" s="21">
        <v>3</v>
      </c>
      <c r="E304" s="22">
        <v>251.05942266660389</v>
      </c>
      <c r="F304" s="22">
        <v>211.78929793463374</v>
      </c>
      <c r="G304" s="22">
        <v>171.08880538235616</v>
      </c>
      <c r="H304" s="22">
        <v>121.85548632959556</v>
      </c>
      <c r="I304" s="22">
        <v>84.49530322053532</v>
      </c>
      <c r="J304" s="22">
        <v>58.721965235146207</v>
      </c>
      <c r="K304" s="22">
        <v>42.903366458527231</v>
      </c>
      <c r="L304" s="22">
        <v>36.076470465567247</v>
      </c>
      <c r="M304" s="22">
        <v>29.814998689305391</v>
      </c>
      <c r="N304" s="22">
        <v>25.216659532326108</v>
      </c>
      <c r="O304" s="22">
        <v>16.935953708819309</v>
      </c>
      <c r="P304" s="22">
        <v>8.356766380380968</v>
      </c>
    </row>
    <row r="305" spans="1:16" x14ac:dyDescent="0.5">
      <c r="A305" s="18" t="s">
        <v>105</v>
      </c>
      <c r="B305" s="18" t="s">
        <v>106</v>
      </c>
      <c r="C305" s="18" t="s">
        <v>99</v>
      </c>
      <c r="D305" s="21">
        <v>4</v>
      </c>
      <c r="E305" s="22">
        <v>237.63320994480162</v>
      </c>
      <c r="F305" s="22">
        <v>199.18657157218081</v>
      </c>
      <c r="G305" s="22">
        <v>160.5138119395715</v>
      </c>
      <c r="H305" s="22">
        <v>114.62375267630989</v>
      </c>
      <c r="I305" s="22">
        <v>79.469523614743338</v>
      </c>
      <c r="J305" s="22">
        <v>55.914154487975011</v>
      </c>
      <c r="K305" s="22">
        <v>41.360134257192655</v>
      </c>
      <c r="L305" s="22">
        <v>34.199265931275534</v>
      </c>
      <c r="M305" s="22">
        <v>29.043431052835871</v>
      </c>
      <c r="N305" s="22">
        <v>24.694369546152497</v>
      </c>
      <c r="O305" s="22">
        <v>16.878512560552693</v>
      </c>
      <c r="P305" s="22">
        <v>6.1944289645102151</v>
      </c>
    </row>
    <row r="306" spans="1:16" x14ac:dyDescent="0.5">
      <c r="A306" s="18" t="s">
        <v>105</v>
      </c>
      <c r="B306" s="18" t="s">
        <v>106</v>
      </c>
      <c r="C306" s="18" t="s">
        <v>99</v>
      </c>
      <c r="D306" s="21">
        <v>5</v>
      </c>
      <c r="E306" s="22">
        <v>250.44579799512849</v>
      </c>
      <c r="F306" s="22">
        <v>211.66440157428508</v>
      </c>
      <c r="G306" s="22">
        <v>170.65904609803485</v>
      </c>
      <c r="H306" s="22">
        <v>122.16552635381542</v>
      </c>
      <c r="I306" s="22">
        <v>84.826802238449531</v>
      </c>
      <c r="J306" s="22">
        <v>59.115403432757063</v>
      </c>
      <c r="K306" s="22">
        <v>42.963074668965099</v>
      </c>
      <c r="L306" s="22">
        <v>35.888839228166859</v>
      </c>
      <c r="M306" s="22">
        <v>30.172977887185034</v>
      </c>
      <c r="N306" s="22">
        <v>25.465555803589023</v>
      </c>
      <c r="O306" s="22">
        <v>17.55568400504119</v>
      </c>
      <c r="P306" s="22">
        <v>14.23883118427111</v>
      </c>
    </row>
    <row r="307" spans="1:16" x14ac:dyDescent="0.5">
      <c r="A307" s="18" t="s">
        <v>105</v>
      </c>
      <c r="B307" s="18" t="s">
        <v>106</v>
      </c>
      <c r="C307" s="18" t="s">
        <v>99</v>
      </c>
      <c r="D307" s="21">
        <v>6</v>
      </c>
      <c r="E307" s="22">
        <v>244.82276347115481</v>
      </c>
      <c r="F307" s="22">
        <v>205.13439892343914</v>
      </c>
      <c r="G307" s="22">
        <v>164.11441524115301</v>
      </c>
      <c r="H307" s="22">
        <v>115.18134079047356</v>
      </c>
      <c r="I307" s="22">
        <v>81.279470195786288</v>
      </c>
      <c r="J307" s="22">
        <v>56.637869502111187</v>
      </c>
      <c r="K307" s="22">
        <v>41.511947723102644</v>
      </c>
      <c r="L307" s="22">
        <v>34.97825923901388</v>
      </c>
      <c r="M307" s="22">
        <v>29.408684688262614</v>
      </c>
      <c r="N307" s="22">
        <v>25.187371950306751</v>
      </c>
      <c r="O307" s="22">
        <v>17.002673802724576</v>
      </c>
      <c r="P307" s="22">
        <v>11.006069043412728</v>
      </c>
    </row>
    <row r="308" spans="1:16" x14ac:dyDescent="0.5">
      <c r="A308" s="18" t="s">
        <v>105</v>
      </c>
      <c r="B308" s="18" t="s">
        <v>106</v>
      </c>
      <c r="C308" s="18" t="s">
        <v>99</v>
      </c>
      <c r="D308" s="21">
        <v>7</v>
      </c>
      <c r="E308" s="22">
        <v>227.26790679895771</v>
      </c>
      <c r="F308" s="22">
        <v>190.07490943525696</v>
      </c>
      <c r="G308" s="22">
        <v>153.11618794775453</v>
      </c>
      <c r="H308" s="22">
        <v>109.39033462511324</v>
      </c>
      <c r="I308" s="22">
        <v>76.942761916024963</v>
      </c>
      <c r="J308" s="22">
        <v>54.23546681342458</v>
      </c>
      <c r="K308" s="22">
        <v>39.788039395491737</v>
      </c>
      <c r="L308" s="22">
        <v>33.538201696656721</v>
      </c>
      <c r="M308" s="22">
        <v>28.627909895245299</v>
      </c>
      <c r="N308" s="22">
        <v>24.091591202865082</v>
      </c>
      <c r="O308" s="22">
        <v>16.468081516676506</v>
      </c>
      <c r="P308" s="22">
        <v>7.6860260345734659</v>
      </c>
    </row>
    <row r="309" spans="1:16" x14ac:dyDescent="0.5">
      <c r="A309" s="18" t="s">
        <v>105</v>
      </c>
      <c r="B309" s="18" t="s">
        <v>106</v>
      </c>
      <c r="C309" s="18" t="s">
        <v>99</v>
      </c>
      <c r="D309" s="21">
        <v>8</v>
      </c>
      <c r="E309" s="22">
        <v>259.13841329724829</v>
      </c>
      <c r="F309" s="22">
        <v>215.91633900056615</v>
      </c>
      <c r="G309" s="22">
        <v>174.95871052131935</v>
      </c>
      <c r="H309" s="22">
        <v>123.18510268808153</v>
      </c>
      <c r="I309" s="22">
        <v>85.831714866210064</v>
      </c>
      <c r="J309" s="22">
        <v>59.475646389537189</v>
      </c>
      <c r="K309" s="22">
        <v>43.974107149809036</v>
      </c>
      <c r="L309" s="22">
        <v>36.820534145567969</v>
      </c>
      <c r="M309" s="22">
        <v>31.162477615842793</v>
      </c>
      <c r="N309" s="22">
        <v>26.445004376123162</v>
      </c>
      <c r="O309" s="22">
        <v>17.284090241664401</v>
      </c>
      <c r="P309" s="22">
        <v>8.3073730034672995</v>
      </c>
    </row>
    <row r="310" spans="1:16" x14ac:dyDescent="0.5">
      <c r="A310" s="18" t="s">
        <v>105</v>
      </c>
      <c r="B310" s="18" t="s">
        <v>106</v>
      </c>
      <c r="C310" s="18" t="s">
        <v>99</v>
      </c>
      <c r="D310" s="21">
        <v>9</v>
      </c>
      <c r="E310" s="22">
        <v>257.77969351434359</v>
      </c>
      <c r="F310" s="22">
        <v>215.54069302273842</v>
      </c>
      <c r="G310" s="22">
        <v>171.9560946929868</v>
      </c>
      <c r="H310" s="22">
        <v>122.20183822557064</v>
      </c>
      <c r="I310" s="22">
        <v>84.991920919549429</v>
      </c>
      <c r="J310" s="22">
        <v>59.335424193827386</v>
      </c>
      <c r="K310" s="22">
        <v>43.262887337874133</v>
      </c>
      <c r="L310" s="22">
        <v>36.186507852442197</v>
      </c>
      <c r="M310" s="22">
        <v>30.505621116842459</v>
      </c>
      <c r="N310" s="22">
        <v>26.316260658665261</v>
      </c>
      <c r="O310" s="22">
        <v>17.762552732532587</v>
      </c>
      <c r="P310" s="22">
        <v>16.165504036036811</v>
      </c>
    </row>
    <row r="311" spans="1:16" x14ac:dyDescent="0.5">
      <c r="A311" s="18" t="s">
        <v>105</v>
      </c>
      <c r="B311" s="18" t="s">
        <v>106</v>
      </c>
      <c r="C311" s="18" t="s">
        <v>99</v>
      </c>
      <c r="D311" s="21">
        <v>10</v>
      </c>
      <c r="E311" s="22">
        <v>242.50484465504272</v>
      </c>
      <c r="F311" s="22">
        <v>205.13595696339232</v>
      </c>
      <c r="G311" s="22">
        <v>161.56307231395297</v>
      </c>
      <c r="H311" s="22">
        <v>115.00116593902982</v>
      </c>
      <c r="I311" s="22">
        <v>80.414808219388647</v>
      </c>
      <c r="J311" s="22">
        <v>56.040080108552289</v>
      </c>
      <c r="K311" s="22">
        <v>40.984611457510525</v>
      </c>
      <c r="L311" s="22">
        <v>34.378333476756652</v>
      </c>
      <c r="M311" s="22">
        <v>28.947620278644376</v>
      </c>
      <c r="N311" s="22">
        <v>24.869081160885077</v>
      </c>
      <c r="O311" s="22">
        <v>17.216843597382667</v>
      </c>
      <c r="P311" s="22">
        <v>7.9711522217320931</v>
      </c>
    </row>
    <row r="312" spans="1:16" x14ac:dyDescent="0.5">
      <c r="A312" s="18" t="s">
        <v>105</v>
      </c>
      <c r="B312" s="18" t="s">
        <v>106</v>
      </c>
      <c r="C312" s="18" t="s">
        <v>99</v>
      </c>
      <c r="D312" s="21">
        <v>11</v>
      </c>
      <c r="E312" s="22">
        <v>255.27720736830267</v>
      </c>
      <c r="F312" s="22">
        <v>215.1369767153549</v>
      </c>
      <c r="G312" s="22">
        <v>174.21673457761094</v>
      </c>
      <c r="H312" s="22">
        <v>122.38966924007427</v>
      </c>
      <c r="I312" s="22">
        <v>84.734847964176808</v>
      </c>
      <c r="J312" s="22">
        <v>58.814544110413628</v>
      </c>
      <c r="K312" s="22">
        <v>43.20940104112001</v>
      </c>
      <c r="L312" s="22">
        <v>35.930997585774165</v>
      </c>
      <c r="M312" s="22">
        <v>30.407319629055717</v>
      </c>
      <c r="N312" s="22">
        <v>25.463766901935966</v>
      </c>
      <c r="O312" s="22">
        <v>17.962566650011521</v>
      </c>
      <c r="P312" s="22">
        <v>11.378782825853056</v>
      </c>
    </row>
    <row r="313" spans="1:16" x14ac:dyDescent="0.5">
      <c r="A313" s="18" t="s">
        <v>105</v>
      </c>
      <c r="B313" s="18" t="s">
        <v>106</v>
      </c>
      <c r="C313" s="18" t="s">
        <v>99</v>
      </c>
      <c r="D313" s="21">
        <v>12</v>
      </c>
      <c r="E313" s="22">
        <v>230.43267171890224</v>
      </c>
      <c r="F313" s="22">
        <v>190.49729343638646</v>
      </c>
      <c r="G313" s="22">
        <v>151.37065696980696</v>
      </c>
      <c r="H313" s="22">
        <v>106.65915532911119</v>
      </c>
      <c r="I313" s="22">
        <v>73.538927517408581</v>
      </c>
      <c r="J313" s="22">
        <v>51.108490272739871</v>
      </c>
      <c r="K313" s="22">
        <v>37.876679676856746</v>
      </c>
      <c r="L313" s="22">
        <v>31.54212493683022</v>
      </c>
      <c r="M313" s="22">
        <v>27.176486453677999</v>
      </c>
      <c r="N313" s="22">
        <v>22.836703532439724</v>
      </c>
      <c r="O313" s="22">
        <v>15.579916493988327</v>
      </c>
      <c r="P313" s="22">
        <v>7.3745813856034736</v>
      </c>
    </row>
    <row r="314" spans="1:16" x14ac:dyDescent="0.5">
      <c r="A314" s="18" t="s">
        <v>105</v>
      </c>
      <c r="B314" s="18" t="s">
        <v>106</v>
      </c>
      <c r="C314" s="18" t="s">
        <v>99</v>
      </c>
      <c r="D314" s="21">
        <v>13</v>
      </c>
      <c r="E314" s="22">
        <v>231.96123234227929</v>
      </c>
      <c r="F314" s="22">
        <v>191.21329785485528</v>
      </c>
      <c r="G314" s="22">
        <v>153.68190583064671</v>
      </c>
      <c r="H314" s="22">
        <v>109.72788795592479</v>
      </c>
      <c r="I314" s="22">
        <v>77.42551180202571</v>
      </c>
      <c r="J314" s="22">
        <v>54.531111978999114</v>
      </c>
      <c r="K314" s="22">
        <v>40.158135188719385</v>
      </c>
      <c r="L314" s="22">
        <v>33.208871670984387</v>
      </c>
      <c r="M314" s="22">
        <v>28.613992947203162</v>
      </c>
      <c r="N314" s="22">
        <v>23.700200644110335</v>
      </c>
      <c r="O314" s="22">
        <v>16.657081496994454</v>
      </c>
      <c r="P314" s="22">
        <v>10.58625356077364</v>
      </c>
    </row>
    <row r="315" spans="1:16" x14ac:dyDescent="0.5">
      <c r="A315" s="18" t="s">
        <v>105</v>
      </c>
      <c r="B315" s="18" t="s">
        <v>106</v>
      </c>
      <c r="C315" s="18" t="s">
        <v>99</v>
      </c>
      <c r="D315" s="21">
        <v>14</v>
      </c>
      <c r="E315" s="22">
        <v>238.67035233553563</v>
      </c>
      <c r="F315" s="22">
        <v>198.333448867594</v>
      </c>
      <c r="G315" s="22">
        <v>158.21104562479948</v>
      </c>
      <c r="H315" s="22">
        <v>111.83196901080153</v>
      </c>
      <c r="I315" s="22">
        <v>76.803200405621851</v>
      </c>
      <c r="J315" s="22">
        <v>54.185889494133555</v>
      </c>
      <c r="K315" s="22">
        <v>39.790306196596305</v>
      </c>
      <c r="L315" s="22">
        <v>32.777062875592435</v>
      </c>
      <c r="M315" s="22">
        <v>28.377271723873221</v>
      </c>
      <c r="N315" s="22">
        <v>22.620420483944166</v>
      </c>
      <c r="O315" s="22">
        <v>16.848713052581221</v>
      </c>
      <c r="P315" s="22">
        <v>10.973553634005825</v>
      </c>
    </row>
    <row r="316" spans="1:16" x14ac:dyDescent="0.5">
      <c r="A316" s="18" t="s">
        <v>105</v>
      </c>
      <c r="B316" s="18" t="s">
        <v>106</v>
      </c>
      <c r="C316" s="18" t="s">
        <v>99</v>
      </c>
      <c r="D316" s="21">
        <v>15</v>
      </c>
      <c r="E316" s="22">
        <v>246.41748468898552</v>
      </c>
      <c r="F316" s="22">
        <v>210.33722998409175</v>
      </c>
      <c r="G316" s="22">
        <v>171.35685547517943</v>
      </c>
      <c r="H316" s="22">
        <v>121.12061310980759</v>
      </c>
      <c r="I316" s="22">
        <v>85.110806308893899</v>
      </c>
      <c r="J316" s="22">
        <v>59.681280004512054</v>
      </c>
      <c r="K316" s="22">
        <v>43.475969805966074</v>
      </c>
      <c r="L316" s="22">
        <v>36.286111147748301</v>
      </c>
      <c r="M316" s="22">
        <v>30.152568048397974</v>
      </c>
      <c r="N316" s="22">
        <v>25.504287080574194</v>
      </c>
      <c r="O316" s="22">
        <v>17.791419359683598</v>
      </c>
      <c r="P316" s="22">
        <v>8.1663788643040771</v>
      </c>
    </row>
    <row r="317" spans="1:16" x14ac:dyDescent="0.5">
      <c r="A317" s="18" t="s">
        <v>105</v>
      </c>
      <c r="B317" s="18" t="s">
        <v>106</v>
      </c>
      <c r="C317" s="18" t="s">
        <v>99</v>
      </c>
      <c r="D317" s="21">
        <v>16</v>
      </c>
      <c r="E317" s="22">
        <v>252.14324966142829</v>
      </c>
      <c r="F317" s="22">
        <v>216.51555369346812</v>
      </c>
      <c r="G317" s="22">
        <v>173.50615584700773</v>
      </c>
      <c r="H317" s="22">
        <v>122.00443438801825</v>
      </c>
      <c r="I317" s="22">
        <v>85.398705080588798</v>
      </c>
      <c r="J317" s="22">
        <v>59.552303751470177</v>
      </c>
      <c r="K317" s="22">
        <v>43.271435894931322</v>
      </c>
      <c r="L317" s="22">
        <v>35.608365124114073</v>
      </c>
      <c r="M317" s="22">
        <v>29.843562629748948</v>
      </c>
      <c r="N317" s="22">
        <v>25.446610556149405</v>
      </c>
      <c r="O317" s="22">
        <v>17.064137585210545</v>
      </c>
      <c r="P317" s="22">
        <v>8.2586426443171082</v>
      </c>
    </row>
    <row r="318" spans="1:16" x14ac:dyDescent="0.5">
      <c r="A318" s="18" t="s">
        <v>105</v>
      </c>
      <c r="B318" s="18" t="s">
        <v>106</v>
      </c>
      <c r="C318" s="18" t="s">
        <v>99</v>
      </c>
      <c r="D318" s="21">
        <v>17</v>
      </c>
      <c r="E318" s="22">
        <v>235.69699553178867</v>
      </c>
      <c r="F318" s="22">
        <v>195.31093820415845</v>
      </c>
      <c r="G318" s="22">
        <v>159.86687569572106</v>
      </c>
      <c r="H318" s="22">
        <v>114.84166463756763</v>
      </c>
      <c r="I318" s="22">
        <v>79.852546307146142</v>
      </c>
      <c r="J318" s="22">
        <v>56.476697144186915</v>
      </c>
      <c r="K318" s="22">
        <v>41.626648771828634</v>
      </c>
      <c r="L318" s="22">
        <v>34.913961711188875</v>
      </c>
      <c r="M318" s="22">
        <v>29.428749753677881</v>
      </c>
      <c r="N318" s="22">
        <v>24.785085780154009</v>
      </c>
      <c r="O318" s="22">
        <v>18.07747755244764</v>
      </c>
      <c r="P318" s="22">
        <v>11.194577887000122</v>
      </c>
    </row>
    <row r="319" spans="1:16" x14ac:dyDescent="0.5">
      <c r="A319" s="18" t="s">
        <v>105</v>
      </c>
      <c r="B319" s="18" t="s">
        <v>106</v>
      </c>
      <c r="C319" s="18" t="s">
        <v>99</v>
      </c>
      <c r="D319" s="21">
        <v>18</v>
      </c>
      <c r="E319" s="22">
        <v>257.51014919004058</v>
      </c>
      <c r="F319" s="22">
        <v>217.87802358631433</v>
      </c>
      <c r="G319" s="22">
        <v>175.54772658931705</v>
      </c>
      <c r="H319" s="22">
        <v>122.47751873827728</v>
      </c>
      <c r="I319" s="22">
        <v>85.33970878105589</v>
      </c>
      <c r="J319" s="22">
        <v>59.233194465198174</v>
      </c>
      <c r="K319" s="22">
        <v>43.525588098248051</v>
      </c>
      <c r="L319" s="22">
        <v>36.671997963110293</v>
      </c>
      <c r="M319" s="22">
        <v>30.892357201807062</v>
      </c>
      <c r="N319" s="22">
        <v>25.782381480633532</v>
      </c>
      <c r="O319" s="22">
        <v>17.78245789229846</v>
      </c>
      <c r="P319" s="22">
        <v>11.4108124524353</v>
      </c>
    </row>
    <row r="320" spans="1:16" x14ac:dyDescent="0.5">
      <c r="A320" s="18" t="s">
        <v>105</v>
      </c>
      <c r="B320" s="18" t="s">
        <v>106</v>
      </c>
      <c r="C320" s="18" t="s">
        <v>99</v>
      </c>
      <c r="D320" s="21">
        <v>19</v>
      </c>
      <c r="E320" s="22">
        <v>244.01750792312521</v>
      </c>
      <c r="F320" s="22">
        <v>202.49992291169016</v>
      </c>
      <c r="G320" s="22">
        <v>160.44413336883846</v>
      </c>
      <c r="H320" s="22">
        <v>114.36440960925775</v>
      </c>
      <c r="I320" s="22">
        <v>80.345955945331497</v>
      </c>
      <c r="J320" s="22">
        <v>55.809112255972792</v>
      </c>
      <c r="K320" s="22">
        <v>41.031898428453033</v>
      </c>
      <c r="L320" s="22">
        <v>34.37911680385578</v>
      </c>
      <c r="M320" s="22">
        <v>29.006104526777122</v>
      </c>
      <c r="N320" s="22">
        <v>25.11914554077007</v>
      </c>
      <c r="O320" s="22">
        <v>16.782838309024317</v>
      </c>
      <c r="P320" s="22">
        <v>11.009951011857597</v>
      </c>
    </row>
    <row r="321" spans="1:16" x14ac:dyDescent="0.5">
      <c r="A321" s="18" t="s">
        <v>105</v>
      </c>
      <c r="B321" s="18" t="s">
        <v>106</v>
      </c>
      <c r="C321" s="18" t="s">
        <v>99</v>
      </c>
      <c r="D321" s="21">
        <v>20</v>
      </c>
      <c r="E321" s="22">
        <v>250.98093004430496</v>
      </c>
      <c r="F321" s="22">
        <v>211.04816290347199</v>
      </c>
      <c r="G321" s="22">
        <v>169.46519263552617</v>
      </c>
      <c r="H321" s="22">
        <v>121.11665390086853</v>
      </c>
      <c r="I321" s="22">
        <v>83.776875587938207</v>
      </c>
      <c r="J321" s="22">
        <v>58.733682364731386</v>
      </c>
      <c r="K321" s="22">
        <v>42.847692366687227</v>
      </c>
      <c r="L321" s="22">
        <v>36.139826123412433</v>
      </c>
      <c r="M321" s="22">
        <v>30.439422991652481</v>
      </c>
      <c r="N321" s="22">
        <v>25.318380800228461</v>
      </c>
      <c r="O321" s="22">
        <v>18.337489318425053</v>
      </c>
      <c r="P321" s="22">
        <v>11.539704845431615</v>
      </c>
    </row>
    <row r="322" spans="1:16" x14ac:dyDescent="0.5">
      <c r="A322" s="18" t="s">
        <v>105</v>
      </c>
      <c r="B322" s="18" t="s">
        <v>106</v>
      </c>
      <c r="C322" s="18" t="s">
        <v>99</v>
      </c>
      <c r="D322" s="21">
        <v>21</v>
      </c>
      <c r="E322" s="22">
        <v>229.58193492201875</v>
      </c>
      <c r="F322" s="22">
        <v>194.30015495483238</v>
      </c>
      <c r="G322" s="22">
        <v>156.95524147844822</v>
      </c>
      <c r="H322" s="22">
        <v>111.53738386892205</v>
      </c>
      <c r="I322" s="22">
        <v>77.717204486220993</v>
      </c>
      <c r="J322" s="22">
        <v>54.191767129793575</v>
      </c>
      <c r="K322" s="22">
        <v>40.068746624717086</v>
      </c>
      <c r="L322" s="22">
        <v>33.302327209791038</v>
      </c>
      <c r="M322" s="22">
        <v>28.429238039332549</v>
      </c>
      <c r="N322" s="22">
        <v>23.673173932932475</v>
      </c>
      <c r="O322" s="22">
        <v>17.378185820208024</v>
      </c>
      <c r="P322" s="22">
        <v>7.7026249295447435</v>
      </c>
    </row>
    <row r="323" spans="1:16" x14ac:dyDescent="0.5">
      <c r="A323" s="18" t="s">
        <v>105</v>
      </c>
      <c r="B323" s="18" t="s">
        <v>106</v>
      </c>
      <c r="C323" s="18" t="s">
        <v>99</v>
      </c>
      <c r="D323" s="21">
        <v>22</v>
      </c>
      <c r="E323" s="22">
        <v>251.2320248187574</v>
      </c>
      <c r="F323" s="22">
        <v>210.26693100476902</v>
      </c>
      <c r="G323" s="22">
        <v>172.67717472645143</v>
      </c>
      <c r="H323" s="22">
        <v>123.95193960910166</v>
      </c>
      <c r="I323" s="22">
        <v>85.627593903758694</v>
      </c>
      <c r="J323" s="22">
        <v>58.597919408130643</v>
      </c>
      <c r="K323" s="22">
        <v>43.205339336895641</v>
      </c>
      <c r="L323" s="22">
        <v>36.043020392827863</v>
      </c>
      <c r="M323" s="22">
        <v>30.674308199713863</v>
      </c>
      <c r="N323" s="22">
        <v>26.561905567046185</v>
      </c>
      <c r="O323" s="22">
        <v>17.962104093662738</v>
      </c>
      <c r="P323" s="22">
        <v>8.1708357540327672</v>
      </c>
    </row>
    <row r="324" spans="1:16" x14ac:dyDescent="0.5">
      <c r="A324" s="18" t="s">
        <v>105</v>
      </c>
      <c r="B324" s="18" t="s">
        <v>106</v>
      </c>
      <c r="C324" s="18" t="s">
        <v>99</v>
      </c>
      <c r="D324" s="21">
        <v>23</v>
      </c>
      <c r="E324" s="22">
        <v>215.83858286840263</v>
      </c>
      <c r="F324" s="22">
        <v>180.35627955832217</v>
      </c>
      <c r="G324" s="22">
        <v>148.45099074214431</v>
      </c>
      <c r="H324" s="22">
        <v>104.54732120113731</v>
      </c>
      <c r="I324" s="22">
        <v>72.033243215017762</v>
      </c>
      <c r="J324" s="22">
        <v>50.672293592471192</v>
      </c>
      <c r="K324" s="22">
        <v>36.974088392486664</v>
      </c>
      <c r="L324" s="22">
        <v>30.913644283156977</v>
      </c>
      <c r="M324" s="22">
        <v>26.468067671960117</v>
      </c>
      <c r="N324" s="22">
        <v>22.210415588816232</v>
      </c>
      <c r="O324" s="22">
        <v>15.453204567783944</v>
      </c>
      <c r="P324" s="22">
        <v>6.1781428500075641</v>
      </c>
    </row>
    <row r="325" spans="1:16" x14ac:dyDescent="0.5">
      <c r="A325" s="18" t="s">
        <v>105</v>
      </c>
      <c r="B325" s="18" t="s">
        <v>106</v>
      </c>
      <c r="C325" s="18" t="s">
        <v>99</v>
      </c>
      <c r="D325" s="21">
        <v>24</v>
      </c>
      <c r="E325" s="22">
        <v>251.40566471206623</v>
      </c>
      <c r="F325" s="22">
        <v>215.05002965894244</v>
      </c>
      <c r="G325" s="22">
        <v>176.46759250119854</v>
      </c>
      <c r="H325" s="22">
        <v>125.82565245766078</v>
      </c>
      <c r="I325" s="22">
        <v>87.451006351831282</v>
      </c>
      <c r="J325" s="22">
        <v>60.022036955807295</v>
      </c>
      <c r="K325" s="22">
        <v>44.082076890284952</v>
      </c>
      <c r="L325" s="22">
        <v>36.811191607557483</v>
      </c>
      <c r="M325" s="22">
        <v>29.936912245117842</v>
      </c>
      <c r="N325" s="22">
        <v>24.845066179011713</v>
      </c>
      <c r="O325" s="22">
        <v>17.208951173424303</v>
      </c>
      <c r="P325" s="22">
        <v>6.1433198093166057</v>
      </c>
    </row>
    <row r="326" spans="1:16" x14ac:dyDescent="0.5">
      <c r="A326" s="18" t="s">
        <v>105</v>
      </c>
      <c r="B326" s="18" t="s">
        <v>106</v>
      </c>
      <c r="C326" s="18" t="s">
        <v>99</v>
      </c>
      <c r="D326" s="21">
        <v>25</v>
      </c>
      <c r="E326" s="22">
        <v>243.17628257817788</v>
      </c>
      <c r="F326" s="22">
        <v>203.92623690697963</v>
      </c>
      <c r="G326" s="22">
        <v>165.12949620241113</v>
      </c>
      <c r="H326" s="22">
        <v>116.67389341119815</v>
      </c>
      <c r="I326" s="22">
        <v>80.373903780083836</v>
      </c>
      <c r="J326" s="22">
        <v>55.767511852192065</v>
      </c>
      <c r="K326" s="22">
        <v>41.987480697683701</v>
      </c>
      <c r="L326" s="22">
        <v>35.393945362816503</v>
      </c>
      <c r="M326" s="22">
        <v>29.826866261976701</v>
      </c>
      <c r="N326" s="22">
        <v>24.789119958580024</v>
      </c>
      <c r="O326" s="22">
        <v>14.058904051765644</v>
      </c>
      <c r="P326" s="22">
        <v>6.2366602473789898</v>
      </c>
    </row>
    <row r="327" spans="1:16" x14ac:dyDescent="0.5">
      <c r="A327" s="18" t="s">
        <v>105</v>
      </c>
      <c r="B327" s="18" t="s">
        <v>106</v>
      </c>
      <c r="C327" s="18" t="s">
        <v>99</v>
      </c>
      <c r="D327" s="21">
        <v>26</v>
      </c>
      <c r="E327" s="22">
        <v>225.14462640954497</v>
      </c>
      <c r="F327" s="22">
        <v>186.32703946844603</v>
      </c>
      <c r="G327" s="22">
        <v>148.69317938988817</v>
      </c>
      <c r="H327" s="22">
        <v>104.03868161789154</v>
      </c>
      <c r="I327" s="22">
        <v>71.30235253015006</v>
      </c>
      <c r="J327" s="22">
        <v>49.617533676575803</v>
      </c>
      <c r="K327" s="22">
        <v>36.532893498682164</v>
      </c>
      <c r="L327" s="22">
        <v>30.441701178501667</v>
      </c>
      <c r="M327" s="22">
        <v>26.745139873673065</v>
      </c>
      <c r="N327" s="22">
        <v>21.996028469798237</v>
      </c>
      <c r="O327" s="22">
        <v>15.950113365069717</v>
      </c>
      <c r="P327" s="22">
        <v>13.462415204555638</v>
      </c>
    </row>
    <row r="328" spans="1:16" x14ac:dyDescent="0.5">
      <c r="A328" s="18" t="s">
        <v>105</v>
      </c>
      <c r="B328" s="18" t="s">
        <v>106</v>
      </c>
      <c r="C328" s="18" t="s">
        <v>99</v>
      </c>
      <c r="D328" s="21">
        <v>27</v>
      </c>
      <c r="E328" s="22">
        <v>244.57836668852605</v>
      </c>
      <c r="F328" s="22">
        <v>199.41216318047947</v>
      </c>
      <c r="G328" s="22">
        <v>161.97458194582171</v>
      </c>
      <c r="H328" s="22">
        <v>115.4171957156782</v>
      </c>
      <c r="I328" s="22">
        <v>81.247902716911014</v>
      </c>
      <c r="J328" s="22">
        <v>56.164985354327548</v>
      </c>
      <c r="K328" s="22">
        <v>40.946399694179888</v>
      </c>
      <c r="L328" s="22">
        <v>34.557656776252543</v>
      </c>
      <c r="M328" s="22">
        <v>29.347635848916259</v>
      </c>
      <c r="N328" s="22">
        <v>24.847030415613663</v>
      </c>
      <c r="O328" s="22">
        <v>17.17294063737063</v>
      </c>
      <c r="P328" s="22">
        <v>6.1288062830175587</v>
      </c>
    </row>
    <row r="329" spans="1:16" x14ac:dyDescent="0.5">
      <c r="A329" s="18" t="s">
        <v>105</v>
      </c>
      <c r="B329" s="18" t="s">
        <v>106</v>
      </c>
      <c r="C329" s="18" t="s">
        <v>99</v>
      </c>
      <c r="D329" s="21">
        <v>28</v>
      </c>
      <c r="E329" s="22">
        <v>241.85862269387593</v>
      </c>
      <c r="F329" s="22">
        <v>201.76677967045788</v>
      </c>
      <c r="G329" s="22">
        <v>163.93108778290718</v>
      </c>
      <c r="H329" s="22">
        <v>116.62338281059225</v>
      </c>
      <c r="I329" s="22">
        <v>81.412262744085425</v>
      </c>
      <c r="J329" s="22">
        <v>56.509569004058008</v>
      </c>
      <c r="K329" s="22">
        <v>41.514982203853599</v>
      </c>
      <c r="L329" s="22">
        <v>34.797047198572322</v>
      </c>
      <c r="M329" s="22">
        <v>29.515876196566531</v>
      </c>
      <c r="N329" s="22">
        <v>24.874300796510457</v>
      </c>
      <c r="O329" s="22">
        <v>17.360111083747711</v>
      </c>
      <c r="P329" s="22">
        <v>7.9885821792937417</v>
      </c>
    </row>
    <row r="330" spans="1:16" x14ac:dyDescent="0.5">
      <c r="A330" s="18" t="s">
        <v>105</v>
      </c>
      <c r="B330" s="18" t="s">
        <v>106</v>
      </c>
      <c r="C330" s="18" t="s">
        <v>99</v>
      </c>
      <c r="D330" s="21">
        <v>29</v>
      </c>
      <c r="E330" s="22">
        <v>239.35425249170373</v>
      </c>
      <c r="F330" s="22">
        <v>198.24671632358334</v>
      </c>
      <c r="G330" s="22">
        <v>159.77300363718959</v>
      </c>
      <c r="H330" s="22">
        <v>114.61990193945131</v>
      </c>
      <c r="I330" s="22">
        <v>80.980336864876563</v>
      </c>
      <c r="J330" s="22">
        <v>56.546778328814341</v>
      </c>
      <c r="K330" s="22">
        <v>41.55698408320044</v>
      </c>
      <c r="L330" s="22">
        <v>34.838526957586744</v>
      </c>
      <c r="M330" s="22">
        <v>29.954940867592494</v>
      </c>
      <c r="N330" s="22">
        <v>25.665678094395439</v>
      </c>
      <c r="O330" s="22">
        <v>16.962156168142389</v>
      </c>
      <c r="P330" s="22">
        <v>11.224496016579311</v>
      </c>
    </row>
    <row r="331" spans="1:16" x14ac:dyDescent="0.5">
      <c r="A331" s="18" t="s">
        <v>105</v>
      </c>
      <c r="B331" s="18" t="s">
        <v>106</v>
      </c>
      <c r="C331" s="18" t="s">
        <v>99</v>
      </c>
      <c r="D331" s="21">
        <v>30</v>
      </c>
      <c r="E331" s="22">
        <v>245.17739837188111</v>
      </c>
      <c r="F331" s="22">
        <v>211.67246617214852</v>
      </c>
      <c r="G331" s="22">
        <v>170.89454148028219</v>
      </c>
      <c r="H331" s="22">
        <v>122.74406457090527</v>
      </c>
      <c r="I331" s="22">
        <v>85.406880744012483</v>
      </c>
      <c r="J331" s="22">
        <v>58.765563221491483</v>
      </c>
      <c r="K331" s="22">
        <v>42.591930170083884</v>
      </c>
      <c r="L331" s="22">
        <v>35.724520971172971</v>
      </c>
      <c r="M331" s="22">
        <v>29.741150174270349</v>
      </c>
      <c r="N331" s="22">
        <v>24.919311044365926</v>
      </c>
      <c r="O331" s="22">
        <v>17.850242447467714</v>
      </c>
      <c r="P331" s="22">
        <v>8.2616669938441962</v>
      </c>
    </row>
    <row r="332" spans="1:16" x14ac:dyDescent="0.5">
      <c r="A332" s="18" t="s">
        <v>105</v>
      </c>
      <c r="B332" s="18" t="s">
        <v>106</v>
      </c>
      <c r="C332" s="18" t="s">
        <v>99</v>
      </c>
      <c r="D332" s="21">
        <v>31</v>
      </c>
      <c r="E332" s="22">
        <v>235.29377835773386</v>
      </c>
      <c r="F332" s="22">
        <v>193.6288045126015</v>
      </c>
      <c r="G332" s="22">
        <v>153.71000499029685</v>
      </c>
      <c r="H332" s="22">
        <v>110.35111511472711</v>
      </c>
      <c r="I332" s="22">
        <v>77.655254070695435</v>
      </c>
      <c r="J332" s="22">
        <v>54.41260406896324</v>
      </c>
      <c r="K332" s="22">
        <v>39.74731650826098</v>
      </c>
      <c r="L332" s="22">
        <v>33.067074650713828</v>
      </c>
      <c r="M332" s="22">
        <v>28.227729118485563</v>
      </c>
      <c r="N332" s="22">
        <v>23.515789761353904</v>
      </c>
      <c r="O332" s="22">
        <v>16.840977457288886</v>
      </c>
      <c r="P332" s="22">
        <v>6.0883056215102354</v>
      </c>
    </row>
    <row r="333" spans="1:16" x14ac:dyDescent="0.5">
      <c r="A333" s="18" t="s">
        <v>105</v>
      </c>
      <c r="B333" s="18" t="s">
        <v>106</v>
      </c>
      <c r="C333" s="18" t="s">
        <v>99</v>
      </c>
      <c r="D333" s="21">
        <v>32</v>
      </c>
      <c r="E333" s="22">
        <v>250.44458959273379</v>
      </c>
      <c r="F333" s="22">
        <v>212.33732052759581</v>
      </c>
      <c r="G333" s="22">
        <v>172.1491084822774</v>
      </c>
      <c r="H333" s="22">
        <v>124.49156983931766</v>
      </c>
      <c r="I333" s="22">
        <v>85.633309800328576</v>
      </c>
      <c r="J333" s="22">
        <v>59.455529980671628</v>
      </c>
      <c r="K333" s="22">
        <v>43.780704888285769</v>
      </c>
      <c r="L333" s="22">
        <v>36.117629835448525</v>
      </c>
      <c r="M333" s="22">
        <v>29.973404149359073</v>
      </c>
      <c r="N333" s="22">
        <v>24.430093167997949</v>
      </c>
      <c r="O333" s="22">
        <v>17.725571794451138</v>
      </c>
      <c r="P333" s="22">
        <v>11.483444332771693</v>
      </c>
    </row>
    <row r="334" spans="1:16" x14ac:dyDescent="0.5">
      <c r="A334" s="18" t="s">
        <v>105</v>
      </c>
      <c r="B334" s="18" t="s">
        <v>106</v>
      </c>
      <c r="C334" s="18" t="s">
        <v>99</v>
      </c>
      <c r="D334" s="21">
        <v>33</v>
      </c>
      <c r="E334" s="22">
        <v>240.40300304526434</v>
      </c>
      <c r="F334" s="22">
        <v>199.2772710337367</v>
      </c>
      <c r="G334" s="22">
        <v>163.78193833003576</v>
      </c>
      <c r="H334" s="22">
        <v>115.94904986734083</v>
      </c>
      <c r="I334" s="22">
        <v>81.001825289182747</v>
      </c>
      <c r="J334" s="22">
        <v>55.866497433083318</v>
      </c>
      <c r="K334" s="22">
        <v>41.219921418253662</v>
      </c>
      <c r="L334" s="22">
        <v>34.703125093784344</v>
      </c>
      <c r="M334" s="22">
        <v>29.409434069484551</v>
      </c>
      <c r="N334" s="22">
        <v>25.357135351863779</v>
      </c>
      <c r="O334" s="22">
        <v>17.13454998648805</v>
      </c>
      <c r="P334" s="22">
        <v>14.14356954846791</v>
      </c>
    </row>
    <row r="335" spans="1:16" x14ac:dyDescent="0.5">
      <c r="A335" s="18" t="s">
        <v>105</v>
      </c>
      <c r="B335" s="18" t="s">
        <v>106</v>
      </c>
      <c r="C335" s="18" t="s">
        <v>99</v>
      </c>
      <c r="D335" s="21">
        <v>34</v>
      </c>
      <c r="E335" s="22">
        <v>235.57766755431868</v>
      </c>
      <c r="F335" s="22">
        <v>194.23936126499285</v>
      </c>
      <c r="G335" s="22">
        <v>153.46187483009828</v>
      </c>
      <c r="H335" s="22">
        <v>110.54670194269404</v>
      </c>
      <c r="I335" s="22">
        <v>76.885994859641144</v>
      </c>
      <c r="J335" s="22">
        <v>53.9494608457235</v>
      </c>
      <c r="K335" s="22">
        <v>39.933518832509293</v>
      </c>
      <c r="L335" s="22">
        <v>33.029266330208586</v>
      </c>
      <c r="M335" s="22">
        <v>28.390074021912806</v>
      </c>
      <c r="N335" s="22">
        <v>22.995453028172346</v>
      </c>
      <c r="O335" s="22">
        <v>17.689588486932202</v>
      </c>
      <c r="P335" s="22">
        <v>10.964756139690863</v>
      </c>
    </row>
    <row r="336" spans="1:16" x14ac:dyDescent="0.5">
      <c r="A336" s="18" t="s">
        <v>105</v>
      </c>
      <c r="B336" s="18" t="s">
        <v>106</v>
      </c>
      <c r="C336" s="18" t="s">
        <v>99</v>
      </c>
      <c r="D336" s="21">
        <v>35</v>
      </c>
      <c r="E336" s="22">
        <v>254.55525495895105</v>
      </c>
      <c r="F336" s="22">
        <v>213.44093540128659</v>
      </c>
      <c r="G336" s="22">
        <v>175.78093011099543</v>
      </c>
      <c r="H336" s="22">
        <v>124.70946251361703</v>
      </c>
      <c r="I336" s="22">
        <v>86.459738944647881</v>
      </c>
      <c r="J336" s="22">
        <v>59.432081518172573</v>
      </c>
      <c r="K336" s="22">
        <v>44.076784433270461</v>
      </c>
      <c r="L336" s="22">
        <v>36.099441755844694</v>
      </c>
      <c r="M336" s="22">
        <v>30.436884420756748</v>
      </c>
      <c r="N336" s="22">
        <v>26.543249239434314</v>
      </c>
      <c r="O336" s="22">
        <v>17.994754776326712</v>
      </c>
      <c r="P336" s="22">
        <v>16.261073319013196</v>
      </c>
    </row>
    <row r="337" spans="1:16" x14ac:dyDescent="0.5">
      <c r="A337" s="18" t="s">
        <v>105</v>
      </c>
      <c r="B337" s="18" t="s">
        <v>106</v>
      </c>
      <c r="C337" s="18" t="s">
        <v>99</v>
      </c>
      <c r="D337" s="21">
        <v>36</v>
      </c>
      <c r="E337" s="22">
        <v>251.70661935699485</v>
      </c>
      <c r="F337" s="22">
        <v>214.47251417519104</v>
      </c>
      <c r="G337" s="22">
        <v>172.37673356042464</v>
      </c>
      <c r="H337" s="22">
        <v>123.53866272231998</v>
      </c>
      <c r="I337" s="22">
        <v>85.347469019906072</v>
      </c>
      <c r="J337" s="22">
        <v>59.486195877345402</v>
      </c>
      <c r="K337" s="22">
        <v>43.943401347537595</v>
      </c>
      <c r="L337" s="22">
        <v>36.715368868727822</v>
      </c>
      <c r="M337" s="22">
        <v>31.005636203849342</v>
      </c>
      <c r="N337" s="22">
        <v>26.609455127860951</v>
      </c>
      <c r="O337" s="22">
        <v>17.619687810519569</v>
      </c>
      <c r="P337" s="22">
        <v>8.3358219315128324</v>
      </c>
    </row>
    <row r="338" spans="1:16" x14ac:dyDescent="0.5">
      <c r="A338" s="18" t="s">
        <v>105</v>
      </c>
      <c r="B338" s="18" t="s">
        <v>106</v>
      </c>
      <c r="C338" s="18" t="s">
        <v>99</v>
      </c>
      <c r="D338" s="21">
        <v>37</v>
      </c>
      <c r="E338" s="22">
        <v>229.81678474443729</v>
      </c>
      <c r="F338" s="22">
        <v>193.07188909041562</v>
      </c>
      <c r="G338" s="22">
        <v>155.12136405189889</v>
      </c>
      <c r="H338" s="22">
        <v>109.54935971302095</v>
      </c>
      <c r="I338" s="22">
        <v>76.89675760072376</v>
      </c>
      <c r="J338" s="22">
        <v>54.006166900064365</v>
      </c>
      <c r="K338" s="22">
        <v>39.581674951623391</v>
      </c>
      <c r="L338" s="22">
        <v>32.809339255483415</v>
      </c>
      <c r="M338" s="22">
        <v>28.492843023875384</v>
      </c>
      <c r="N338" s="22">
        <v>22.94022533315772</v>
      </c>
      <c r="O338" s="22">
        <v>17.078287905836678</v>
      </c>
      <c r="P338" s="22">
        <v>5.9861714449128831</v>
      </c>
    </row>
    <row r="339" spans="1:16" x14ac:dyDescent="0.5">
      <c r="A339" s="18" t="s">
        <v>105</v>
      </c>
      <c r="B339" s="18" t="s">
        <v>106</v>
      </c>
      <c r="C339" s="18" t="s">
        <v>99</v>
      </c>
      <c r="D339" s="21">
        <v>38</v>
      </c>
      <c r="E339" s="22">
        <v>235.42956777388804</v>
      </c>
      <c r="F339" s="22">
        <v>194.76954197747278</v>
      </c>
      <c r="G339" s="22">
        <v>154.7190051554031</v>
      </c>
      <c r="H339" s="22">
        <v>111.22949052511248</v>
      </c>
      <c r="I339" s="22">
        <v>77.708501152046082</v>
      </c>
      <c r="J339" s="22">
        <v>54.544332477567913</v>
      </c>
      <c r="K339" s="22">
        <v>40.362702562954418</v>
      </c>
      <c r="L339" s="22">
        <v>33.718053713609898</v>
      </c>
      <c r="M339" s="22">
        <v>28.769100624581238</v>
      </c>
      <c r="N339" s="22">
        <v>24.72310571464919</v>
      </c>
      <c r="O339" s="22">
        <v>17.085828399544756</v>
      </c>
      <c r="P339" s="22">
        <v>11.116237424362815</v>
      </c>
    </row>
    <row r="340" spans="1:16" x14ac:dyDescent="0.5">
      <c r="A340" s="18" t="s">
        <v>105</v>
      </c>
      <c r="B340" s="18" t="s">
        <v>106</v>
      </c>
      <c r="C340" s="18" t="s">
        <v>99</v>
      </c>
      <c r="D340" s="21">
        <v>39</v>
      </c>
      <c r="E340" s="22">
        <v>246.10083015833803</v>
      </c>
      <c r="F340" s="22">
        <v>205.76000892362737</v>
      </c>
      <c r="G340" s="22">
        <v>163.14103874010394</v>
      </c>
      <c r="H340" s="22">
        <v>117.4545839459998</v>
      </c>
      <c r="I340" s="22">
        <v>81.41013146923865</v>
      </c>
      <c r="J340" s="22">
        <v>57.079458503693253</v>
      </c>
      <c r="K340" s="22">
        <v>42.657319307589724</v>
      </c>
      <c r="L340" s="22">
        <v>35.423071798574199</v>
      </c>
      <c r="M340" s="22">
        <v>29.887751269367229</v>
      </c>
      <c r="N340" s="22">
        <v>24.612820568050658</v>
      </c>
      <c r="O340" s="22">
        <v>16.871573323671534</v>
      </c>
      <c r="P340" s="22">
        <v>8.0987821341954174</v>
      </c>
    </row>
    <row r="341" spans="1:16" x14ac:dyDescent="0.5">
      <c r="A341" s="18" t="s">
        <v>105</v>
      </c>
      <c r="B341" s="18" t="s">
        <v>106</v>
      </c>
      <c r="C341" s="18" t="s">
        <v>99</v>
      </c>
      <c r="D341" s="21">
        <v>40</v>
      </c>
      <c r="E341" s="22">
        <v>230.49026028542445</v>
      </c>
      <c r="F341" s="22">
        <v>192.78616822806165</v>
      </c>
      <c r="G341" s="22">
        <v>152.74634816885609</v>
      </c>
      <c r="H341" s="22">
        <v>109.60651294231658</v>
      </c>
      <c r="I341" s="22">
        <v>76.786207049906793</v>
      </c>
      <c r="J341" s="22">
        <v>53.799421316385235</v>
      </c>
      <c r="K341" s="22">
        <v>39.638714206231924</v>
      </c>
      <c r="L341" s="22">
        <v>33.105250428575111</v>
      </c>
      <c r="M341" s="22">
        <v>28.35269067955694</v>
      </c>
      <c r="N341" s="22">
        <v>24.191366275661963</v>
      </c>
      <c r="O341" s="22">
        <v>17.109663173175182</v>
      </c>
      <c r="P341" s="22">
        <v>13.97734861844269</v>
      </c>
    </row>
    <row r="342" spans="1:16" x14ac:dyDescent="0.5">
      <c r="A342" s="18" t="s">
        <v>105</v>
      </c>
      <c r="B342" s="18" t="s">
        <v>106</v>
      </c>
      <c r="C342" s="18" t="s">
        <v>99</v>
      </c>
      <c r="D342" s="21">
        <v>41</v>
      </c>
      <c r="E342" s="22">
        <v>241.66012040915803</v>
      </c>
      <c r="F342" s="22">
        <v>204.94827003274597</v>
      </c>
      <c r="G342" s="22">
        <v>163.68470946937688</v>
      </c>
      <c r="H342" s="22">
        <v>116.50842856738159</v>
      </c>
      <c r="I342" s="22">
        <v>81.374311509340785</v>
      </c>
      <c r="J342" s="22">
        <v>56.865325421770315</v>
      </c>
      <c r="K342" s="22">
        <v>42.285039673352685</v>
      </c>
      <c r="L342" s="22">
        <v>35.412188998832704</v>
      </c>
      <c r="M342" s="22">
        <v>30.218210011787232</v>
      </c>
      <c r="N342" s="22">
        <v>24.263953396148022</v>
      </c>
      <c r="O342" s="22">
        <v>17.54765752120456</v>
      </c>
      <c r="P342" s="22">
        <v>7.9412156782448102</v>
      </c>
    </row>
    <row r="343" spans="1:16" x14ac:dyDescent="0.5">
      <c r="A343" s="18" t="s">
        <v>105</v>
      </c>
      <c r="B343" s="18" t="s">
        <v>106</v>
      </c>
      <c r="C343" s="18" t="s">
        <v>99</v>
      </c>
      <c r="D343" s="21">
        <v>42</v>
      </c>
      <c r="E343" s="22">
        <v>235.9317886303709</v>
      </c>
      <c r="F343" s="22">
        <v>200.8891379378903</v>
      </c>
      <c r="G343" s="22">
        <v>159.04142539526578</v>
      </c>
      <c r="H343" s="22">
        <v>112.45128207088325</v>
      </c>
      <c r="I343" s="22">
        <v>79.730341149123433</v>
      </c>
      <c r="J343" s="22">
        <v>56.119880313732772</v>
      </c>
      <c r="K343" s="22">
        <v>41.415641436690279</v>
      </c>
      <c r="L343" s="22">
        <v>33.838924569495717</v>
      </c>
      <c r="M343" s="22">
        <v>28.96755685161278</v>
      </c>
      <c r="N343" s="22">
        <v>24.530172112905554</v>
      </c>
      <c r="O343" s="22">
        <v>17.495808937594042</v>
      </c>
      <c r="P343" s="22">
        <v>11.07123587438225</v>
      </c>
    </row>
    <row r="344" spans="1:16" x14ac:dyDescent="0.5">
      <c r="A344" s="18" t="s">
        <v>105</v>
      </c>
      <c r="B344" s="18" t="s">
        <v>106</v>
      </c>
      <c r="C344" s="18" t="s">
        <v>99</v>
      </c>
      <c r="D344" s="21">
        <v>43</v>
      </c>
      <c r="E344" s="22">
        <v>222.39334067947436</v>
      </c>
      <c r="F344" s="22">
        <v>181.58819858610698</v>
      </c>
      <c r="G344" s="22">
        <v>143.64479346367943</v>
      </c>
      <c r="H344" s="22">
        <v>101.78600020635122</v>
      </c>
      <c r="I344" s="22">
        <v>68.895672013411854</v>
      </c>
      <c r="J344" s="22">
        <v>48.191246154597948</v>
      </c>
      <c r="K344" s="22">
        <v>35.638880969813464</v>
      </c>
      <c r="L344" s="22">
        <v>29.685986928627145</v>
      </c>
      <c r="M344" s="22">
        <v>25.760460573767233</v>
      </c>
      <c r="N344" s="22">
        <v>20.66687033109843</v>
      </c>
      <c r="O344" s="22">
        <v>14.373187097038059</v>
      </c>
      <c r="P344" s="22">
        <v>6.0514383913192562</v>
      </c>
    </row>
    <row r="345" spans="1:16" x14ac:dyDescent="0.5">
      <c r="A345" s="18" t="s">
        <v>105</v>
      </c>
      <c r="B345" s="18" t="s">
        <v>106</v>
      </c>
      <c r="C345" s="18" t="s">
        <v>99</v>
      </c>
      <c r="D345" s="21">
        <v>44</v>
      </c>
      <c r="E345" s="22">
        <v>239.13577369934117</v>
      </c>
      <c r="F345" s="22">
        <v>198.84813808200988</v>
      </c>
      <c r="G345" s="22">
        <v>161.4026029198688</v>
      </c>
      <c r="H345" s="22">
        <v>115.44811617095962</v>
      </c>
      <c r="I345" s="22">
        <v>81.000378112294158</v>
      </c>
      <c r="J345" s="22">
        <v>56.592761145625438</v>
      </c>
      <c r="K345" s="22">
        <v>41.648807973853913</v>
      </c>
      <c r="L345" s="22">
        <v>34.953600689080197</v>
      </c>
      <c r="M345" s="22">
        <v>29.357417705902137</v>
      </c>
      <c r="N345" s="22">
        <v>24.397805467681206</v>
      </c>
      <c r="O345" s="22">
        <v>16.935418060692957</v>
      </c>
      <c r="P345" s="22">
        <v>6.0216871441406639</v>
      </c>
    </row>
    <row r="346" spans="1:16" x14ac:dyDescent="0.5">
      <c r="A346" s="18" t="s">
        <v>105</v>
      </c>
      <c r="B346" s="18" t="s">
        <v>106</v>
      </c>
      <c r="C346" s="18" t="s">
        <v>99</v>
      </c>
      <c r="D346" s="21">
        <v>45</v>
      </c>
      <c r="E346" s="22">
        <v>234.51177036867114</v>
      </c>
      <c r="F346" s="22">
        <v>197.97579895006263</v>
      </c>
      <c r="G346" s="22">
        <v>160.19693526233129</v>
      </c>
      <c r="H346" s="22">
        <v>114.54612259593956</v>
      </c>
      <c r="I346" s="22">
        <v>79.655012624856823</v>
      </c>
      <c r="J346" s="22">
        <v>55.476517573012515</v>
      </c>
      <c r="K346" s="22">
        <v>41.10565528405229</v>
      </c>
      <c r="L346" s="22">
        <v>34.782197195156812</v>
      </c>
      <c r="M346" s="22">
        <v>29.655524037484081</v>
      </c>
      <c r="N346" s="22">
        <v>25.463719205292804</v>
      </c>
      <c r="O346" s="22">
        <v>17.047225921932199</v>
      </c>
      <c r="P346" s="22">
        <v>7.826711819396504</v>
      </c>
    </row>
    <row r="347" spans="1:16" x14ac:dyDescent="0.5">
      <c r="A347" s="18" t="s">
        <v>105</v>
      </c>
      <c r="B347" s="18" t="s">
        <v>106</v>
      </c>
      <c r="C347" s="18" t="s">
        <v>99</v>
      </c>
      <c r="D347" s="21">
        <v>46</v>
      </c>
      <c r="E347" s="22">
        <v>240.81356638088968</v>
      </c>
      <c r="F347" s="22">
        <v>199.56276350697635</v>
      </c>
      <c r="G347" s="22">
        <v>160.22179973685061</v>
      </c>
      <c r="H347" s="22">
        <v>115.67346401614822</v>
      </c>
      <c r="I347" s="22">
        <v>81.250827557628156</v>
      </c>
      <c r="J347" s="22">
        <v>56.361517883110707</v>
      </c>
      <c r="K347" s="22">
        <v>41.594819387940746</v>
      </c>
      <c r="L347" s="22">
        <v>34.643908619027165</v>
      </c>
      <c r="M347" s="22">
        <v>29.13298763358625</v>
      </c>
      <c r="N347" s="22">
        <v>23.276162176561311</v>
      </c>
      <c r="O347" s="22">
        <v>17.41638008453705</v>
      </c>
      <c r="P347" s="22">
        <v>11.12900786081094</v>
      </c>
    </row>
    <row r="348" spans="1:16" x14ac:dyDescent="0.5">
      <c r="A348" s="18" t="s">
        <v>105</v>
      </c>
      <c r="B348" s="18" t="s">
        <v>106</v>
      </c>
      <c r="C348" s="18" t="s">
        <v>99</v>
      </c>
      <c r="D348" s="21">
        <v>47</v>
      </c>
      <c r="E348" s="22">
        <v>238.96421636707535</v>
      </c>
      <c r="F348" s="22">
        <v>200.42989223631056</v>
      </c>
      <c r="G348" s="22">
        <v>162.78054242011268</v>
      </c>
      <c r="H348" s="22">
        <v>117.06234623458647</v>
      </c>
      <c r="I348" s="22">
        <v>81.577457307482746</v>
      </c>
      <c r="J348" s="22">
        <v>57.227527204680868</v>
      </c>
      <c r="K348" s="22">
        <v>42.25486586001221</v>
      </c>
      <c r="L348" s="22">
        <v>35.42724162736657</v>
      </c>
      <c r="M348" s="22">
        <v>29.522490434272854</v>
      </c>
      <c r="N348" s="22">
        <v>24.955867632969181</v>
      </c>
      <c r="O348" s="22">
        <v>17.952999582211177</v>
      </c>
      <c r="P348" s="22">
        <v>7.9974937418822405</v>
      </c>
    </row>
    <row r="349" spans="1:16" x14ac:dyDescent="0.5">
      <c r="A349" s="18" t="s">
        <v>105</v>
      </c>
      <c r="B349" s="18" t="s">
        <v>106</v>
      </c>
      <c r="C349" s="18" t="s">
        <v>99</v>
      </c>
      <c r="D349" s="21">
        <v>48</v>
      </c>
      <c r="E349" s="22">
        <v>250.50219168656582</v>
      </c>
      <c r="F349" s="22">
        <v>212.27270026024775</v>
      </c>
      <c r="G349" s="22">
        <v>174.80038042993567</v>
      </c>
      <c r="H349" s="22">
        <v>124.11077626719666</v>
      </c>
      <c r="I349" s="22">
        <v>85.589309110881274</v>
      </c>
      <c r="J349" s="22">
        <v>59.001260394785263</v>
      </c>
      <c r="K349" s="22">
        <v>43.291064507298479</v>
      </c>
      <c r="L349" s="22">
        <v>36.295144652115837</v>
      </c>
      <c r="M349" s="22">
        <v>30.436531742983366</v>
      </c>
      <c r="N349" s="22">
        <v>25.776599357672012</v>
      </c>
      <c r="O349" s="22">
        <v>17.334917134190523</v>
      </c>
      <c r="P349" s="22">
        <v>11.436612103263492</v>
      </c>
    </row>
    <row r="350" spans="1:16" x14ac:dyDescent="0.5">
      <c r="A350" s="18" t="s">
        <v>105</v>
      </c>
      <c r="B350" s="18" t="s">
        <v>106</v>
      </c>
      <c r="C350" s="18" t="s">
        <v>99</v>
      </c>
      <c r="D350" s="21">
        <v>49</v>
      </c>
      <c r="E350" s="22">
        <v>252.8047963270067</v>
      </c>
      <c r="F350" s="22">
        <v>212.55663100668949</v>
      </c>
      <c r="G350" s="22">
        <v>171.11389426472783</v>
      </c>
      <c r="H350" s="22">
        <v>121.45367191061773</v>
      </c>
      <c r="I350" s="22">
        <v>84.516191460029688</v>
      </c>
      <c r="J350" s="22">
        <v>58.835027860001055</v>
      </c>
      <c r="K350" s="22">
        <v>43.18733987367704</v>
      </c>
      <c r="L350" s="22">
        <v>36.213078339443072</v>
      </c>
      <c r="M350" s="22">
        <v>30.596675405068108</v>
      </c>
      <c r="N350" s="22">
        <v>25.775124082336667</v>
      </c>
      <c r="O350" s="22">
        <v>17.885595526379579</v>
      </c>
      <c r="P350" s="22">
        <v>8.3334913979686629</v>
      </c>
    </row>
    <row r="351" spans="1:16" x14ac:dyDescent="0.5">
      <c r="A351" s="18" t="s">
        <v>105</v>
      </c>
      <c r="B351" s="18" t="s">
        <v>106</v>
      </c>
      <c r="C351" s="18" t="s">
        <v>99</v>
      </c>
      <c r="D351" s="21">
        <v>50</v>
      </c>
      <c r="E351" s="22">
        <v>226.67891531036739</v>
      </c>
      <c r="F351" s="22">
        <v>192.57063961966301</v>
      </c>
      <c r="G351" s="22">
        <v>153.96212786561691</v>
      </c>
      <c r="H351" s="22">
        <v>109.74159155594043</v>
      </c>
      <c r="I351" s="22">
        <v>77.24971230132779</v>
      </c>
      <c r="J351" s="22">
        <v>54.786430088702261</v>
      </c>
      <c r="K351" s="22">
        <v>40.659041416914299</v>
      </c>
      <c r="L351" s="22">
        <v>33.737786813305355</v>
      </c>
      <c r="M351" s="22">
        <v>28.906390593170535</v>
      </c>
      <c r="N351" s="22">
        <v>23.541629398425865</v>
      </c>
      <c r="O351" s="22">
        <v>16.669603974882818</v>
      </c>
      <c r="P351" s="22">
        <v>10.936951343990714</v>
      </c>
    </row>
    <row r="352" spans="1:16" x14ac:dyDescent="0.5">
      <c r="A352" s="18" t="s">
        <v>105</v>
      </c>
      <c r="B352" s="18" t="s">
        <v>106</v>
      </c>
      <c r="C352" s="18" t="s">
        <v>99</v>
      </c>
      <c r="D352" s="21">
        <v>51</v>
      </c>
      <c r="E352" s="22">
        <v>232.02352241684974</v>
      </c>
      <c r="F352" s="22">
        <v>192.87089092702746</v>
      </c>
      <c r="G352" s="22">
        <v>153.39859340035323</v>
      </c>
      <c r="H352" s="22">
        <v>109.73568708493981</v>
      </c>
      <c r="I352" s="22">
        <v>76.876922070592457</v>
      </c>
      <c r="J352" s="22">
        <v>54.454359140304483</v>
      </c>
      <c r="K352" s="22">
        <v>40.107647139647511</v>
      </c>
      <c r="L352" s="22">
        <v>33.068510559400124</v>
      </c>
      <c r="M352" s="22">
        <v>28.567541354078109</v>
      </c>
      <c r="N352" s="22">
        <v>22.946944179768519</v>
      </c>
      <c r="O352" s="22">
        <v>16.077433356148081</v>
      </c>
      <c r="P352" s="22">
        <v>5.9904060601996632</v>
      </c>
    </row>
    <row r="353" spans="1:16" x14ac:dyDescent="0.5">
      <c r="A353" s="18" t="s">
        <v>105</v>
      </c>
      <c r="B353" s="18" t="s">
        <v>106</v>
      </c>
      <c r="C353" s="18" t="s">
        <v>99</v>
      </c>
      <c r="D353" s="21">
        <v>52</v>
      </c>
      <c r="E353" s="22">
        <v>238.22927719119775</v>
      </c>
      <c r="F353" s="22">
        <v>198.41392554010588</v>
      </c>
      <c r="G353" s="22">
        <v>161.46360210786173</v>
      </c>
      <c r="H353" s="22">
        <v>115.61099486033818</v>
      </c>
      <c r="I353" s="22">
        <v>80.287656293887295</v>
      </c>
      <c r="J353" s="22">
        <v>55.934937852416247</v>
      </c>
      <c r="K353" s="22">
        <v>41.186502497536381</v>
      </c>
      <c r="L353" s="22">
        <v>34.460513547721249</v>
      </c>
      <c r="M353" s="22">
        <v>29.524769713064536</v>
      </c>
      <c r="N353" s="22">
        <v>25.001590501954166</v>
      </c>
      <c r="O353" s="22">
        <v>17.927317193220354</v>
      </c>
      <c r="P353" s="22">
        <v>7.8262666794681506</v>
      </c>
    </row>
    <row r="354" spans="1:16" x14ac:dyDescent="0.5">
      <c r="A354" s="18" t="s">
        <v>105</v>
      </c>
      <c r="B354" s="18" t="s">
        <v>106</v>
      </c>
      <c r="C354" s="18" t="s">
        <v>99</v>
      </c>
      <c r="D354" s="21">
        <v>53</v>
      </c>
      <c r="E354" s="22">
        <v>243.56151302890117</v>
      </c>
      <c r="F354" s="22">
        <v>209.24458186079391</v>
      </c>
      <c r="G354" s="22">
        <v>171.85982445353719</v>
      </c>
      <c r="H354" s="22">
        <v>122.49295803458304</v>
      </c>
      <c r="I354" s="22">
        <v>85.292692773951686</v>
      </c>
      <c r="J354" s="22">
        <v>59.702165468698666</v>
      </c>
      <c r="K354" s="22">
        <v>43.441756670778865</v>
      </c>
      <c r="L354" s="22">
        <v>35.966334265057007</v>
      </c>
      <c r="M354" s="22">
        <v>30.058819160941525</v>
      </c>
      <c r="N354" s="22">
        <v>24.989801944856332</v>
      </c>
      <c r="O354" s="22">
        <v>17.75632630371323</v>
      </c>
      <c r="P354" s="22">
        <v>11.432618367128825</v>
      </c>
    </row>
    <row r="355" spans="1:16" x14ac:dyDescent="0.5">
      <c r="A355" s="18" t="s">
        <v>105</v>
      </c>
      <c r="B355" s="18" t="s">
        <v>106</v>
      </c>
      <c r="C355" s="18" t="s">
        <v>99</v>
      </c>
      <c r="D355" s="21">
        <v>54</v>
      </c>
      <c r="E355" s="22">
        <v>238.18547452328198</v>
      </c>
      <c r="F355" s="22">
        <v>200.51261883896629</v>
      </c>
      <c r="G355" s="22">
        <v>161.10493788059608</v>
      </c>
      <c r="H355" s="22">
        <v>115.9819003369754</v>
      </c>
      <c r="I355" s="22">
        <v>80.730864547085829</v>
      </c>
      <c r="J355" s="22">
        <v>56.250156871572948</v>
      </c>
      <c r="K355" s="22">
        <v>41.425157246513869</v>
      </c>
      <c r="L355" s="22">
        <v>34.232050656889797</v>
      </c>
      <c r="M355" s="22">
        <v>29.165119011675628</v>
      </c>
      <c r="N355" s="22">
        <v>24.123250811673383</v>
      </c>
      <c r="O355" s="22">
        <v>16.462367173462642</v>
      </c>
      <c r="P355" s="22">
        <v>5.8925275875336984</v>
      </c>
    </row>
    <row r="356" spans="1:16" x14ac:dyDescent="0.5">
      <c r="A356" s="18" t="s">
        <v>105</v>
      </c>
      <c r="B356" s="18" t="s">
        <v>106</v>
      </c>
      <c r="C356" s="18" t="s">
        <v>99</v>
      </c>
      <c r="D356" s="21">
        <v>55</v>
      </c>
      <c r="E356" s="22">
        <v>233.91137202938668</v>
      </c>
      <c r="F356" s="22">
        <v>191.08545532835097</v>
      </c>
      <c r="G356" s="22">
        <v>153.4981433022657</v>
      </c>
      <c r="H356" s="22">
        <v>109.70686695186532</v>
      </c>
      <c r="I356" s="22">
        <v>76.944738956385947</v>
      </c>
      <c r="J356" s="22">
        <v>54.345805230684711</v>
      </c>
      <c r="K356" s="22">
        <v>40.221441048314873</v>
      </c>
      <c r="L356" s="22">
        <v>33.28600701635628</v>
      </c>
      <c r="M356" s="22">
        <v>28.569264630665565</v>
      </c>
      <c r="N356" s="22">
        <v>23.23005694271599</v>
      </c>
      <c r="O356" s="22">
        <v>16.502952317206041</v>
      </c>
      <c r="P356" s="22">
        <v>5.9410050689093508</v>
      </c>
    </row>
    <row r="357" spans="1:16" x14ac:dyDescent="0.5">
      <c r="A357" s="18" t="s">
        <v>105</v>
      </c>
      <c r="B357" s="18" t="s">
        <v>106</v>
      </c>
      <c r="C357" s="18" t="s">
        <v>99</v>
      </c>
      <c r="D357" s="21">
        <v>56</v>
      </c>
      <c r="E357" s="22">
        <v>234.58636657421292</v>
      </c>
      <c r="F357" s="22">
        <v>196.01098138984082</v>
      </c>
      <c r="G357" s="22">
        <v>154.26728614253329</v>
      </c>
      <c r="H357" s="22">
        <v>110.55426955336864</v>
      </c>
      <c r="I357" s="22">
        <v>77.062814461824274</v>
      </c>
      <c r="J357" s="22">
        <v>54.063755104744985</v>
      </c>
      <c r="K357" s="22">
        <v>39.993044640364396</v>
      </c>
      <c r="L357" s="22">
        <v>33.658468329735179</v>
      </c>
      <c r="M357" s="22">
        <v>29.055356527403902</v>
      </c>
      <c r="N357" s="22">
        <v>23.463952520165424</v>
      </c>
      <c r="O357" s="22">
        <v>17.448366358540621</v>
      </c>
      <c r="P357" s="22">
        <v>14.171115570347544</v>
      </c>
    </row>
    <row r="358" spans="1:16" x14ac:dyDescent="0.5">
      <c r="A358" s="18" t="s">
        <v>105</v>
      </c>
      <c r="B358" s="18" t="s">
        <v>106</v>
      </c>
      <c r="C358" s="18" t="s">
        <v>99</v>
      </c>
      <c r="D358" s="21">
        <v>57</v>
      </c>
      <c r="E358" s="22">
        <v>259.68158782783092</v>
      </c>
      <c r="F358" s="22">
        <v>216.50053272506807</v>
      </c>
      <c r="G358" s="22">
        <v>172.6392021978595</v>
      </c>
      <c r="H358" s="22">
        <v>123.36893662478934</v>
      </c>
      <c r="I358" s="22">
        <v>86.386163886923043</v>
      </c>
      <c r="J358" s="22">
        <v>59.833553181368529</v>
      </c>
      <c r="K358" s="22">
        <v>43.843482513834978</v>
      </c>
      <c r="L358" s="22">
        <v>36.692566488111069</v>
      </c>
      <c r="M358" s="22">
        <v>30.885485825626144</v>
      </c>
      <c r="N358" s="22">
        <v>26.399838563882199</v>
      </c>
      <c r="O358" s="22">
        <v>14.97915426797846</v>
      </c>
      <c r="P358" s="22">
        <v>6.1853510944497359</v>
      </c>
    </row>
    <row r="359" spans="1:16" x14ac:dyDescent="0.5">
      <c r="A359" s="18" t="s">
        <v>105</v>
      </c>
      <c r="B359" s="18" t="s">
        <v>106</v>
      </c>
      <c r="C359" s="18" t="s">
        <v>99</v>
      </c>
      <c r="D359" s="21">
        <v>58</v>
      </c>
      <c r="E359" s="22">
        <v>236.96273553456055</v>
      </c>
      <c r="F359" s="22">
        <v>202.09789017073379</v>
      </c>
      <c r="G359" s="22">
        <v>163.34162040093406</v>
      </c>
      <c r="H359" s="22">
        <v>116.65346071789772</v>
      </c>
      <c r="I359" s="22">
        <v>80.718346160396422</v>
      </c>
      <c r="J359" s="22">
        <v>56.24090208457352</v>
      </c>
      <c r="K359" s="22">
        <v>42.089551676202902</v>
      </c>
      <c r="L359" s="22">
        <v>34.527893571229114</v>
      </c>
      <c r="M359" s="22">
        <v>29.742478010939966</v>
      </c>
      <c r="N359" s="22">
        <v>24.794967237613289</v>
      </c>
      <c r="O359" s="22">
        <v>18.30804312877877</v>
      </c>
      <c r="P359" s="22">
        <v>10.928733238859047</v>
      </c>
    </row>
    <row r="360" spans="1:16" x14ac:dyDescent="0.5">
      <c r="A360" s="18" t="s">
        <v>105</v>
      </c>
      <c r="B360" s="18" t="s">
        <v>106</v>
      </c>
      <c r="C360" s="18" t="s">
        <v>99</v>
      </c>
      <c r="D360" s="21">
        <v>59</v>
      </c>
      <c r="E360" s="22">
        <v>229.67074616944873</v>
      </c>
      <c r="F360" s="22">
        <v>195.53301340310816</v>
      </c>
      <c r="G360" s="22">
        <v>156.60192829994813</v>
      </c>
      <c r="H360" s="22">
        <v>111.34107647267042</v>
      </c>
      <c r="I360" s="22">
        <v>77.990488482508326</v>
      </c>
      <c r="J360" s="22">
        <v>55.093415598512671</v>
      </c>
      <c r="K360" s="22">
        <v>40.456490620848548</v>
      </c>
      <c r="L360" s="22">
        <v>33.708228247302927</v>
      </c>
      <c r="M360" s="22">
        <v>29.007120594025341</v>
      </c>
      <c r="N360" s="22">
        <v>23.625817011811485</v>
      </c>
      <c r="O360" s="22">
        <v>16.832685466102692</v>
      </c>
      <c r="P360" s="22">
        <v>10.674175747706499</v>
      </c>
    </row>
    <row r="361" spans="1:16" x14ac:dyDescent="0.5">
      <c r="A361" s="18" t="s">
        <v>105</v>
      </c>
      <c r="B361" s="18" t="s">
        <v>106</v>
      </c>
      <c r="C361" s="18" t="s">
        <v>99</v>
      </c>
      <c r="D361" s="21">
        <v>60</v>
      </c>
      <c r="E361" s="22">
        <v>235.33563202261456</v>
      </c>
      <c r="F361" s="22">
        <v>196.57867600265729</v>
      </c>
      <c r="G361" s="22">
        <v>157.94250338549438</v>
      </c>
      <c r="H361" s="22">
        <v>114.97111590742254</v>
      </c>
      <c r="I361" s="22">
        <v>80.469327595272489</v>
      </c>
      <c r="J361" s="22">
        <v>56.594557818918865</v>
      </c>
      <c r="K361" s="22">
        <v>42.181600891936164</v>
      </c>
      <c r="L361" s="22">
        <v>34.540704073080811</v>
      </c>
      <c r="M361" s="22">
        <v>29.321704451235465</v>
      </c>
      <c r="N361" s="22">
        <v>24.490248745233163</v>
      </c>
      <c r="O361" s="22">
        <v>16.15442634966859</v>
      </c>
      <c r="P361" s="22">
        <v>7.9153346020687589</v>
      </c>
    </row>
    <row r="362" spans="1:16" x14ac:dyDescent="0.5">
      <c r="A362" s="18" t="s">
        <v>105</v>
      </c>
      <c r="B362" s="18" t="s">
        <v>106</v>
      </c>
      <c r="C362" s="18" t="s">
        <v>99</v>
      </c>
      <c r="D362" s="21">
        <v>61</v>
      </c>
      <c r="E362" s="22">
        <v>234.7102092179345</v>
      </c>
      <c r="F362" s="22">
        <v>195.57891129288259</v>
      </c>
      <c r="G362" s="22">
        <v>158.80354470295859</v>
      </c>
      <c r="H362" s="22">
        <v>114.79630507819756</v>
      </c>
      <c r="I362" s="22">
        <v>80.407226613738189</v>
      </c>
      <c r="J362" s="22">
        <v>55.809478823968306</v>
      </c>
      <c r="K362" s="22">
        <v>41.010022206928276</v>
      </c>
      <c r="L362" s="22">
        <v>34.646832084364711</v>
      </c>
      <c r="M362" s="22">
        <v>29.987851545108526</v>
      </c>
      <c r="N362" s="22">
        <v>24.914802584538755</v>
      </c>
      <c r="O362" s="22">
        <v>17.627229349269147</v>
      </c>
      <c r="P362" s="22">
        <v>11.047044550092084</v>
      </c>
    </row>
    <row r="363" spans="1:16" x14ac:dyDescent="0.5">
      <c r="A363" s="18" t="s">
        <v>105</v>
      </c>
      <c r="B363" s="18" t="s">
        <v>106</v>
      </c>
      <c r="C363" s="18" t="s">
        <v>99</v>
      </c>
      <c r="D363" s="21">
        <v>62</v>
      </c>
      <c r="E363" s="22">
        <v>238.36646273746828</v>
      </c>
      <c r="F363" s="22">
        <v>196.69000889423543</v>
      </c>
      <c r="G363" s="22">
        <v>159.94454424533811</v>
      </c>
      <c r="H363" s="22">
        <v>115.10971594353694</v>
      </c>
      <c r="I363" s="22">
        <v>80.370541490910412</v>
      </c>
      <c r="J363" s="22">
        <v>56.005120884724334</v>
      </c>
      <c r="K363" s="22">
        <v>41.841400367714705</v>
      </c>
      <c r="L363" s="22">
        <v>34.2750833739887</v>
      </c>
      <c r="M363" s="22">
        <v>29.216137141865921</v>
      </c>
      <c r="N363" s="22">
        <v>25.232475941570048</v>
      </c>
      <c r="O363" s="22">
        <v>16.511119302748117</v>
      </c>
      <c r="P363" s="22">
        <v>7.8314938009249886</v>
      </c>
    </row>
    <row r="364" spans="1:16" x14ac:dyDescent="0.5">
      <c r="A364" s="18" t="s">
        <v>105</v>
      </c>
      <c r="B364" s="18" t="s">
        <v>106</v>
      </c>
      <c r="C364" s="18" t="s">
        <v>99</v>
      </c>
      <c r="D364" s="21">
        <v>63</v>
      </c>
      <c r="E364" s="22">
        <v>230.47755456299842</v>
      </c>
      <c r="F364" s="22">
        <v>193.96833568716545</v>
      </c>
      <c r="G364" s="22">
        <v>156.03224483104117</v>
      </c>
      <c r="H364" s="22">
        <v>110.82770278839641</v>
      </c>
      <c r="I364" s="22">
        <v>77.431767574684613</v>
      </c>
      <c r="J364" s="22">
        <v>54.226563821603733</v>
      </c>
      <c r="K364" s="22">
        <v>39.558415583353771</v>
      </c>
      <c r="L364" s="22">
        <v>32.726553300631942</v>
      </c>
      <c r="M364" s="22">
        <v>28.287677937229791</v>
      </c>
      <c r="N364" s="22">
        <v>23.246427444834051</v>
      </c>
      <c r="O364" s="22">
        <v>17.13905991186768</v>
      </c>
      <c r="P364" s="22">
        <v>10.582298221740222</v>
      </c>
    </row>
    <row r="365" spans="1:16" x14ac:dyDescent="0.5">
      <c r="A365" s="18" t="s">
        <v>105</v>
      </c>
      <c r="B365" s="18" t="s">
        <v>106</v>
      </c>
      <c r="C365" s="18" t="s">
        <v>99</v>
      </c>
      <c r="D365" s="21">
        <v>64</v>
      </c>
      <c r="E365" s="22">
        <v>256.64626441196242</v>
      </c>
      <c r="F365" s="22">
        <v>214.35854819096957</v>
      </c>
      <c r="G365" s="22">
        <v>171.87299719510398</v>
      </c>
      <c r="H365" s="22">
        <v>123.82258939917516</v>
      </c>
      <c r="I365" s="22">
        <v>85.910477196138771</v>
      </c>
      <c r="J365" s="22">
        <v>59.184047745929263</v>
      </c>
      <c r="K365" s="22">
        <v>43.187923988032992</v>
      </c>
      <c r="L365" s="22">
        <v>36.764092456929767</v>
      </c>
      <c r="M365" s="22">
        <v>31.071156821423941</v>
      </c>
      <c r="N365" s="22">
        <v>26.612860813213985</v>
      </c>
      <c r="O365" s="22">
        <v>18.550527485976641</v>
      </c>
      <c r="P365" s="22">
        <v>16.557530445440971</v>
      </c>
    </row>
    <row r="366" spans="1:16" x14ac:dyDescent="0.5">
      <c r="A366" s="18" t="s">
        <v>105</v>
      </c>
      <c r="B366" s="18" t="s">
        <v>106</v>
      </c>
      <c r="C366" s="18" t="s">
        <v>99</v>
      </c>
      <c r="D366" s="21">
        <v>65</v>
      </c>
      <c r="E366" s="22">
        <v>234.10000274085706</v>
      </c>
      <c r="F366" s="22">
        <v>195.1026538689583</v>
      </c>
      <c r="G366" s="22">
        <v>155.71252411707707</v>
      </c>
      <c r="H366" s="22">
        <v>110.66190678404021</v>
      </c>
      <c r="I366" s="22">
        <v>77.385996035524954</v>
      </c>
      <c r="J366" s="22">
        <v>54.398790568394247</v>
      </c>
      <c r="K366" s="22">
        <v>39.883706914518953</v>
      </c>
      <c r="L366" s="22">
        <v>32.828585645421711</v>
      </c>
      <c r="M366" s="22">
        <v>28.079582244491693</v>
      </c>
      <c r="N366" s="22">
        <v>22.98856031613597</v>
      </c>
      <c r="O366" s="22">
        <v>16.826966122868907</v>
      </c>
      <c r="P366" s="22">
        <v>10.679122926781828</v>
      </c>
    </row>
    <row r="367" spans="1:16" x14ac:dyDescent="0.5">
      <c r="A367" s="18" t="s">
        <v>105</v>
      </c>
      <c r="B367" s="18" t="s">
        <v>106</v>
      </c>
      <c r="C367" s="18" t="s">
        <v>99</v>
      </c>
      <c r="D367" s="21">
        <v>66</v>
      </c>
      <c r="E367" s="22">
        <v>257.03248857279266</v>
      </c>
      <c r="F367" s="22">
        <v>210.45687293755856</v>
      </c>
      <c r="G367" s="22">
        <v>169.70383959484346</v>
      </c>
      <c r="H367" s="22">
        <v>122.34888882638522</v>
      </c>
      <c r="I367" s="22">
        <v>85.258263755271756</v>
      </c>
      <c r="J367" s="22">
        <v>59.667369999259172</v>
      </c>
      <c r="K367" s="22">
        <v>43.864709329123585</v>
      </c>
      <c r="L367" s="22">
        <v>36.245661172886656</v>
      </c>
      <c r="M367" s="22">
        <v>29.677727233993597</v>
      </c>
      <c r="N367" s="22">
        <v>24.908697814695234</v>
      </c>
      <c r="O367" s="22">
        <v>17.938893915991674</v>
      </c>
      <c r="P367" s="22">
        <v>8.3598490256022586</v>
      </c>
    </row>
    <row r="368" spans="1:16" x14ac:dyDescent="0.5">
      <c r="A368" s="18" t="s">
        <v>105</v>
      </c>
      <c r="B368" s="18" t="s">
        <v>106</v>
      </c>
      <c r="C368" s="18" t="s">
        <v>99</v>
      </c>
      <c r="D368" s="21">
        <v>67</v>
      </c>
      <c r="E368" s="22">
        <v>259.27179907679499</v>
      </c>
      <c r="F368" s="22">
        <v>215.41569772980097</v>
      </c>
      <c r="G368" s="22">
        <v>172.14986422148831</v>
      </c>
      <c r="H368" s="22">
        <v>124.24048892631248</v>
      </c>
      <c r="I368" s="22">
        <v>85.295713016704994</v>
      </c>
      <c r="J368" s="22">
        <v>59.496405027659975</v>
      </c>
      <c r="K368" s="22">
        <v>42.860528351370306</v>
      </c>
      <c r="L368" s="22">
        <v>35.969640464296276</v>
      </c>
      <c r="M368" s="22">
        <v>29.699539303059488</v>
      </c>
      <c r="N368" s="22">
        <v>24.600899226918735</v>
      </c>
      <c r="O368" s="22">
        <v>17.155703422828999</v>
      </c>
      <c r="P368" s="22">
        <v>6.0903650349761813</v>
      </c>
    </row>
    <row r="369" spans="1:16" x14ac:dyDescent="0.5">
      <c r="A369" s="18" t="s">
        <v>105</v>
      </c>
      <c r="B369" s="18" t="s">
        <v>106</v>
      </c>
      <c r="C369" s="18" t="s">
        <v>99</v>
      </c>
      <c r="D369" s="21">
        <v>68</v>
      </c>
      <c r="E369" s="22">
        <v>228.8801010245877</v>
      </c>
      <c r="F369" s="22">
        <v>190.4717006477901</v>
      </c>
      <c r="G369" s="22">
        <v>155.92391199028282</v>
      </c>
      <c r="H369" s="22">
        <v>111.86414417412932</v>
      </c>
      <c r="I369" s="22">
        <v>80.142773652279402</v>
      </c>
      <c r="J369" s="22">
        <v>55.963110208009354</v>
      </c>
      <c r="K369" s="22">
        <v>41.421106218634606</v>
      </c>
      <c r="L369" s="22">
        <v>34.477772831835715</v>
      </c>
      <c r="M369" s="22">
        <v>29.260106346106422</v>
      </c>
      <c r="N369" s="22">
        <v>25.490655716430712</v>
      </c>
      <c r="O369" s="22">
        <v>17.864253248179789</v>
      </c>
      <c r="P369" s="22">
        <v>10.924246356579495</v>
      </c>
    </row>
    <row r="370" spans="1:16" x14ac:dyDescent="0.5">
      <c r="A370" s="18" t="s">
        <v>105</v>
      </c>
      <c r="B370" s="18" t="s">
        <v>106</v>
      </c>
      <c r="C370" s="18" t="s">
        <v>99</v>
      </c>
      <c r="D370" s="21">
        <v>69</v>
      </c>
      <c r="E370" s="22">
        <v>252.15944521366728</v>
      </c>
      <c r="F370" s="22">
        <v>212.89532351981109</v>
      </c>
      <c r="G370" s="22">
        <v>171.55348159670243</v>
      </c>
      <c r="H370" s="22">
        <v>121.83947266148662</v>
      </c>
      <c r="I370" s="22">
        <v>84.716199367534387</v>
      </c>
      <c r="J370" s="22">
        <v>58.494623210058599</v>
      </c>
      <c r="K370" s="22">
        <v>43.073222178137563</v>
      </c>
      <c r="L370" s="22">
        <v>36.088316317639261</v>
      </c>
      <c r="M370" s="22">
        <v>30.340479643828186</v>
      </c>
      <c r="N370" s="22">
        <v>25.452218882358938</v>
      </c>
      <c r="O370" s="22">
        <v>16.604324687702668</v>
      </c>
      <c r="P370" s="22">
        <v>8.2327437354803923</v>
      </c>
    </row>
    <row r="371" spans="1:16" x14ac:dyDescent="0.5">
      <c r="A371" s="18" t="s">
        <v>105</v>
      </c>
      <c r="B371" s="18" t="s">
        <v>106</v>
      </c>
      <c r="C371" s="18" t="s">
        <v>99</v>
      </c>
      <c r="D371" s="21">
        <v>70</v>
      </c>
      <c r="E371" s="22">
        <v>242.19015814687532</v>
      </c>
      <c r="F371" s="22">
        <v>200.96158961742793</v>
      </c>
      <c r="G371" s="22">
        <v>161.58604880737394</v>
      </c>
      <c r="H371" s="22">
        <v>115.05990654361146</v>
      </c>
      <c r="I371" s="22">
        <v>80.425002553857382</v>
      </c>
      <c r="J371" s="22">
        <v>56.675883379735588</v>
      </c>
      <c r="K371" s="22">
        <v>41.582482678174458</v>
      </c>
      <c r="L371" s="22">
        <v>34.332019042770213</v>
      </c>
      <c r="M371" s="22">
        <v>28.765468382176898</v>
      </c>
      <c r="N371" s="22">
        <v>23.567333393044603</v>
      </c>
      <c r="O371" s="22">
        <v>16.842126291652772</v>
      </c>
      <c r="P371" s="22">
        <v>11.151254051744454</v>
      </c>
    </row>
    <row r="372" spans="1:16" x14ac:dyDescent="0.5">
      <c r="A372" s="18" t="s">
        <v>105</v>
      </c>
      <c r="B372" s="18" t="s">
        <v>106</v>
      </c>
      <c r="C372" s="18" t="s">
        <v>99</v>
      </c>
      <c r="D372" s="21">
        <v>71</v>
      </c>
      <c r="E372" s="22">
        <v>236.30191598754087</v>
      </c>
      <c r="F372" s="22">
        <v>197.98539024114373</v>
      </c>
      <c r="G372" s="22">
        <v>159.02175044009127</v>
      </c>
      <c r="H372" s="22">
        <v>115.68593732861142</v>
      </c>
      <c r="I372" s="22">
        <v>81.477677912976958</v>
      </c>
      <c r="J372" s="22">
        <v>57.142984692940843</v>
      </c>
      <c r="K372" s="22">
        <v>41.894748360777335</v>
      </c>
      <c r="L372" s="22">
        <v>34.474497588938114</v>
      </c>
      <c r="M372" s="22">
        <v>29.170465557425967</v>
      </c>
      <c r="N372" s="22">
        <v>25.094887480863772</v>
      </c>
      <c r="O372" s="22">
        <v>17.180034701467523</v>
      </c>
      <c r="P372" s="22">
        <v>7.9732799526264992</v>
      </c>
    </row>
    <row r="373" spans="1:16" x14ac:dyDescent="0.5">
      <c r="A373" s="18" t="s">
        <v>105</v>
      </c>
      <c r="B373" s="18" t="s">
        <v>106</v>
      </c>
      <c r="C373" s="18" t="s">
        <v>99</v>
      </c>
      <c r="D373" s="21">
        <v>72</v>
      </c>
      <c r="E373" s="22">
        <v>230.54140589019224</v>
      </c>
      <c r="F373" s="22">
        <v>192.15009511228476</v>
      </c>
      <c r="G373" s="22">
        <v>153.71208672642229</v>
      </c>
      <c r="H373" s="22">
        <v>109.19401191059791</v>
      </c>
      <c r="I373" s="22">
        <v>77.061142227508668</v>
      </c>
      <c r="J373" s="22">
        <v>54.484231709251915</v>
      </c>
      <c r="K373" s="22">
        <v>40.06080283340669</v>
      </c>
      <c r="L373" s="22">
        <v>33.831952403860917</v>
      </c>
      <c r="M373" s="22">
        <v>28.835225600451079</v>
      </c>
      <c r="N373" s="22">
        <v>24.04790734709605</v>
      </c>
      <c r="O373" s="22">
        <v>17.058061029469048</v>
      </c>
      <c r="P373" s="22">
        <v>6.0597371002879097</v>
      </c>
    </row>
    <row r="374" spans="1:16" x14ac:dyDescent="0.5">
      <c r="A374" s="18" t="s">
        <v>105</v>
      </c>
      <c r="B374" s="18" t="s">
        <v>106</v>
      </c>
      <c r="C374" s="18" t="s">
        <v>99</v>
      </c>
      <c r="D374" s="21">
        <v>73</v>
      </c>
      <c r="E374" s="22">
        <v>248.3866270399094</v>
      </c>
      <c r="F374" s="22">
        <v>210.80015020302511</v>
      </c>
      <c r="G374" s="22">
        <v>168.53863129584505</v>
      </c>
      <c r="H374" s="22">
        <v>121.28413484918295</v>
      </c>
      <c r="I374" s="22">
        <v>85.507934559308978</v>
      </c>
      <c r="J374" s="22">
        <v>59.048998889153019</v>
      </c>
      <c r="K374" s="22">
        <v>43.268507341347075</v>
      </c>
      <c r="L374" s="22">
        <v>36.293446050313705</v>
      </c>
      <c r="M374" s="22">
        <v>30.26387777578546</v>
      </c>
      <c r="N374" s="22">
        <v>25.435994699981567</v>
      </c>
      <c r="O374" s="22">
        <v>17.8163119089979</v>
      </c>
      <c r="P374" s="22">
        <v>8.2992210893841261</v>
      </c>
    </row>
    <row r="375" spans="1:16" x14ac:dyDescent="0.5">
      <c r="A375" s="18" t="s">
        <v>105</v>
      </c>
      <c r="B375" s="18" t="s">
        <v>106</v>
      </c>
      <c r="C375" s="18" t="s">
        <v>99</v>
      </c>
      <c r="D375" s="21">
        <v>74</v>
      </c>
      <c r="E375" s="22">
        <v>245.89308089214828</v>
      </c>
      <c r="F375" s="22">
        <v>211.78308522396097</v>
      </c>
      <c r="G375" s="22">
        <v>172.35010240021728</v>
      </c>
      <c r="H375" s="22">
        <v>122.43975296234439</v>
      </c>
      <c r="I375" s="22">
        <v>86.802434474664693</v>
      </c>
      <c r="J375" s="22">
        <v>60.283510427709295</v>
      </c>
      <c r="K375" s="22">
        <v>44.280086421530441</v>
      </c>
      <c r="L375" s="22">
        <v>36.695705612723138</v>
      </c>
      <c r="M375" s="22">
        <v>30.64910902709077</v>
      </c>
      <c r="N375" s="22">
        <v>26.481321141324123</v>
      </c>
      <c r="O375" s="22">
        <v>17.362843214657371</v>
      </c>
      <c r="P375" s="22">
        <v>11.369988014361793</v>
      </c>
    </row>
    <row r="376" spans="1:16" x14ac:dyDescent="0.5">
      <c r="A376" s="18" t="s">
        <v>105</v>
      </c>
      <c r="B376" s="18" t="s">
        <v>106</v>
      </c>
      <c r="C376" s="18" t="s">
        <v>99</v>
      </c>
      <c r="D376" s="21">
        <v>75</v>
      </c>
      <c r="E376" s="22">
        <v>240.6614709073811</v>
      </c>
      <c r="F376" s="22">
        <v>205.35645786163627</v>
      </c>
      <c r="G376" s="22">
        <v>168.83993467820071</v>
      </c>
      <c r="H376" s="22">
        <v>122.14704507383034</v>
      </c>
      <c r="I376" s="22">
        <v>84.773736496385396</v>
      </c>
      <c r="J376" s="22">
        <v>59.308943499225187</v>
      </c>
      <c r="K376" s="22">
        <v>43.579729149603821</v>
      </c>
      <c r="L376" s="22">
        <v>36.262462858664556</v>
      </c>
      <c r="M376" s="22">
        <v>30.145430603365931</v>
      </c>
      <c r="N376" s="22">
        <v>25.889352008390638</v>
      </c>
      <c r="O376" s="22">
        <v>17.764450228429133</v>
      </c>
      <c r="P376" s="22">
        <v>8.168188511126429</v>
      </c>
    </row>
    <row r="377" spans="1:16" x14ac:dyDescent="0.5">
      <c r="A377" s="18" t="s">
        <v>105</v>
      </c>
      <c r="B377" s="18" t="s">
        <v>106</v>
      </c>
      <c r="C377" s="18" t="s">
        <v>99</v>
      </c>
      <c r="D377" s="21">
        <v>76</v>
      </c>
      <c r="E377" s="22">
        <v>240.12948387424936</v>
      </c>
      <c r="F377" s="22">
        <v>199.35565979615015</v>
      </c>
      <c r="G377" s="22">
        <v>160.47532573748407</v>
      </c>
      <c r="H377" s="22">
        <v>113.10710063287537</v>
      </c>
      <c r="I377" s="22">
        <v>79.739565888596388</v>
      </c>
      <c r="J377" s="22">
        <v>55.605580928946033</v>
      </c>
      <c r="K377" s="22">
        <v>41.00133628964911</v>
      </c>
      <c r="L377" s="22">
        <v>34.460301206276348</v>
      </c>
      <c r="M377" s="22">
        <v>29.297819123204842</v>
      </c>
      <c r="N377" s="22">
        <v>25.266168856047805</v>
      </c>
      <c r="O377" s="22">
        <v>17.832723940485934</v>
      </c>
      <c r="P377" s="22">
        <v>6.1679768279156084</v>
      </c>
    </row>
    <row r="378" spans="1:16" x14ac:dyDescent="0.5">
      <c r="A378" s="18" t="s">
        <v>105</v>
      </c>
      <c r="B378" s="18" t="s">
        <v>106</v>
      </c>
      <c r="C378" s="18" t="s">
        <v>99</v>
      </c>
      <c r="D378" s="21">
        <v>77</v>
      </c>
      <c r="E378" s="22">
        <v>238.04673725406116</v>
      </c>
      <c r="F378" s="22">
        <v>202.42851915436611</v>
      </c>
      <c r="G378" s="22">
        <v>161.30196588640436</v>
      </c>
      <c r="H378" s="22">
        <v>115.97985599410697</v>
      </c>
      <c r="I378" s="22">
        <v>81.183148696559272</v>
      </c>
      <c r="J378" s="22">
        <v>57.02187792160462</v>
      </c>
      <c r="K378" s="22">
        <v>41.637053279346539</v>
      </c>
      <c r="L378" s="22">
        <v>34.894473268891652</v>
      </c>
      <c r="M378" s="22">
        <v>29.292913319784333</v>
      </c>
      <c r="N378" s="22">
        <v>24.921034570490502</v>
      </c>
      <c r="O378" s="22">
        <v>17.431656145535751</v>
      </c>
      <c r="P378" s="22">
        <v>16.305562748683105</v>
      </c>
    </row>
    <row r="379" spans="1:16" x14ac:dyDescent="0.5">
      <c r="A379" s="18" t="s">
        <v>105</v>
      </c>
      <c r="B379" s="18" t="s">
        <v>106</v>
      </c>
      <c r="C379" s="18" t="s">
        <v>99</v>
      </c>
      <c r="D379" s="21">
        <v>78</v>
      </c>
      <c r="E379" s="22">
        <v>234.12158323592109</v>
      </c>
      <c r="F379" s="22">
        <v>197.93019762309714</v>
      </c>
      <c r="G379" s="22">
        <v>162.20979483018175</v>
      </c>
      <c r="H379" s="22">
        <v>115.69948957966081</v>
      </c>
      <c r="I379" s="22">
        <v>80.658630081058988</v>
      </c>
      <c r="J379" s="22">
        <v>56.176149913191324</v>
      </c>
      <c r="K379" s="22">
        <v>41.424279269018541</v>
      </c>
      <c r="L379" s="22">
        <v>34.501603823314987</v>
      </c>
      <c r="M379" s="22">
        <v>29.046844632106847</v>
      </c>
      <c r="N379" s="22">
        <v>24.375960724258931</v>
      </c>
      <c r="O379" s="22">
        <v>17.265852735764323</v>
      </c>
      <c r="P379" s="22">
        <v>7.9534797257426089</v>
      </c>
    </row>
    <row r="380" spans="1:16" x14ac:dyDescent="0.5">
      <c r="A380" s="18" t="s">
        <v>105</v>
      </c>
      <c r="B380" s="18" t="s">
        <v>106</v>
      </c>
      <c r="C380" s="18" t="s">
        <v>99</v>
      </c>
      <c r="D380" s="21">
        <v>79</v>
      </c>
      <c r="E380" s="22">
        <v>249.18150922823688</v>
      </c>
      <c r="F380" s="22">
        <v>211.46110600233831</v>
      </c>
      <c r="G380" s="22">
        <v>171.13519533758461</v>
      </c>
      <c r="H380" s="22">
        <v>122.42223193290015</v>
      </c>
      <c r="I380" s="22">
        <v>84.8748402364116</v>
      </c>
      <c r="J380" s="22">
        <v>58.473090687414235</v>
      </c>
      <c r="K380" s="22">
        <v>43.934235428262753</v>
      </c>
      <c r="L380" s="22">
        <v>36.486209120294092</v>
      </c>
      <c r="M380" s="22">
        <v>30.514040135646731</v>
      </c>
      <c r="N380" s="22">
        <v>26.115352239012985</v>
      </c>
      <c r="O380" s="22">
        <v>17.785321860837254</v>
      </c>
      <c r="P380" s="22">
        <v>8.2496410797610142</v>
      </c>
    </row>
    <row r="381" spans="1:16" x14ac:dyDescent="0.5">
      <c r="A381" s="18" t="s">
        <v>105</v>
      </c>
      <c r="B381" s="18" t="s">
        <v>106</v>
      </c>
      <c r="C381" s="18" t="s">
        <v>99</v>
      </c>
      <c r="D381" s="21">
        <v>80</v>
      </c>
      <c r="E381" s="22">
        <v>237.32761973041534</v>
      </c>
      <c r="F381" s="22">
        <v>196.50899877097123</v>
      </c>
      <c r="G381" s="22">
        <v>158.77290414007484</v>
      </c>
      <c r="H381" s="22">
        <v>113.68825292407199</v>
      </c>
      <c r="I381" s="22">
        <v>80.169726938524263</v>
      </c>
      <c r="J381" s="22">
        <v>55.53788802187286</v>
      </c>
      <c r="K381" s="22">
        <v>41.137996254471517</v>
      </c>
      <c r="L381" s="22">
        <v>33.38825497833944</v>
      </c>
      <c r="M381" s="22">
        <v>28.267874608277548</v>
      </c>
      <c r="N381" s="22">
        <v>22.448048113938878</v>
      </c>
      <c r="O381" s="22">
        <v>16.849392448511679</v>
      </c>
      <c r="P381" s="22">
        <v>7.8457485758648104</v>
      </c>
    </row>
    <row r="382" spans="1:16" x14ac:dyDescent="0.5">
      <c r="A382" s="18" t="s">
        <v>105</v>
      </c>
      <c r="B382" s="18" t="s">
        <v>106</v>
      </c>
      <c r="C382" s="18" t="s">
        <v>99</v>
      </c>
      <c r="D382" s="21">
        <v>81</v>
      </c>
      <c r="E382" s="22">
        <v>261.40504624721973</v>
      </c>
      <c r="F382" s="22">
        <v>216.4152219583442</v>
      </c>
      <c r="G382" s="22">
        <v>173.4217778396619</v>
      </c>
      <c r="H382" s="22">
        <v>123.33447407870906</v>
      </c>
      <c r="I382" s="22">
        <v>85.241263519211543</v>
      </c>
      <c r="J382" s="22">
        <v>59.558817910064697</v>
      </c>
      <c r="K382" s="22">
        <v>43.318903433506655</v>
      </c>
      <c r="L382" s="22">
        <v>36.150874649977247</v>
      </c>
      <c r="M382" s="22">
        <v>30.455026031965737</v>
      </c>
      <c r="N382" s="22">
        <v>25.607763805220745</v>
      </c>
      <c r="O382" s="22">
        <v>18.005600935525507</v>
      </c>
      <c r="P382" s="22">
        <v>8.2822620255765411</v>
      </c>
    </row>
    <row r="383" spans="1:16" x14ac:dyDescent="0.5">
      <c r="A383" s="18" t="s">
        <v>105</v>
      </c>
      <c r="B383" s="18" t="s">
        <v>106</v>
      </c>
      <c r="C383" s="18" t="s">
        <v>99</v>
      </c>
      <c r="D383" s="21">
        <v>82</v>
      </c>
      <c r="E383" s="22">
        <v>251.707917537979</v>
      </c>
      <c r="F383" s="22">
        <v>213.82152241383437</v>
      </c>
      <c r="G383" s="22">
        <v>172.43703613688109</v>
      </c>
      <c r="H383" s="22">
        <v>123.70585684925182</v>
      </c>
      <c r="I383" s="22">
        <v>86.012855627625186</v>
      </c>
      <c r="J383" s="22">
        <v>60.30221371978287</v>
      </c>
      <c r="K383" s="22">
        <v>44.129223236444552</v>
      </c>
      <c r="L383" s="22">
        <v>37.080474207659215</v>
      </c>
      <c r="M383" s="22">
        <v>30.741780138743181</v>
      </c>
      <c r="N383" s="22">
        <v>26.240675182650126</v>
      </c>
      <c r="O383" s="22">
        <v>17.778097021104472</v>
      </c>
      <c r="P383" s="22">
        <v>8.326593683378599</v>
      </c>
    </row>
    <row r="384" spans="1:16" x14ac:dyDescent="0.5">
      <c r="A384" s="18" t="s">
        <v>105</v>
      </c>
      <c r="B384" s="18" t="s">
        <v>106</v>
      </c>
      <c r="C384" s="18" t="s">
        <v>99</v>
      </c>
      <c r="D384" s="21">
        <v>83</v>
      </c>
      <c r="E384" s="22">
        <v>239.29693124609736</v>
      </c>
      <c r="F384" s="22">
        <v>202.41679512112961</v>
      </c>
      <c r="G384" s="22">
        <v>164.43887386307841</v>
      </c>
      <c r="H384" s="22">
        <v>115.90306548569764</v>
      </c>
      <c r="I384" s="22">
        <v>81.978009806535894</v>
      </c>
      <c r="J384" s="22">
        <v>56.400462075040998</v>
      </c>
      <c r="K384" s="22">
        <v>41.296524630052375</v>
      </c>
      <c r="L384" s="22">
        <v>34.546359015155574</v>
      </c>
      <c r="M384" s="22">
        <v>29.94731090491533</v>
      </c>
      <c r="N384" s="22">
        <v>25.447141556671941</v>
      </c>
      <c r="O384" s="22">
        <v>17.557399455612575</v>
      </c>
      <c r="P384" s="22">
        <v>6.0380405822506029</v>
      </c>
    </row>
    <row r="385" spans="1:16" x14ac:dyDescent="0.5">
      <c r="A385" s="18" t="s">
        <v>105</v>
      </c>
      <c r="B385" s="18" t="s">
        <v>106</v>
      </c>
      <c r="C385" s="18" t="s">
        <v>99</v>
      </c>
      <c r="D385" s="21">
        <v>84</v>
      </c>
      <c r="E385" s="22">
        <v>260.42471498480768</v>
      </c>
      <c r="F385" s="22">
        <v>214.63822394963145</v>
      </c>
      <c r="G385" s="22">
        <v>170.25321039270071</v>
      </c>
      <c r="H385" s="22">
        <v>121.98935929081628</v>
      </c>
      <c r="I385" s="22">
        <v>84.582290323757277</v>
      </c>
      <c r="J385" s="22">
        <v>59.229300467002354</v>
      </c>
      <c r="K385" s="22">
        <v>43.11382729981284</v>
      </c>
      <c r="L385" s="22">
        <v>35.814995792892844</v>
      </c>
      <c r="M385" s="22">
        <v>30.000523121207717</v>
      </c>
      <c r="N385" s="22">
        <v>25.662446302189398</v>
      </c>
      <c r="O385" s="22">
        <v>17.176857298754122</v>
      </c>
      <c r="P385" s="22">
        <v>8.3042728593284725</v>
      </c>
    </row>
    <row r="386" spans="1:16" x14ac:dyDescent="0.5">
      <c r="A386" s="18" t="s">
        <v>105</v>
      </c>
      <c r="B386" s="18" t="s">
        <v>106</v>
      </c>
      <c r="C386" s="18" t="s">
        <v>99</v>
      </c>
      <c r="D386" s="21">
        <v>85</v>
      </c>
      <c r="E386" s="22">
        <v>226.79643249948421</v>
      </c>
      <c r="F386" s="22">
        <v>188.55453621445326</v>
      </c>
      <c r="G386" s="22">
        <v>150.70660345640323</v>
      </c>
      <c r="H386" s="22">
        <v>106.32680048581511</v>
      </c>
      <c r="I386" s="22">
        <v>72.890839946034589</v>
      </c>
      <c r="J386" s="22">
        <v>51.707977441737732</v>
      </c>
      <c r="K386" s="22">
        <v>37.730958689551294</v>
      </c>
      <c r="L386" s="22">
        <v>31.363293036400663</v>
      </c>
      <c r="M386" s="22">
        <v>27.431564768298827</v>
      </c>
      <c r="N386" s="22">
        <v>22.694563748339394</v>
      </c>
      <c r="O386" s="22">
        <v>16.144281463626836</v>
      </c>
      <c r="P386" s="22">
        <v>10.261276209380869</v>
      </c>
    </row>
    <row r="387" spans="1:16" x14ac:dyDescent="0.5">
      <c r="A387" s="18" t="s">
        <v>105</v>
      </c>
      <c r="B387" s="18" t="s">
        <v>106</v>
      </c>
      <c r="C387" s="18" t="s">
        <v>99</v>
      </c>
      <c r="D387" s="21">
        <v>86</v>
      </c>
      <c r="E387" s="22">
        <v>226.60277882813048</v>
      </c>
      <c r="F387" s="22">
        <v>192.31416553902011</v>
      </c>
      <c r="G387" s="22">
        <v>155.76304149162124</v>
      </c>
      <c r="H387" s="22">
        <v>111.42338918326377</v>
      </c>
      <c r="I387" s="22">
        <v>76.711683759588581</v>
      </c>
      <c r="J387" s="22">
        <v>53.594525025643669</v>
      </c>
      <c r="K387" s="22">
        <v>39.851268661205381</v>
      </c>
      <c r="L387" s="22">
        <v>33.35423916477783</v>
      </c>
      <c r="M387" s="22">
        <v>28.806305933276107</v>
      </c>
      <c r="N387" s="22">
        <v>24.337550334270066</v>
      </c>
      <c r="O387" s="22">
        <v>17.23785535171832</v>
      </c>
      <c r="P387" s="22">
        <v>10.68681335068176</v>
      </c>
    </row>
    <row r="388" spans="1:16" x14ac:dyDescent="0.5">
      <c r="A388" s="18" t="s">
        <v>105</v>
      </c>
      <c r="B388" s="18" t="s">
        <v>106</v>
      </c>
      <c r="C388" s="18" t="s">
        <v>99</v>
      </c>
      <c r="D388" s="21">
        <v>87</v>
      </c>
      <c r="E388" s="22">
        <v>237.60671830583439</v>
      </c>
      <c r="F388" s="22">
        <v>199.15933648063529</v>
      </c>
      <c r="G388" s="22">
        <v>162.98366173993256</v>
      </c>
      <c r="H388" s="22">
        <v>117.88027998839671</v>
      </c>
      <c r="I388" s="22">
        <v>82.001400270482236</v>
      </c>
      <c r="J388" s="22">
        <v>57.028148624202039</v>
      </c>
      <c r="K388" s="22">
        <v>41.561422577301585</v>
      </c>
      <c r="L388" s="22">
        <v>34.578965247092285</v>
      </c>
      <c r="M388" s="22">
        <v>29.713886069422784</v>
      </c>
      <c r="N388" s="22">
        <v>24.341433505645842</v>
      </c>
      <c r="O388" s="22">
        <v>17.010157293496267</v>
      </c>
      <c r="P388" s="22">
        <v>11.025392826071668</v>
      </c>
    </row>
    <row r="389" spans="1:16" x14ac:dyDescent="0.5">
      <c r="A389" s="18" t="s">
        <v>105</v>
      </c>
      <c r="B389" s="18" t="s">
        <v>106</v>
      </c>
      <c r="C389" s="18" t="s">
        <v>99</v>
      </c>
      <c r="D389" s="21">
        <v>88</v>
      </c>
      <c r="E389" s="22">
        <v>246.85981762923987</v>
      </c>
      <c r="F389" s="22">
        <v>208.70982904293481</v>
      </c>
      <c r="G389" s="22">
        <v>168.78688591978934</v>
      </c>
      <c r="H389" s="22">
        <v>120.93001897825347</v>
      </c>
      <c r="I389" s="22">
        <v>83.983501297287489</v>
      </c>
      <c r="J389" s="22">
        <v>58.074206137992711</v>
      </c>
      <c r="K389" s="22">
        <v>43.699464363243067</v>
      </c>
      <c r="L389" s="22">
        <v>36.166067931928573</v>
      </c>
      <c r="M389" s="22">
        <v>30.544667082650879</v>
      </c>
      <c r="N389" s="22">
        <v>25.767100502267056</v>
      </c>
      <c r="O389" s="22">
        <v>17.182498504290589</v>
      </c>
      <c r="P389" s="22">
        <v>11.304194082221075</v>
      </c>
    </row>
    <row r="390" spans="1:16" x14ac:dyDescent="0.5">
      <c r="A390" s="18" t="s">
        <v>105</v>
      </c>
      <c r="B390" s="18" t="s">
        <v>106</v>
      </c>
      <c r="C390" s="18" t="s">
        <v>99</v>
      </c>
      <c r="D390" s="21">
        <v>89</v>
      </c>
      <c r="E390" s="22">
        <v>238.50121251176174</v>
      </c>
      <c r="F390" s="22">
        <v>201.82867324087965</v>
      </c>
      <c r="G390" s="22">
        <v>163.19273060271348</v>
      </c>
      <c r="H390" s="22">
        <v>116.89493503245662</v>
      </c>
      <c r="I390" s="22">
        <v>80.89975925941674</v>
      </c>
      <c r="J390" s="22">
        <v>56.665361770428071</v>
      </c>
      <c r="K390" s="22">
        <v>41.425721983564088</v>
      </c>
      <c r="L390" s="22">
        <v>34.806492409598086</v>
      </c>
      <c r="M390" s="22">
        <v>29.096394300874213</v>
      </c>
      <c r="N390" s="22">
        <v>23.629339211358186</v>
      </c>
      <c r="O390" s="22">
        <v>16.429287294113504</v>
      </c>
      <c r="P390" s="22">
        <v>6.1272865765539191</v>
      </c>
    </row>
    <row r="391" spans="1:16" x14ac:dyDescent="0.5">
      <c r="A391" s="18" t="s">
        <v>105</v>
      </c>
      <c r="B391" s="18" t="s">
        <v>106</v>
      </c>
      <c r="C391" s="18" t="s">
        <v>99</v>
      </c>
      <c r="D391" s="21">
        <v>90</v>
      </c>
      <c r="E391" s="22">
        <v>242.64814331897369</v>
      </c>
      <c r="F391" s="22">
        <v>203.89292990357407</v>
      </c>
      <c r="G391" s="22">
        <v>163.61791846553984</v>
      </c>
      <c r="H391" s="22">
        <v>115.23210452656799</v>
      </c>
      <c r="I391" s="22">
        <v>80.320781734789279</v>
      </c>
      <c r="J391" s="22">
        <v>56.44721388263698</v>
      </c>
      <c r="K391" s="22">
        <v>41.750274781661162</v>
      </c>
      <c r="L391" s="22">
        <v>35.10406988752267</v>
      </c>
      <c r="M391" s="22">
        <v>30.202296886539525</v>
      </c>
      <c r="N391" s="22">
        <v>25.186724681609014</v>
      </c>
      <c r="O391" s="22">
        <v>17.587817197116557</v>
      </c>
      <c r="P391" s="22">
        <v>10.831865407709827</v>
      </c>
    </row>
    <row r="392" spans="1:16" x14ac:dyDescent="0.5">
      <c r="A392" s="18" t="s">
        <v>105</v>
      </c>
      <c r="B392" s="18" t="s">
        <v>106</v>
      </c>
      <c r="C392" s="18" t="s">
        <v>99</v>
      </c>
      <c r="D392" s="21">
        <v>91</v>
      </c>
      <c r="E392" s="22">
        <v>228.20541432338698</v>
      </c>
      <c r="F392" s="22">
        <v>191.02276405925292</v>
      </c>
      <c r="G392" s="22">
        <v>154.11034882298614</v>
      </c>
      <c r="H392" s="22">
        <v>109.08957110668328</v>
      </c>
      <c r="I392" s="22">
        <v>76.393237869099053</v>
      </c>
      <c r="J392" s="22">
        <v>53.855697498254166</v>
      </c>
      <c r="K392" s="22">
        <v>39.414279067500786</v>
      </c>
      <c r="L392" s="22">
        <v>32.611985923822708</v>
      </c>
      <c r="M392" s="22">
        <v>28.00838235231954</v>
      </c>
      <c r="N392" s="22">
        <v>22.782590605150091</v>
      </c>
      <c r="O392" s="22">
        <v>16.122027861191558</v>
      </c>
      <c r="P392" s="22">
        <v>7.5459767860356148</v>
      </c>
    </row>
    <row r="393" spans="1:16" x14ac:dyDescent="0.5">
      <c r="A393" s="18" t="s">
        <v>105</v>
      </c>
      <c r="B393" s="18" t="s">
        <v>106</v>
      </c>
      <c r="C393" s="18" t="s">
        <v>99</v>
      </c>
      <c r="D393" s="21">
        <v>92</v>
      </c>
      <c r="E393" s="22">
        <v>233.95870661222082</v>
      </c>
      <c r="F393" s="22">
        <v>192.27441258630964</v>
      </c>
      <c r="G393" s="22">
        <v>154.00615433580316</v>
      </c>
      <c r="H393" s="22">
        <v>110.50430736938435</v>
      </c>
      <c r="I393" s="22">
        <v>75.665657848504964</v>
      </c>
      <c r="J393" s="22">
        <v>54.013200700095339</v>
      </c>
      <c r="K393" s="22">
        <v>39.869972834042414</v>
      </c>
      <c r="L393" s="22">
        <v>33.40546101180653</v>
      </c>
      <c r="M393" s="22">
        <v>28.943648925258312</v>
      </c>
      <c r="N393" s="22">
        <v>24.153062685170386</v>
      </c>
      <c r="O393" s="22">
        <v>17.079739660244645</v>
      </c>
      <c r="P393" s="22">
        <v>7.6583722812729009</v>
      </c>
    </row>
    <row r="394" spans="1:16" x14ac:dyDescent="0.5">
      <c r="A394" s="18" t="s">
        <v>105</v>
      </c>
      <c r="B394" s="18" t="s">
        <v>106</v>
      </c>
      <c r="C394" s="18" t="s">
        <v>99</v>
      </c>
      <c r="D394" s="21">
        <v>93</v>
      </c>
      <c r="E394" s="22">
        <v>236.36602804130936</v>
      </c>
      <c r="F394" s="22">
        <v>199.21019649969534</v>
      </c>
      <c r="G394" s="22">
        <v>160.55338371746791</v>
      </c>
      <c r="H394" s="22">
        <v>116.786864455328</v>
      </c>
      <c r="I394" s="22">
        <v>81.99417688215712</v>
      </c>
      <c r="J394" s="22">
        <v>56.90930926305014</v>
      </c>
      <c r="K394" s="22">
        <v>42.070462396683581</v>
      </c>
      <c r="L394" s="22">
        <v>34.980912267111833</v>
      </c>
      <c r="M394" s="22">
        <v>29.952739081944614</v>
      </c>
      <c r="N394" s="22">
        <v>25.27728979368824</v>
      </c>
      <c r="O394" s="22">
        <v>17.861378474747713</v>
      </c>
      <c r="P394" s="22">
        <v>8.0290055298717924</v>
      </c>
    </row>
    <row r="395" spans="1:16" x14ac:dyDescent="0.5">
      <c r="A395" s="18" t="s">
        <v>105</v>
      </c>
      <c r="B395" s="18" t="s">
        <v>106</v>
      </c>
      <c r="C395" s="18" t="s">
        <v>99</v>
      </c>
      <c r="D395" s="21">
        <v>94</v>
      </c>
      <c r="E395" s="22">
        <v>233.38929131647268</v>
      </c>
      <c r="F395" s="22">
        <v>197.91791525556926</v>
      </c>
      <c r="G395" s="22">
        <v>162.0130056758957</v>
      </c>
      <c r="H395" s="22">
        <v>116.05864958366793</v>
      </c>
      <c r="I395" s="22">
        <v>81.266023617099052</v>
      </c>
      <c r="J395" s="22">
        <v>56.721098936618404</v>
      </c>
      <c r="K395" s="22">
        <v>41.275117236716511</v>
      </c>
      <c r="L395" s="22">
        <v>34.301758948578176</v>
      </c>
      <c r="M395" s="22">
        <v>29.200560166739059</v>
      </c>
      <c r="N395" s="22">
        <v>23.267415277322499</v>
      </c>
      <c r="O395" s="22">
        <v>17.451664177970333</v>
      </c>
      <c r="P395" s="22">
        <v>6.0038959134855192</v>
      </c>
    </row>
    <row r="396" spans="1:16" x14ac:dyDescent="0.5">
      <c r="A396" s="18" t="s">
        <v>105</v>
      </c>
      <c r="B396" s="18" t="s">
        <v>106</v>
      </c>
      <c r="C396" s="18" t="s">
        <v>99</v>
      </c>
      <c r="D396" s="21">
        <v>95</v>
      </c>
      <c r="E396" s="22">
        <v>251.71307517239546</v>
      </c>
      <c r="F396" s="22">
        <v>212.15294611775283</v>
      </c>
      <c r="G396" s="22">
        <v>171.59811451866889</v>
      </c>
      <c r="H396" s="22">
        <v>123.76365608658044</v>
      </c>
      <c r="I396" s="22">
        <v>85.419243150545526</v>
      </c>
      <c r="J396" s="22">
        <v>58.981968063156323</v>
      </c>
      <c r="K396" s="22">
        <v>43.441114996063867</v>
      </c>
      <c r="L396" s="22">
        <v>35.96097302874341</v>
      </c>
      <c r="M396" s="22">
        <v>30.383809482562988</v>
      </c>
      <c r="N396" s="22">
        <v>25.736866543343222</v>
      </c>
      <c r="O396" s="22">
        <v>17.262329894371337</v>
      </c>
      <c r="P396" s="22">
        <v>8.2688325004341703</v>
      </c>
    </row>
    <row r="397" spans="1:16" x14ac:dyDescent="0.5">
      <c r="A397" s="18" t="s">
        <v>105</v>
      </c>
      <c r="B397" s="18" t="s">
        <v>106</v>
      </c>
      <c r="C397" s="18" t="s">
        <v>99</v>
      </c>
      <c r="D397" s="21">
        <v>96</v>
      </c>
      <c r="E397" s="22">
        <v>238.86545473175309</v>
      </c>
      <c r="F397" s="22">
        <v>202.97835684706399</v>
      </c>
      <c r="G397" s="22">
        <v>164.60537594423789</v>
      </c>
      <c r="H397" s="22">
        <v>115.936099945941</v>
      </c>
      <c r="I397" s="22">
        <v>80.956046356631731</v>
      </c>
      <c r="J397" s="22">
        <v>56.254373127186234</v>
      </c>
      <c r="K397" s="22">
        <v>41.234825734833322</v>
      </c>
      <c r="L397" s="22">
        <v>34.620652083324117</v>
      </c>
      <c r="M397" s="22">
        <v>30.0032320729544</v>
      </c>
      <c r="N397" s="22">
        <v>25.52771566087057</v>
      </c>
      <c r="O397" s="22">
        <v>17.899413615442715</v>
      </c>
      <c r="P397" s="22">
        <v>7.9982704199354835</v>
      </c>
    </row>
    <row r="398" spans="1:16" x14ac:dyDescent="0.5">
      <c r="A398" s="18" t="s">
        <v>105</v>
      </c>
      <c r="B398" s="18" t="s">
        <v>106</v>
      </c>
      <c r="C398" s="18" t="s">
        <v>99</v>
      </c>
      <c r="D398" s="21">
        <v>97</v>
      </c>
      <c r="E398" s="22">
        <v>243.53471072073404</v>
      </c>
      <c r="F398" s="22">
        <v>208.25651852447805</v>
      </c>
      <c r="G398" s="22">
        <v>168.00321362319349</v>
      </c>
      <c r="H398" s="22">
        <v>120.51131307008208</v>
      </c>
      <c r="I398" s="22">
        <v>84.472004223922227</v>
      </c>
      <c r="J398" s="22">
        <v>58.517897047128692</v>
      </c>
      <c r="K398" s="22">
        <v>43.297251408232853</v>
      </c>
      <c r="L398" s="22">
        <v>35.757705724607398</v>
      </c>
      <c r="M398" s="22">
        <v>30.030545214995502</v>
      </c>
      <c r="N398" s="22">
        <v>26.266383188934384</v>
      </c>
      <c r="O398" s="22">
        <v>16.653075124423559</v>
      </c>
      <c r="P398" s="22">
        <v>11.435559925424901</v>
      </c>
    </row>
    <row r="399" spans="1:16" x14ac:dyDescent="0.5">
      <c r="A399" s="18" t="s">
        <v>105</v>
      </c>
      <c r="B399" s="18" t="s">
        <v>106</v>
      </c>
      <c r="C399" s="18" t="s">
        <v>99</v>
      </c>
      <c r="D399" s="21">
        <v>98</v>
      </c>
      <c r="E399" s="22">
        <v>238.63385914436265</v>
      </c>
      <c r="F399" s="22">
        <v>203.71189285956004</v>
      </c>
      <c r="G399" s="22">
        <v>164.20321013961677</v>
      </c>
      <c r="H399" s="22">
        <v>116.08605869038298</v>
      </c>
      <c r="I399" s="22">
        <v>81.008005896024159</v>
      </c>
      <c r="J399" s="22">
        <v>56.912890538104207</v>
      </c>
      <c r="K399" s="22">
        <v>41.971645614867761</v>
      </c>
      <c r="L399" s="22">
        <v>34.762106070245501</v>
      </c>
      <c r="M399" s="22">
        <v>29.97573390412682</v>
      </c>
      <c r="N399" s="22">
        <v>25.696086650876296</v>
      </c>
      <c r="O399" s="22">
        <v>17.43203567244305</v>
      </c>
      <c r="P399" s="22">
        <v>6.0489203787133841</v>
      </c>
    </row>
    <row r="400" spans="1:16" x14ac:dyDescent="0.5">
      <c r="A400" s="18" t="s">
        <v>105</v>
      </c>
      <c r="B400" s="18" t="s">
        <v>106</v>
      </c>
      <c r="C400" s="18" t="s">
        <v>99</v>
      </c>
      <c r="D400" s="21">
        <v>99</v>
      </c>
      <c r="E400" s="22">
        <v>232.43928286986858</v>
      </c>
      <c r="F400" s="22">
        <v>191.89208918087382</v>
      </c>
      <c r="G400" s="22">
        <v>154.60266668700336</v>
      </c>
      <c r="H400" s="22">
        <v>110.48013765373865</v>
      </c>
      <c r="I400" s="22">
        <v>77.218944902484665</v>
      </c>
      <c r="J400" s="22">
        <v>54.195010120469291</v>
      </c>
      <c r="K400" s="22">
        <v>40.016493635189434</v>
      </c>
      <c r="L400" s="22">
        <v>33.498716216766439</v>
      </c>
      <c r="M400" s="22">
        <v>28.701318466069843</v>
      </c>
      <c r="N400" s="22">
        <v>23.419394764337913</v>
      </c>
      <c r="O400" s="22">
        <v>17.235552462912274</v>
      </c>
      <c r="P400" s="22">
        <v>10.585575231030969</v>
      </c>
    </row>
    <row r="401" spans="1:16" x14ac:dyDescent="0.5">
      <c r="A401" s="18" t="s">
        <v>105</v>
      </c>
      <c r="B401" s="18" t="s">
        <v>106</v>
      </c>
      <c r="C401" s="18" t="s">
        <v>99</v>
      </c>
      <c r="D401" s="21">
        <v>100</v>
      </c>
      <c r="E401" s="22">
        <v>252.9799494617734</v>
      </c>
      <c r="F401" s="22">
        <v>215.37957346584508</v>
      </c>
      <c r="G401" s="22">
        <v>172.71850376234906</v>
      </c>
      <c r="H401" s="22">
        <v>123.6452570392652</v>
      </c>
      <c r="I401" s="22">
        <v>85.745399735961428</v>
      </c>
      <c r="J401" s="22">
        <v>60.105912282375975</v>
      </c>
      <c r="K401" s="22">
        <v>43.360404153891182</v>
      </c>
      <c r="L401" s="22">
        <v>36.242080774460952</v>
      </c>
      <c r="M401" s="22">
        <v>30.045310086718001</v>
      </c>
      <c r="N401" s="22">
        <v>24.791762039750299</v>
      </c>
      <c r="O401" s="22">
        <v>17.712139718832972</v>
      </c>
      <c r="P401" s="22">
        <v>8.2295725509508326</v>
      </c>
    </row>
    <row r="402" spans="1:16" x14ac:dyDescent="0.5">
      <c r="A402" s="18" t="s">
        <v>107</v>
      </c>
      <c r="B402" s="18" t="s">
        <v>108</v>
      </c>
      <c r="C402" s="18" t="s">
        <v>109</v>
      </c>
      <c r="D402" s="21">
        <v>1</v>
      </c>
      <c r="E402" s="22">
        <v>65.992508144620501</v>
      </c>
      <c r="F402" s="22">
        <v>57.030062586926149</v>
      </c>
      <c r="G402" s="22">
        <v>48.868748538745585</v>
      </c>
      <c r="H402" s="22">
        <v>39.304944859424928</v>
      </c>
      <c r="I402" s="22">
        <v>31.010851330161842</v>
      </c>
      <c r="J402" s="22">
        <v>24.510187756430664</v>
      </c>
      <c r="K402" s="22">
        <v>19.27761259634692</v>
      </c>
      <c r="L402" s="22">
        <v>16.841203719274159</v>
      </c>
      <c r="M402" s="22">
        <v>14.277369755546776</v>
      </c>
      <c r="N402" s="22">
        <v>12.496119774010763</v>
      </c>
      <c r="O402" s="22">
        <v>7.0192683264374871</v>
      </c>
      <c r="P402" s="22">
        <v>5.2075592907117514</v>
      </c>
    </row>
    <row r="403" spans="1:16" x14ac:dyDescent="0.5">
      <c r="A403" s="18" t="s">
        <v>107</v>
      </c>
      <c r="B403" s="18" t="s">
        <v>108</v>
      </c>
      <c r="C403" s="18" t="s">
        <v>109</v>
      </c>
      <c r="D403" s="21">
        <v>2</v>
      </c>
      <c r="E403" s="22">
        <v>71.418247244910461</v>
      </c>
      <c r="F403" s="22">
        <v>58.819609290018725</v>
      </c>
      <c r="G403" s="22">
        <v>48.898666451706994</v>
      </c>
      <c r="H403" s="22">
        <v>38.661005714435959</v>
      </c>
      <c r="I403" s="22">
        <v>30.371507046110381</v>
      </c>
      <c r="J403" s="22">
        <v>24.438481640763193</v>
      </c>
      <c r="K403" s="22">
        <v>19.477380928966742</v>
      </c>
      <c r="L403" s="22">
        <v>16.676551337306567</v>
      </c>
      <c r="M403" s="22">
        <v>15.092663246869689</v>
      </c>
      <c r="N403" s="22">
        <v>12.498559672528867</v>
      </c>
      <c r="O403" s="22">
        <v>5.054736849614673</v>
      </c>
      <c r="P403" s="22">
        <v>5.054736849614673</v>
      </c>
    </row>
    <row r="404" spans="1:16" x14ac:dyDescent="0.5">
      <c r="A404" s="18" t="s">
        <v>107</v>
      </c>
      <c r="B404" s="18" t="s">
        <v>108</v>
      </c>
      <c r="C404" s="18" t="s">
        <v>109</v>
      </c>
      <c r="D404" s="21">
        <v>3</v>
      </c>
      <c r="E404" s="22">
        <v>68.405360564787884</v>
      </c>
      <c r="F404" s="22">
        <v>57.839860916727574</v>
      </c>
      <c r="G404" s="22">
        <v>48.728405938526848</v>
      </c>
      <c r="H404" s="22">
        <v>40.303271685391515</v>
      </c>
      <c r="I404" s="22">
        <v>32.228441420106932</v>
      </c>
      <c r="J404" s="22">
        <v>26.09080801841445</v>
      </c>
      <c r="K404" s="22">
        <v>20.540701032822174</v>
      </c>
      <c r="L404" s="22">
        <v>17.247960576096318</v>
      </c>
      <c r="M404" s="22">
        <v>14.994013786508987</v>
      </c>
      <c r="N404" s="22">
        <v>12.983705490466663</v>
      </c>
      <c r="O404" s="22">
        <v>5.1109399782526763</v>
      </c>
      <c r="P404" s="22">
        <v>5.1109399782526763</v>
      </c>
    </row>
    <row r="405" spans="1:16" x14ac:dyDescent="0.5">
      <c r="A405" s="18" t="s">
        <v>107</v>
      </c>
      <c r="B405" s="18" t="s">
        <v>108</v>
      </c>
      <c r="C405" s="18" t="s">
        <v>109</v>
      </c>
      <c r="D405" s="21">
        <v>4</v>
      </c>
      <c r="E405" s="22">
        <v>67.687563532432989</v>
      </c>
      <c r="F405" s="22">
        <v>56.27518201956515</v>
      </c>
      <c r="G405" s="22">
        <v>48.174047670599926</v>
      </c>
      <c r="H405" s="22">
        <v>38.758933164203661</v>
      </c>
      <c r="I405" s="22">
        <v>30.664055065164739</v>
      </c>
      <c r="J405" s="22">
        <v>24.241504163177165</v>
      </c>
      <c r="K405" s="22">
        <v>19.751633983556292</v>
      </c>
      <c r="L405" s="22">
        <v>17.118328363389171</v>
      </c>
      <c r="M405" s="22">
        <v>13.285441057248024</v>
      </c>
      <c r="N405" s="22">
        <v>11.669621239676193</v>
      </c>
      <c r="O405" s="22">
        <v>7.0089483452063659</v>
      </c>
      <c r="P405" s="22">
        <v>5.1974061523927411</v>
      </c>
    </row>
    <row r="406" spans="1:16" x14ac:dyDescent="0.5">
      <c r="A406" s="18" t="s">
        <v>107</v>
      </c>
      <c r="B406" s="18" t="s">
        <v>108</v>
      </c>
      <c r="C406" s="18" t="s">
        <v>109</v>
      </c>
      <c r="D406" s="21">
        <v>5</v>
      </c>
      <c r="E406" s="22">
        <v>68.749997507885269</v>
      </c>
      <c r="F406" s="22">
        <v>57.679190123853701</v>
      </c>
      <c r="G406" s="22">
        <v>50.470471039843311</v>
      </c>
      <c r="H406" s="22">
        <v>40.151968993893931</v>
      </c>
      <c r="I406" s="22">
        <v>31.653654910344883</v>
      </c>
      <c r="J406" s="22">
        <v>24.99188326097606</v>
      </c>
      <c r="K406" s="22">
        <v>18.576388828249023</v>
      </c>
      <c r="L406" s="22">
        <v>16.560911034052317</v>
      </c>
      <c r="M406" s="22">
        <v>13.696703990209773</v>
      </c>
      <c r="N406" s="22">
        <v>10.197892354816686</v>
      </c>
      <c r="O406" s="22">
        <v>7.0787684334534431</v>
      </c>
      <c r="P406" s="22">
        <v>5.2398166710601295</v>
      </c>
    </row>
    <row r="407" spans="1:16" x14ac:dyDescent="0.5">
      <c r="A407" s="18" t="s">
        <v>107</v>
      </c>
      <c r="B407" s="18" t="s">
        <v>108</v>
      </c>
      <c r="C407" s="18" t="s">
        <v>109</v>
      </c>
      <c r="D407" s="21">
        <v>6</v>
      </c>
      <c r="E407" s="22">
        <v>62.325531860996144</v>
      </c>
      <c r="F407" s="22">
        <v>53.843959944202112</v>
      </c>
      <c r="G407" s="22">
        <v>46.999385090414307</v>
      </c>
      <c r="H407" s="22">
        <v>38.212824569079082</v>
      </c>
      <c r="I407" s="22">
        <v>30.46216505264654</v>
      </c>
      <c r="J407" s="22">
        <v>23.783462789648613</v>
      </c>
      <c r="K407" s="22">
        <v>19.513230618720353</v>
      </c>
      <c r="L407" s="22">
        <v>16.844849677099951</v>
      </c>
      <c r="M407" s="22">
        <v>14.289063808133816</v>
      </c>
      <c r="N407" s="22">
        <v>11.466919812978647</v>
      </c>
      <c r="O407" s="22">
        <v>8.8582833702918062</v>
      </c>
      <c r="P407" s="22">
        <v>5.3062141836089873</v>
      </c>
    </row>
    <row r="408" spans="1:16" x14ac:dyDescent="0.5">
      <c r="A408" s="18" t="s">
        <v>107</v>
      </c>
      <c r="B408" s="18" t="s">
        <v>108</v>
      </c>
      <c r="C408" s="18" t="s">
        <v>109</v>
      </c>
      <c r="D408" s="21">
        <v>7</v>
      </c>
      <c r="E408" s="22">
        <v>71.79544551897952</v>
      </c>
      <c r="F408" s="22">
        <v>58.223869178429275</v>
      </c>
      <c r="G408" s="22">
        <v>48.515983778267227</v>
      </c>
      <c r="H408" s="22">
        <v>39.387875035835563</v>
      </c>
      <c r="I408" s="22">
        <v>30.939767456764439</v>
      </c>
      <c r="J408" s="22">
        <v>24.381403473915469</v>
      </c>
      <c r="K408" s="22">
        <v>19.335123152053775</v>
      </c>
      <c r="L408" s="22">
        <v>17.035810574318862</v>
      </c>
      <c r="M408" s="22">
        <v>15.290782508933983</v>
      </c>
      <c r="N408" s="22">
        <v>11.282322958974705</v>
      </c>
      <c r="O408" s="22">
        <v>5.0728163888305478</v>
      </c>
      <c r="P408" s="22">
        <v>5.0728163888305478</v>
      </c>
    </row>
    <row r="409" spans="1:16" x14ac:dyDescent="0.5">
      <c r="A409" s="18" t="s">
        <v>107</v>
      </c>
      <c r="B409" s="18" t="s">
        <v>108</v>
      </c>
      <c r="C409" s="18" t="s">
        <v>109</v>
      </c>
      <c r="D409" s="21">
        <v>8</v>
      </c>
      <c r="E409" s="22">
        <v>74.499260339917328</v>
      </c>
      <c r="F409" s="22">
        <v>59.420067544270637</v>
      </c>
      <c r="G409" s="22">
        <v>51.069017941983176</v>
      </c>
      <c r="H409" s="22">
        <v>41.300871226465837</v>
      </c>
      <c r="I409" s="22">
        <v>32.443620999499565</v>
      </c>
      <c r="J409" s="22">
        <v>25.175138687631868</v>
      </c>
      <c r="K409" s="22">
        <v>19.642589355053293</v>
      </c>
      <c r="L409" s="22">
        <v>16.987432263337332</v>
      </c>
      <c r="M409" s="22">
        <v>13.992183047361115</v>
      </c>
      <c r="N409" s="22">
        <v>12.540589014803636</v>
      </c>
      <c r="O409" s="22">
        <v>8.5891920637296071</v>
      </c>
      <c r="P409" s="22">
        <v>5.2892195409042415</v>
      </c>
    </row>
    <row r="410" spans="1:16" x14ac:dyDescent="0.5">
      <c r="A410" s="18" t="s">
        <v>107</v>
      </c>
      <c r="B410" s="18" t="s">
        <v>108</v>
      </c>
      <c r="C410" s="18" t="s">
        <v>109</v>
      </c>
      <c r="D410" s="21">
        <v>9</v>
      </c>
      <c r="E410" s="22">
        <v>73.509583028937797</v>
      </c>
      <c r="F410" s="22">
        <v>61.303776419516709</v>
      </c>
      <c r="G410" s="22">
        <v>49.959646550798844</v>
      </c>
      <c r="H410" s="22">
        <v>39.325956822253559</v>
      </c>
      <c r="I410" s="22">
        <v>30.861720521036997</v>
      </c>
      <c r="J410" s="22">
        <v>24.011694075649764</v>
      </c>
      <c r="K410" s="22">
        <v>18.99394069733826</v>
      </c>
      <c r="L410" s="22">
        <v>15.999098469966812</v>
      </c>
      <c r="M410" s="22">
        <v>13.563999766826335</v>
      </c>
      <c r="N410" s="22">
        <v>12.766317933503693</v>
      </c>
      <c r="O410" s="22">
        <v>10.440909513852606</v>
      </c>
      <c r="P410" s="22">
        <v>7.5308661369150505</v>
      </c>
    </row>
    <row r="411" spans="1:16" x14ac:dyDescent="0.5">
      <c r="A411" s="18" t="s">
        <v>107</v>
      </c>
      <c r="B411" s="18" t="s">
        <v>108</v>
      </c>
      <c r="C411" s="18" t="s">
        <v>109</v>
      </c>
      <c r="D411" s="21">
        <v>10</v>
      </c>
      <c r="E411" s="22">
        <v>70.66838694624218</v>
      </c>
      <c r="F411" s="22">
        <v>57.722094174629589</v>
      </c>
      <c r="G411" s="22">
        <v>47.728044264836541</v>
      </c>
      <c r="H411" s="22">
        <v>39.730544253533736</v>
      </c>
      <c r="I411" s="22">
        <v>31.796368664279861</v>
      </c>
      <c r="J411" s="22">
        <v>24.57399597342075</v>
      </c>
      <c r="K411" s="22">
        <v>19.339529589114651</v>
      </c>
      <c r="L411" s="22">
        <v>16.539504417260229</v>
      </c>
      <c r="M411" s="22">
        <v>14.814722007700048</v>
      </c>
      <c r="N411" s="22">
        <v>13.19661321531701</v>
      </c>
      <c r="O411" s="22">
        <v>10.014186507833397</v>
      </c>
      <c r="P411" s="22">
        <v>9.2053860070014064</v>
      </c>
    </row>
    <row r="412" spans="1:16" x14ac:dyDescent="0.5">
      <c r="A412" s="18" t="s">
        <v>107</v>
      </c>
      <c r="B412" s="18" t="s">
        <v>108</v>
      </c>
      <c r="C412" s="18" t="s">
        <v>109</v>
      </c>
      <c r="D412" s="21">
        <v>11</v>
      </c>
      <c r="E412" s="22">
        <v>65.032108363526618</v>
      </c>
      <c r="F412" s="22">
        <v>57.577412621522278</v>
      </c>
      <c r="G412" s="22">
        <v>49.680094516280569</v>
      </c>
      <c r="H412" s="22">
        <v>40.917503731773863</v>
      </c>
      <c r="I412" s="22">
        <v>32.565530292195014</v>
      </c>
      <c r="J412" s="22">
        <v>24.86549160792784</v>
      </c>
      <c r="K412" s="22">
        <v>19.070411783432494</v>
      </c>
      <c r="L412" s="22">
        <v>16.427413876982367</v>
      </c>
      <c r="M412" s="22">
        <v>13.65056860521814</v>
      </c>
      <c r="N412" s="22">
        <v>11.003950687549356</v>
      </c>
      <c r="O412" s="22">
        <v>5.1272084369823405</v>
      </c>
      <c r="P412" s="22">
        <v>5.1272084369823405</v>
      </c>
    </row>
    <row r="413" spans="1:16" x14ac:dyDescent="0.5">
      <c r="A413" s="18" t="s">
        <v>107</v>
      </c>
      <c r="B413" s="18" t="s">
        <v>108</v>
      </c>
      <c r="C413" s="18" t="s">
        <v>109</v>
      </c>
      <c r="D413" s="21">
        <v>12</v>
      </c>
      <c r="E413" s="22">
        <v>62.918510787875746</v>
      </c>
      <c r="F413" s="22">
        <v>55.619032681130932</v>
      </c>
      <c r="G413" s="22">
        <v>47.93876478598149</v>
      </c>
      <c r="H413" s="22">
        <v>37.705214173132333</v>
      </c>
      <c r="I413" s="22">
        <v>29.579025937601685</v>
      </c>
      <c r="J413" s="22">
        <v>23.062331412275565</v>
      </c>
      <c r="K413" s="22">
        <v>19.077834141969703</v>
      </c>
      <c r="L413" s="22">
        <v>16.341620140996529</v>
      </c>
      <c r="M413" s="22">
        <v>14.527497659371521</v>
      </c>
      <c r="N413" s="22">
        <v>12.569939710188613</v>
      </c>
      <c r="O413" s="22">
        <v>5.081873138202246</v>
      </c>
      <c r="P413" s="22">
        <v>5.081873138202246</v>
      </c>
    </row>
    <row r="414" spans="1:16" x14ac:dyDescent="0.5">
      <c r="A414" s="18" t="s">
        <v>107</v>
      </c>
      <c r="B414" s="18" t="s">
        <v>108</v>
      </c>
      <c r="C414" s="18" t="s">
        <v>109</v>
      </c>
      <c r="D414" s="21">
        <v>13</v>
      </c>
      <c r="E414" s="22">
        <v>64.713698374450772</v>
      </c>
      <c r="F414" s="22">
        <v>54.36214641389914</v>
      </c>
      <c r="G414" s="22">
        <v>46.934097741945656</v>
      </c>
      <c r="H414" s="22">
        <v>38.235517906743489</v>
      </c>
      <c r="I414" s="22">
        <v>29.786171607226088</v>
      </c>
      <c r="J414" s="22">
        <v>23.517241550321462</v>
      </c>
      <c r="K414" s="22">
        <v>19.246851086661586</v>
      </c>
      <c r="L414" s="22">
        <v>17.096091265265784</v>
      </c>
      <c r="M414" s="22">
        <v>14.971325565607874</v>
      </c>
      <c r="N414" s="22">
        <v>11.835187035407158</v>
      </c>
      <c r="O414" s="22">
        <v>6.9992828686278337</v>
      </c>
      <c r="P414" s="22">
        <v>5.2017293787027379</v>
      </c>
    </row>
    <row r="415" spans="1:16" x14ac:dyDescent="0.5">
      <c r="A415" s="18" t="s">
        <v>107</v>
      </c>
      <c r="B415" s="18" t="s">
        <v>108</v>
      </c>
      <c r="C415" s="18" t="s">
        <v>109</v>
      </c>
      <c r="D415" s="21">
        <v>14</v>
      </c>
      <c r="E415" s="22">
        <v>62.906574518385526</v>
      </c>
      <c r="F415" s="22">
        <v>55.325610848396096</v>
      </c>
      <c r="G415" s="22">
        <v>47.806029160460817</v>
      </c>
      <c r="H415" s="22">
        <v>38.705441689828092</v>
      </c>
      <c r="I415" s="22">
        <v>30.891429062786731</v>
      </c>
      <c r="J415" s="22">
        <v>24.423963512452815</v>
      </c>
      <c r="K415" s="22">
        <v>19.578422316073617</v>
      </c>
      <c r="L415" s="22">
        <v>16.602595333182965</v>
      </c>
      <c r="M415" s="22">
        <v>14.366687016406681</v>
      </c>
      <c r="N415" s="22">
        <v>12.642418218549727</v>
      </c>
      <c r="O415" s="22">
        <v>8.8563482878575321</v>
      </c>
      <c r="P415" s="22">
        <v>7.3714985285414958</v>
      </c>
    </row>
    <row r="416" spans="1:16" x14ac:dyDescent="0.5">
      <c r="A416" s="18" t="s">
        <v>107</v>
      </c>
      <c r="B416" s="18" t="s">
        <v>108</v>
      </c>
      <c r="C416" s="18" t="s">
        <v>109</v>
      </c>
      <c r="D416" s="21">
        <v>15</v>
      </c>
      <c r="E416" s="22">
        <v>65.660383494751386</v>
      </c>
      <c r="F416" s="22">
        <v>57.281767747165162</v>
      </c>
      <c r="G416" s="22">
        <v>49.650768188740152</v>
      </c>
      <c r="H416" s="22">
        <v>40.035681602515801</v>
      </c>
      <c r="I416" s="22">
        <v>31.968041369227112</v>
      </c>
      <c r="J416" s="22">
        <v>25.196274203217442</v>
      </c>
      <c r="K416" s="22">
        <v>19.633213518687366</v>
      </c>
      <c r="L416" s="22">
        <v>17.305597170808415</v>
      </c>
      <c r="M416" s="22">
        <v>14.330942817442098</v>
      </c>
      <c r="N416" s="22">
        <v>11.877991117315597</v>
      </c>
      <c r="O416" s="22">
        <v>8.9460130264884032</v>
      </c>
      <c r="P416" s="22">
        <v>7.4235425178048162</v>
      </c>
    </row>
    <row r="417" spans="1:16" x14ac:dyDescent="0.5">
      <c r="A417" s="18" t="s">
        <v>107</v>
      </c>
      <c r="B417" s="18" t="s">
        <v>108</v>
      </c>
      <c r="C417" s="18" t="s">
        <v>109</v>
      </c>
      <c r="D417" s="21">
        <v>16</v>
      </c>
      <c r="E417" s="22">
        <v>72.549091127677102</v>
      </c>
      <c r="F417" s="22">
        <v>58.436149898242391</v>
      </c>
      <c r="G417" s="22">
        <v>49.215247289976553</v>
      </c>
      <c r="H417" s="22">
        <v>39.915790048818877</v>
      </c>
      <c r="I417" s="22">
        <v>32.818985796619629</v>
      </c>
      <c r="J417" s="22">
        <v>26.029677893896505</v>
      </c>
      <c r="K417" s="22">
        <v>20.441377176945572</v>
      </c>
      <c r="L417" s="22">
        <v>17.813473789074678</v>
      </c>
      <c r="M417" s="22">
        <v>14.388474862845241</v>
      </c>
      <c r="N417" s="22">
        <v>12.772847112055079</v>
      </c>
      <c r="O417" s="22">
        <v>5.0427945777889374</v>
      </c>
      <c r="P417" s="22">
        <v>5.0427945777889374</v>
      </c>
    </row>
    <row r="418" spans="1:16" x14ac:dyDescent="0.5">
      <c r="A418" s="18" t="s">
        <v>107</v>
      </c>
      <c r="B418" s="18" t="s">
        <v>108</v>
      </c>
      <c r="C418" s="18" t="s">
        <v>109</v>
      </c>
      <c r="D418" s="21">
        <v>17</v>
      </c>
      <c r="E418" s="22">
        <v>71.977405938330932</v>
      </c>
      <c r="F418" s="22">
        <v>60.648269292343237</v>
      </c>
      <c r="G418" s="22">
        <v>50.987288001761947</v>
      </c>
      <c r="H418" s="22">
        <v>40.885685424704015</v>
      </c>
      <c r="I418" s="22">
        <v>31.760234347415206</v>
      </c>
      <c r="J418" s="22">
        <v>24.653223900405042</v>
      </c>
      <c r="K418" s="22">
        <v>19.603982129983994</v>
      </c>
      <c r="L418" s="22">
        <v>17.462756581299704</v>
      </c>
      <c r="M418" s="22">
        <v>15.347581372748552</v>
      </c>
      <c r="N418" s="22">
        <v>12.599971371676704</v>
      </c>
      <c r="O418" s="22">
        <v>8.9257431245125716</v>
      </c>
      <c r="P418" s="22">
        <v>7.4184950259537965</v>
      </c>
    </row>
    <row r="419" spans="1:16" x14ac:dyDescent="0.5">
      <c r="A419" s="18" t="s">
        <v>107</v>
      </c>
      <c r="B419" s="18" t="s">
        <v>108</v>
      </c>
      <c r="C419" s="18" t="s">
        <v>109</v>
      </c>
      <c r="D419" s="21">
        <v>18</v>
      </c>
      <c r="E419" s="22">
        <v>67.304972745332961</v>
      </c>
      <c r="F419" s="22">
        <v>58.76227855811824</v>
      </c>
      <c r="G419" s="22">
        <v>49.285093105832473</v>
      </c>
      <c r="H419" s="22">
        <v>40.103371075471742</v>
      </c>
      <c r="I419" s="22">
        <v>32.248623927736411</v>
      </c>
      <c r="J419" s="22">
        <v>25.544043924802409</v>
      </c>
      <c r="K419" s="22">
        <v>19.78672319218574</v>
      </c>
      <c r="L419" s="22">
        <v>16.66815233961983</v>
      </c>
      <c r="M419" s="22">
        <v>13.576069955549629</v>
      </c>
      <c r="N419" s="22">
        <v>10.909005763881078</v>
      </c>
      <c r="O419" s="22">
        <v>5.0645381908539138</v>
      </c>
      <c r="P419" s="22">
        <v>5.0645381908539138</v>
      </c>
    </row>
    <row r="420" spans="1:16" x14ac:dyDescent="0.5">
      <c r="A420" s="18" t="s">
        <v>107</v>
      </c>
      <c r="B420" s="18" t="s">
        <v>108</v>
      </c>
      <c r="C420" s="18" t="s">
        <v>109</v>
      </c>
      <c r="D420" s="21">
        <v>19</v>
      </c>
      <c r="E420" s="22">
        <v>67.614039403065846</v>
      </c>
      <c r="F420" s="22">
        <v>57.042633595501293</v>
      </c>
      <c r="G420" s="22">
        <v>48.544165516607919</v>
      </c>
      <c r="H420" s="22">
        <v>39.48897667395061</v>
      </c>
      <c r="I420" s="22">
        <v>31.022076209464235</v>
      </c>
      <c r="J420" s="22">
        <v>24.609870230127367</v>
      </c>
      <c r="K420" s="22">
        <v>19.379742814686882</v>
      </c>
      <c r="L420" s="22">
        <v>17.325500553019868</v>
      </c>
      <c r="M420" s="22">
        <v>14.938272978626475</v>
      </c>
      <c r="N420" s="22">
        <v>12.601453573865564</v>
      </c>
      <c r="O420" s="22">
        <v>9.9263482944479211</v>
      </c>
      <c r="P420" s="22">
        <v>9.1244731367770004</v>
      </c>
    </row>
    <row r="421" spans="1:16" x14ac:dyDescent="0.5">
      <c r="A421" s="18" t="s">
        <v>107</v>
      </c>
      <c r="B421" s="18" t="s">
        <v>108</v>
      </c>
      <c r="C421" s="18" t="s">
        <v>109</v>
      </c>
      <c r="D421" s="21">
        <v>20</v>
      </c>
      <c r="E421" s="22">
        <v>67.002497797452904</v>
      </c>
      <c r="F421" s="22">
        <v>58.137288148667778</v>
      </c>
      <c r="G421" s="22">
        <v>50.730998036237906</v>
      </c>
      <c r="H421" s="22">
        <v>40.670069714468937</v>
      </c>
      <c r="I421" s="22">
        <v>31.843900371416947</v>
      </c>
      <c r="J421" s="22">
        <v>24.642589858460354</v>
      </c>
      <c r="K421" s="22">
        <v>18.513119802224637</v>
      </c>
      <c r="L421" s="22">
        <v>16.000762248869261</v>
      </c>
      <c r="M421" s="22">
        <v>13.744080485285783</v>
      </c>
      <c r="N421" s="22">
        <v>11.978986731240003</v>
      </c>
      <c r="O421" s="22">
        <v>7.0357351171413338</v>
      </c>
      <c r="P421" s="22">
        <v>5.2106488745744119</v>
      </c>
    </row>
    <row r="422" spans="1:16" x14ac:dyDescent="0.5">
      <c r="A422" s="18" t="s">
        <v>107</v>
      </c>
      <c r="B422" s="18" t="s">
        <v>108</v>
      </c>
      <c r="C422" s="18" t="s">
        <v>109</v>
      </c>
      <c r="D422" s="21">
        <v>21</v>
      </c>
      <c r="E422" s="22">
        <v>60.465010456252678</v>
      </c>
      <c r="F422" s="22">
        <v>52.826824180095244</v>
      </c>
      <c r="G422" s="22">
        <v>46.126166444155274</v>
      </c>
      <c r="H422" s="22">
        <v>39.027422960667593</v>
      </c>
      <c r="I422" s="22">
        <v>30.901654438385091</v>
      </c>
      <c r="J422" s="22">
        <v>25.078198614571271</v>
      </c>
      <c r="K422" s="22">
        <v>19.587939406067203</v>
      </c>
      <c r="L422" s="22">
        <v>16.984077331805601</v>
      </c>
      <c r="M422" s="22">
        <v>15.557827751589132</v>
      </c>
      <c r="N422" s="22">
        <v>13.181830396947975</v>
      </c>
      <c r="O422" s="22">
        <v>10.046760241447272</v>
      </c>
      <c r="P422" s="22">
        <v>10.046760241447272</v>
      </c>
    </row>
    <row r="423" spans="1:16" x14ac:dyDescent="0.5">
      <c r="A423" s="18" t="s">
        <v>107</v>
      </c>
      <c r="B423" s="18" t="s">
        <v>108</v>
      </c>
      <c r="C423" s="18" t="s">
        <v>109</v>
      </c>
      <c r="D423" s="21">
        <v>22</v>
      </c>
      <c r="E423" s="22">
        <v>72.978483972184335</v>
      </c>
      <c r="F423" s="22">
        <v>57.832082498814614</v>
      </c>
      <c r="G423" s="22">
        <v>49.463863985238596</v>
      </c>
      <c r="H423" s="22">
        <v>39.481376634978453</v>
      </c>
      <c r="I423" s="22">
        <v>30.954520539027719</v>
      </c>
      <c r="J423" s="22">
        <v>24.191591635377041</v>
      </c>
      <c r="K423" s="22">
        <v>18.972502548595788</v>
      </c>
      <c r="L423" s="22">
        <v>16.479217331139004</v>
      </c>
      <c r="M423" s="22">
        <v>13.317968998521156</v>
      </c>
      <c r="N423" s="22">
        <v>10.878748698041671</v>
      </c>
      <c r="O423" s="22">
        <v>5.0564060631485042</v>
      </c>
      <c r="P423" s="22">
        <v>5.0564060631485042</v>
      </c>
    </row>
    <row r="424" spans="1:16" x14ac:dyDescent="0.5">
      <c r="A424" s="18" t="s">
        <v>107</v>
      </c>
      <c r="B424" s="18" t="s">
        <v>108</v>
      </c>
      <c r="C424" s="18" t="s">
        <v>109</v>
      </c>
      <c r="D424" s="21">
        <v>23</v>
      </c>
      <c r="E424" s="22">
        <v>62.032828001821265</v>
      </c>
      <c r="F424" s="22">
        <v>53.305169224978705</v>
      </c>
      <c r="G424" s="22">
        <v>45.121212767789125</v>
      </c>
      <c r="H424" s="22">
        <v>36.376766885931794</v>
      </c>
      <c r="I424" s="22">
        <v>28.81632430030643</v>
      </c>
      <c r="J424" s="22">
        <v>22.668716697215505</v>
      </c>
      <c r="K424" s="22">
        <v>18.240533011457664</v>
      </c>
      <c r="L424" s="22">
        <v>15.712398348175192</v>
      </c>
      <c r="M424" s="22">
        <v>14.482643810990867</v>
      </c>
      <c r="N424" s="22">
        <v>11.767578990312849</v>
      </c>
      <c r="O424" s="22">
        <v>7.2751472038073395</v>
      </c>
      <c r="P424" s="22">
        <v>7.2751472038073395</v>
      </c>
    </row>
    <row r="425" spans="1:16" x14ac:dyDescent="0.5">
      <c r="A425" s="18" t="s">
        <v>107</v>
      </c>
      <c r="B425" s="18" t="s">
        <v>108</v>
      </c>
      <c r="C425" s="18" t="s">
        <v>109</v>
      </c>
      <c r="D425" s="21">
        <v>24</v>
      </c>
      <c r="E425" s="22">
        <v>68.598047588582119</v>
      </c>
      <c r="F425" s="22">
        <v>63.252374621762065</v>
      </c>
      <c r="G425" s="22">
        <v>51.564403952849311</v>
      </c>
      <c r="H425" s="22">
        <v>40.219813219047552</v>
      </c>
      <c r="I425" s="22">
        <v>31.693260059530513</v>
      </c>
      <c r="J425" s="22">
        <v>25.521911140871495</v>
      </c>
      <c r="K425" s="22">
        <v>20.329773070029361</v>
      </c>
      <c r="L425" s="22">
        <v>18.202288599124422</v>
      </c>
      <c r="M425" s="22">
        <v>16.253691620039163</v>
      </c>
      <c r="N425" s="22">
        <v>13.183088183629218</v>
      </c>
      <c r="O425" s="22">
        <v>8.6184242829465472</v>
      </c>
      <c r="P425" s="22">
        <v>5.3121291942989126</v>
      </c>
    </row>
    <row r="426" spans="1:16" x14ac:dyDescent="0.5">
      <c r="A426" s="18" t="s">
        <v>107</v>
      </c>
      <c r="B426" s="18" t="s">
        <v>108</v>
      </c>
      <c r="C426" s="18" t="s">
        <v>109</v>
      </c>
      <c r="D426" s="21">
        <v>25</v>
      </c>
      <c r="E426" s="22">
        <v>65.778961318236981</v>
      </c>
      <c r="F426" s="22">
        <v>55.384259002133348</v>
      </c>
      <c r="G426" s="22">
        <v>47.522921246688945</v>
      </c>
      <c r="H426" s="22">
        <v>38.582935722628086</v>
      </c>
      <c r="I426" s="22">
        <v>30.039338165914323</v>
      </c>
      <c r="J426" s="22">
        <v>23.308278251901214</v>
      </c>
      <c r="K426" s="22">
        <v>18.33883890546722</v>
      </c>
      <c r="L426" s="22">
        <v>16.687953469348852</v>
      </c>
      <c r="M426" s="22">
        <v>13.78661548993265</v>
      </c>
      <c r="N426" s="22">
        <v>12.611840909703163</v>
      </c>
      <c r="O426" s="22">
        <v>6.9772819637939136</v>
      </c>
      <c r="P426" s="22">
        <v>5.1680997840162215</v>
      </c>
    </row>
    <row r="427" spans="1:16" x14ac:dyDescent="0.5">
      <c r="A427" s="18" t="s">
        <v>107</v>
      </c>
      <c r="B427" s="18" t="s">
        <v>108</v>
      </c>
      <c r="C427" s="18" t="s">
        <v>109</v>
      </c>
      <c r="D427" s="21">
        <v>26</v>
      </c>
      <c r="E427" s="22">
        <v>61.353506570525468</v>
      </c>
      <c r="F427" s="22">
        <v>53.119083913310156</v>
      </c>
      <c r="G427" s="22">
        <v>45.861018223330376</v>
      </c>
      <c r="H427" s="22">
        <v>36.823376455436154</v>
      </c>
      <c r="I427" s="22">
        <v>28.52720968520941</v>
      </c>
      <c r="J427" s="22">
        <v>22.344590644043436</v>
      </c>
      <c r="K427" s="22">
        <v>17.744818671795439</v>
      </c>
      <c r="L427" s="22">
        <v>15.785893842255708</v>
      </c>
      <c r="M427" s="22">
        <v>13.983957293436799</v>
      </c>
      <c r="N427" s="22">
        <v>12.341291704347899</v>
      </c>
      <c r="O427" s="22">
        <v>8.7368969651199269</v>
      </c>
      <c r="P427" s="22">
        <v>7.2904976017077709</v>
      </c>
    </row>
    <row r="428" spans="1:16" x14ac:dyDescent="0.5">
      <c r="A428" s="18" t="s">
        <v>107</v>
      </c>
      <c r="B428" s="18" t="s">
        <v>108</v>
      </c>
      <c r="C428" s="18" t="s">
        <v>109</v>
      </c>
      <c r="D428" s="21">
        <v>27</v>
      </c>
      <c r="E428" s="22">
        <v>65.566586327766316</v>
      </c>
      <c r="F428" s="22">
        <v>59.048613520746095</v>
      </c>
      <c r="G428" s="22">
        <v>48.647419846450696</v>
      </c>
      <c r="H428" s="22">
        <v>39.339021941424541</v>
      </c>
      <c r="I428" s="22">
        <v>30.930699758692821</v>
      </c>
      <c r="J428" s="22">
        <v>25.010613687836802</v>
      </c>
      <c r="K428" s="22">
        <v>19.580455097744093</v>
      </c>
      <c r="L428" s="22">
        <v>17.291388601188558</v>
      </c>
      <c r="M428" s="22">
        <v>15.154180177293663</v>
      </c>
      <c r="N428" s="22">
        <v>12.673698779475384</v>
      </c>
      <c r="O428" s="22">
        <v>5.0596530438021983</v>
      </c>
      <c r="P428" s="22">
        <v>5.0596530438021983</v>
      </c>
    </row>
    <row r="429" spans="1:16" x14ac:dyDescent="0.5">
      <c r="A429" s="18" t="s">
        <v>107</v>
      </c>
      <c r="B429" s="18" t="s">
        <v>108</v>
      </c>
      <c r="C429" s="18" t="s">
        <v>109</v>
      </c>
      <c r="D429" s="21">
        <v>28</v>
      </c>
      <c r="E429" s="22">
        <v>71.136299631030013</v>
      </c>
      <c r="F429" s="22">
        <v>59.922458556140967</v>
      </c>
      <c r="G429" s="22">
        <v>49.270865124615099</v>
      </c>
      <c r="H429" s="22">
        <v>38.670170803264845</v>
      </c>
      <c r="I429" s="22">
        <v>31.223598658173874</v>
      </c>
      <c r="J429" s="22">
        <v>24.520949179896537</v>
      </c>
      <c r="K429" s="22">
        <v>18.918915573582833</v>
      </c>
      <c r="L429" s="22">
        <v>16.761966296127994</v>
      </c>
      <c r="M429" s="22">
        <v>13.847546016705804</v>
      </c>
      <c r="N429" s="22">
        <v>12.704845650810173</v>
      </c>
      <c r="O429" s="22">
        <v>7.0413178680197106</v>
      </c>
      <c r="P429" s="22">
        <v>5.225892487530162</v>
      </c>
    </row>
    <row r="430" spans="1:16" x14ac:dyDescent="0.5">
      <c r="A430" s="18" t="s">
        <v>107</v>
      </c>
      <c r="B430" s="18" t="s">
        <v>108</v>
      </c>
      <c r="C430" s="18" t="s">
        <v>109</v>
      </c>
      <c r="D430" s="21">
        <v>29</v>
      </c>
      <c r="E430" s="22">
        <v>64.803742724577631</v>
      </c>
      <c r="F430" s="22">
        <v>56.324038834250537</v>
      </c>
      <c r="G430" s="22">
        <v>48.908274280182361</v>
      </c>
      <c r="H430" s="22">
        <v>39.379020914687821</v>
      </c>
      <c r="I430" s="22">
        <v>31.655053443333369</v>
      </c>
      <c r="J430" s="22">
        <v>24.093318617906867</v>
      </c>
      <c r="K430" s="22">
        <v>19.001583208024201</v>
      </c>
      <c r="L430" s="22">
        <v>16.680940862836938</v>
      </c>
      <c r="M430" s="22">
        <v>13.761819858042633</v>
      </c>
      <c r="N430" s="22">
        <v>11.71602046790977</v>
      </c>
      <c r="O430" s="22">
        <v>7.2925260823071101</v>
      </c>
      <c r="P430" s="22">
        <v>7.2925260823071101</v>
      </c>
    </row>
    <row r="431" spans="1:16" x14ac:dyDescent="0.5">
      <c r="A431" s="18" t="s">
        <v>107</v>
      </c>
      <c r="B431" s="18" t="s">
        <v>108</v>
      </c>
      <c r="C431" s="18" t="s">
        <v>109</v>
      </c>
      <c r="D431" s="21">
        <v>30</v>
      </c>
      <c r="E431" s="22">
        <v>72.039733054690373</v>
      </c>
      <c r="F431" s="22">
        <v>58.037349359247749</v>
      </c>
      <c r="G431" s="22">
        <v>49.46486976661231</v>
      </c>
      <c r="H431" s="22">
        <v>40.531966659031944</v>
      </c>
      <c r="I431" s="22">
        <v>32.117229682608425</v>
      </c>
      <c r="J431" s="22">
        <v>25.185119969096455</v>
      </c>
      <c r="K431" s="22">
        <v>19.402987912485845</v>
      </c>
      <c r="L431" s="22">
        <v>17.885445970294061</v>
      </c>
      <c r="M431" s="22">
        <v>15.685831200243088</v>
      </c>
      <c r="N431" s="22">
        <v>12.768423206922838</v>
      </c>
      <c r="O431" s="22">
        <v>11.504435940737018</v>
      </c>
      <c r="P431" s="22">
        <v>11.504435940737018</v>
      </c>
    </row>
    <row r="432" spans="1:16" x14ac:dyDescent="0.5">
      <c r="A432" s="18" t="s">
        <v>107</v>
      </c>
      <c r="B432" s="18" t="s">
        <v>108</v>
      </c>
      <c r="C432" s="18" t="s">
        <v>109</v>
      </c>
      <c r="D432" s="21">
        <v>31</v>
      </c>
      <c r="E432" s="22">
        <v>64.997175003196531</v>
      </c>
      <c r="F432" s="22">
        <v>56.895543813029803</v>
      </c>
      <c r="G432" s="22">
        <v>48.369093177630553</v>
      </c>
      <c r="H432" s="22">
        <v>39.838412503315467</v>
      </c>
      <c r="I432" s="22">
        <v>30.643576376012042</v>
      </c>
      <c r="J432" s="22">
        <v>24.052533123700048</v>
      </c>
      <c r="K432" s="22">
        <v>18.416506599744082</v>
      </c>
      <c r="L432" s="22">
        <v>16.575228313720679</v>
      </c>
      <c r="M432" s="22">
        <v>14.377119071062589</v>
      </c>
      <c r="N432" s="22">
        <v>11.578875734365848</v>
      </c>
      <c r="O432" s="22">
        <v>5.0618177008048297</v>
      </c>
      <c r="P432" s="22">
        <v>5.0618177008048297</v>
      </c>
    </row>
    <row r="433" spans="1:16" x14ac:dyDescent="0.5">
      <c r="A433" s="18" t="s">
        <v>107</v>
      </c>
      <c r="B433" s="18" t="s">
        <v>108</v>
      </c>
      <c r="C433" s="18" t="s">
        <v>109</v>
      </c>
      <c r="D433" s="21">
        <v>32</v>
      </c>
      <c r="E433" s="22">
        <v>66.79711160854491</v>
      </c>
      <c r="F433" s="22">
        <v>56.204423453251309</v>
      </c>
      <c r="G433" s="22">
        <v>48.059568897484461</v>
      </c>
      <c r="H433" s="22">
        <v>39.880200026238199</v>
      </c>
      <c r="I433" s="22">
        <v>31.46101578068906</v>
      </c>
      <c r="J433" s="22">
        <v>25.721286220338762</v>
      </c>
      <c r="K433" s="22">
        <v>20.524228536315224</v>
      </c>
      <c r="L433" s="22">
        <v>17.714743690938619</v>
      </c>
      <c r="M433" s="22">
        <v>15.585575332072699</v>
      </c>
      <c r="N433" s="22">
        <v>13.157742206604379</v>
      </c>
      <c r="O433" s="22">
        <v>10.071244368053643</v>
      </c>
      <c r="P433" s="22">
        <v>10.071244368053643</v>
      </c>
    </row>
    <row r="434" spans="1:16" x14ac:dyDescent="0.5">
      <c r="A434" s="18" t="s">
        <v>107</v>
      </c>
      <c r="B434" s="18" t="s">
        <v>108</v>
      </c>
      <c r="C434" s="18" t="s">
        <v>109</v>
      </c>
      <c r="D434" s="21">
        <v>33</v>
      </c>
      <c r="E434" s="22">
        <v>63.073717495621025</v>
      </c>
      <c r="F434" s="22">
        <v>56.191668277943059</v>
      </c>
      <c r="G434" s="22">
        <v>48.779998335534607</v>
      </c>
      <c r="H434" s="22">
        <v>37.942461678234508</v>
      </c>
      <c r="I434" s="22">
        <v>30.836679785688887</v>
      </c>
      <c r="J434" s="22">
        <v>24.718769540607305</v>
      </c>
      <c r="K434" s="22">
        <v>19.166525789679223</v>
      </c>
      <c r="L434" s="22">
        <v>16.973775727697337</v>
      </c>
      <c r="M434" s="22">
        <v>14.146832349871154</v>
      </c>
      <c r="N434" s="22">
        <v>11.943020595978295</v>
      </c>
      <c r="O434" s="22">
        <v>8.8449359404992887</v>
      </c>
      <c r="P434" s="22">
        <v>5.3042371084753706</v>
      </c>
    </row>
    <row r="435" spans="1:16" x14ac:dyDescent="0.5">
      <c r="A435" s="18" t="s">
        <v>107</v>
      </c>
      <c r="B435" s="18" t="s">
        <v>108</v>
      </c>
      <c r="C435" s="18" t="s">
        <v>109</v>
      </c>
      <c r="D435" s="21">
        <v>34</v>
      </c>
      <c r="E435" s="22">
        <v>71.607987975860695</v>
      </c>
      <c r="F435" s="22">
        <v>55.587255670789858</v>
      </c>
      <c r="G435" s="22">
        <v>47.491945439705923</v>
      </c>
      <c r="H435" s="22">
        <v>38.4809685766378</v>
      </c>
      <c r="I435" s="22">
        <v>30.730853342920302</v>
      </c>
      <c r="J435" s="22">
        <v>23.968800998212011</v>
      </c>
      <c r="K435" s="22">
        <v>18.356867195434948</v>
      </c>
      <c r="L435" s="22">
        <v>15.869819612270788</v>
      </c>
      <c r="M435" s="22">
        <v>13.451679383860267</v>
      </c>
      <c r="N435" s="22">
        <v>11.052050494774727</v>
      </c>
      <c r="O435" s="22">
        <v>7.2471612651225206</v>
      </c>
      <c r="P435" s="22">
        <v>7.2471612651225206</v>
      </c>
    </row>
    <row r="436" spans="1:16" x14ac:dyDescent="0.5">
      <c r="A436" s="18" t="s">
        <v>107</v>
      </c>
      <c r="B436" s="18" t="s">
        <v>108</v>
      </c>
      <c r="C436" s="18" t="s">
        <v>109</v>
      </c>
      <c r="D436" s="21">
        <v>35</v>
      </c>
      <c r="E436" s="22">
        <v>67.685138142536758</v>
      </c>
      <c r="F436" s="22">
        <v>58.003985215028607</v>
      </c>
      <c r="G436" s="22">
        <v>50.068252211037802</v>
      </c>
      <c r="H436" s="22">
        <v>40.906666627356685</v>
      </c>
      <c r="I436" s="22">
        <v>31.625849573791779</v>
      </c>
      <c r="J436" s="22">
        <v>24.934694551181025</v>
      </c>
      <c r="K436" s="22">
        <v>20.289569672173496</v>
      </c>
      <c r="L436" s="22">
        <v>18.097530084592066</v>
      </c>
      <c r="M436" s="22">
        <v>15.716872810639302</v>
      </c>
      <c r="N436" s="22">
        <v>12.034159398187235</v>
      </c>
      <c r="O436" s="22">
        <v>5.0835169504223998</v>
      </c>
      <c r="P436" s="22">
        <v>5.0835169504223998</v>
      </c>
    </row>
    <row r="437" spans="1:16" x14ac:dyDescent="0.5">
      <c r="A437" s="18" t="s">
        <v>107</v>
      </c>
      <c r="B437" s="18" t="s">
        <v>108</v>
      </c>
      <c r="C437" s="18" t="s">
        <v>109</v>
      </c>
      <c r="D437" s="21">
        <v>36</v>
      </c>
      <c r="E437" s="22">
        <v>67.637169908387847</v>
      </c>
      <c r="F437" s="22">
        <v>58.147494455780986</v>
      </c>
      <c r="G437" s="22">
        <v>49.045366094987301</v>
      </c>
      <c r="H437" s="22">
        <v>40.200674253134018</v>
      </c>
      <c r="I437" s="22">
        <v>32.257760255208836</v>
      </c>
      <c r="J437" s="22">
        <v>25.422763110083029</v>
      </c>
      <c r="K437" s="22">
        <v>19.87935576058063</v>
      </c>
      <c r="L437" s="22">
        <v>17.309429645843878</v>
      </c>
      <c r="M437" s="22">
        <v>15.020043845912211</v>
      </c>
      <c r="N437" s="22">
        <v>13.375506726704209</v>
      </c>
      <c r="O437" s="22">
        <v>9.3836979924676971</v>
      </c>
      <c r="P437" s="22">
        <v>7.5044004525375314</v>
      </c>
    </row>
    <row r="438" spans="1:16" x14ac:dyDescent="0.5">
      <c r="A438" s="18" t="s">
        <v>107</v>
      </c>
      <c r="B438" s="18" t="s">
        <v>108</v>
      </c>
      <c r="C438" s="18" t="s">
        <v>109</v>
      </c>
      <c r="D438" s="21">
        <v>37</v>
      </c>
      <c r="E438" s="22">
        <v>62.246722875046878</v>
      </c>
      <c r="F438" s="22">
        <v>55.971242237530234</v>
      </c>
      <c r="G438" s="22">
        <v>47.146925742763095</v>
      </c>
      <c r="H438" s="22">
        <v>38.091867430694705</v>
      </c>
      <c r="I438" s="22">
        <v>29.738271444277025</v>
      </c>
      <c r="J438" s="22">
        <v>23.754119275942109</v>
      </c>
      <c r="K438" s="22">
        <v>19.078848280852817</v>
      </c>
      <c r="L438" s="22">
        <v>16.930618977634786</v>
      </c>
      <c r="M438" s="22">
        <v>15.159261247916357</v>
      </c>
      <c r="N438" s="22">
        <v>12.919981886291724</v>
      </c>
      <c r="O438" s="22">
        <v>8.7304158212106717</v>
      </c>
      <c r="P438" s="22">
        <v>5.2185316615164581</v>
      </c>
    </row>
    <row r="439" spans="1:16" x14ac:dyDescent="0.5">
      <c r="A439" s="18" t="s">
        <v>107</v>
      </c>
      <c r="B439" s="18" t="s">
        <v>108</v>
      </c>
      <c r="C439" s="18" t="s">
        <v>109</v>
      </c>
      <c r="D439" s="21">
        <v>38</v>
      </c>
      <c r="E439" s="22">
        <v>59.402251908460315</v>
      </c>
      <c r="F439" s="22">
        <v>52.922803486565584</v>
      </c>
      <c r="G439" s="22">
        <v>46.215900576950915</v>
      </c>
      <c r="H439" s="22">
        <v>37.197090300185451</v>
      </c>
      <c r="I439" s="22">
        <v>29.98392190846306</v>
      </c>
      <c r="J439" s="22">
        <v>23.661106769274458</v>
      </c>
      <c r="K439" s="22">
        <v>18.208455643985435</v>
      </c>
      <c r="L439" s="22">
        <v>16.265320088179294</v>
      </c>
      <c r="M439" s="22">
        <v>13.834997320711505</v>
      </c>
      <c r="N439" s="22">
        <v>12.640462341505872</v>
      </c>
      <c r="O439" s="22">
        <v>7.0072066324606315</v>
      </c>
      <c r="P439" s="22">
        <v>5.2059334358884053</v>
      </c>
    </row>
    <row r="440" spans="1:16" x14ac:dyDescent="0.5">
      <c r="A440" s="18" t="s">
        <v>107</v>
      </c>
      <c r="B440" s="18" t="s">
        <v>108</v>
      </c>
      <c r="C440" s="18" t="s">
        <v>109</v>
      </c>
      <c r="D440" s="21">
        <v>39</v>
      </c>
      <c r="E440" s="22">
        <v>67.858424020807718</v>
      </c>
      <c r="F440" s="22">
        <v>55.118730441322974</v>
      </c>
      <c r="G440" s="22">
        <v>49.179898451490061</v>
      </c>
      <c r="H440" s="22">
        <v>38.725833980438267</v>
      </c>
      <c r="I440" s="22">
        <v>30.949196410980612</v>
      </c>
      <c r="J440" s="22">
        <v>24.789693484979836</v>
      </c>
      <c r="K440" s="22">
        <v>19.436512498912982</v>
      </c>
      <c r="L440" s="22">
        <v>16.427308232336241</v>
      </c>
      <c r="M440" s="22">
        <v>14.329005281130657</v>
      </c>
      <c r="N440" s="22">
        <v>12.574337651567376</v>
      </c>
      <c r="O440" s="22">
        <v>7.3375045146021822</v>
      </c>
      <c r="P440" s="22">
        <v>7.3375045146021822</v>
      </c>
    </row>
    <row r="441" spans="1:16" x14ac:dyDescent="0.5">
      <c r="A441" s="18" t="s">
        <v>107</v>
      </c>
      <c r="B441" s="18" t="s">
        <v>108</v>
      </c>
      <c r="C441" s="18" t="s">
        <v>109</v>
      </c>
      <c r="D441" s="21">
        <v>40</v>
      </c>
      <c r="E441" s="22">
        <v>69.992594331510773</v>
      </c>
      <c r="F441" s="22">
        <v>55.864036382161615</v>
      </c>
      <c r="G441" s="22">
        <v>48.208375237397796</v>
      </c>
      <c r="H441" s="22">
        <v>38.612855417860537</v>
      </c>
      <c r="I441" s="22">
        <v>30.647571247054398</v>
      </c>
      <c r="J441" s="22">
        <v>23.812069482534454</v>
      </c>
      <c r="K441" s="22">
        <v>18.788145645497231</v>
      </c>
      <c r="L441" s="22">
        <v>16.187467608926998</v>
      </c>
      <c r="M441" s="22">
        <v>14.360244369684814</v>
      </c>
      <c r="N441" s="22">
        <v>11.839251205247518</v>
      </c>
      <c r="O441" s="22">
        <v>6.9645718374795775</v>
      </c>
      <c r="P441" s="22">
        <v>5.1795668456547652</v>
      </c>
    </row>
    <row r="442" spans="1:16" x14ac:dyDescent="0.5">
      <c r="A442" s="18" t="s">
        <v>107</v>
      </c>
      <c r="B442" s="18" t="s">
        <v>108</v>
      </c>
      <c r="C442" s="18" t="s">
        <v>109</v>
      </c>
      <c r="D442" s="21">
        <v>41</v>
      </c>
      <c r="E442" s="22">
        <v>64.891408067250012</v>
      </c>
      <c r="F442" s="22">
        <v>56.467063848358237</v>
      </c>
      <c r="G442" s="22">
        <v>48.783220731157648</v>
      </c>
      <c r="H442" s="22">
        <v>39.818462339737572</v>
      </c>
      <c r="I442" s="22">
        <v>31.294566558621067</v>
      </c>
      <c r="J442" s="22">
        <v>24.637679613775699</v>
      </c>
      <c r="K442" s="22">
        <v>19.237595565016779</v>
      </c>
      <c r="L442" s="22">
        <v>16.816035173610267</v>
      </c>
      <c r="M442" s="22">
        <v>14.719287399632769</v>
      </c>
      <c r="N442" s="22">
        <v>12.703700405057555</v>
      </c>
      <c r="O442" s="22">
        <v>10.74339241180423</v>
      </c>
      <c r="P442" s="22">
        <v>10.117191633307716</v>
      </c>
    </row>
    <row r="443" spans="1:16" x14ac:dyDescent="0.5">
      <c r="A443" s="18" t="s">
        <v>107</v>
      </c>
      <c r="B443" s="18" t="s">
        <v>108</v>
      </c>
      <c r="C443" s="18" t="s">
        <v>109</v>
      </c>
      <c r="D443" s="21">
        <v>42</v>
      </c>
      <c r="E443" s="22">
        <v>63.332108369813469</v>
      </c>
      <c r="F443" s="22">
        <v>54.527396782056336</v>
      </c>
      <c r="G443" s="22">
        <v>48.771163400268435</v>
      </c>
      <c r="H443" s="22">
        <v>39.304993822970751</v>
      </c>
      <c r="I443" s="22">
        <v>31.703652596371303</v>
      </c>
      <c r="J443" s="22">
        <v>25.699234330690071</v>
      </c>
      <c r="K443" s="22">
        <v>18.893380039653493</v>
      </c>
      <c r="L443" s="22">
        <v>16.499014429932007</v>
      </c>
      <c r="M443" s="22">
        <v>13.883247248261432</v>
      </c>
      <c r="N443" s="22">
        <v>11.506106772132945</v>
      </c>
      <c r="O443" s="22">
        <v>7.2846641215700414</v>
      </c>
      <c r="P443" s="22">
        <v>7.2846641215700414</v>
      </c>
    </row>
    <row r="444" spans="1:16" x14ac:dyDescent="0.5">
      <c r="A444" s="18" t="s">
        <v>107</v>
      </c>
      <c r="B444" s="18" t="s">
        <v>108</v>
      </c>
      <c r="C444" s="18" t="s">
        <v>109</v>
      </c>
      <c r="D444" s="21">
        <v>43</v>
      </c>
      <c r="E444" s="22">
        <v>58.562093793188154</v>
      </c>
      <c r="F444" s="22">
        <v>50.489311630272041</v>
      </c>
      <c r="G444" s="22">
        <v>44.5937865322352</v>
      </c>
      <c r="H444" s="22">
        <v>34.423301726574294</v>
      </c>
      <c r="I444" s="22">
        <v>28.523479958002916</v>
      </c>
      <c r="J444" s="22">
        <v>22.932218313161581</v>
      </c>
      <c r="K444" s="22">
        <v>17.638492173559641</v>
      </c>
      <c r="L444" s="22">
        <v>15.654841164794849</v>
      </c>
      <c r="M444" s="22">
        <v>13.157732782914639</v>
      </c>
      <c r="N444" s="22">
        <v>11.567532283455888</v>
      </c>
      <c r="O444" s="22">
        <v>8.9402567083604563</v>
      </c>
      <c r="P444" s="22">
        <v>8.9402567083604563</v>
      </c>
    </row>
    <row r="445" spans="1:16" x14ac:dyDescent="0.5">
      <c r="A445" s="18" t="s">
        <v>107</v>
      </c>
      <c r="B445" s="18" t="s">
        <v>108</v>
      </c>
      <c r="C445" s="18" t="s">
        <v>109</v>
      </c>
      <c r="D445" s="21">
        <v>44</v>
      </c>
      <c r="E445" s="22">
        <v>62.606229442916373</v>
      </c>
      <c r="F445" s="22">
        <v>55.894494904240489</v>
      </c>
      <c r="G445" s="22">
        <v>47.927466812606262</v>
      </c>
      <c r="H445" s="22">
        <v>39.101378258769152</v>
      </c>
      <c r="I445" s="22">
        <v>30.872213484802874</v>
      </c>
      <c r="J445" s="22">
        <v>24.124020746743589</v>
      </c>
      <c r="K445" s="22">
        <v>19.54749538798735</v>
      </c>
      <c r="L445" s="22">
        <v>16.935770167178156</v>
      </c>
      <c r="M445" s="22">
        <v>15.168919771454638</v>
      </c>
      <c r="N445" s="22">
        <v>12.763877917400997</v>
      </c>
      <c r="O445" s="22">
        <v>10.79717354885682</v>
      </c>
      <c r="P445" s="22">
        <v>10.149643397807729</v>
      </c>
    </row>
    <row r="446" spans="1:16" x14ac:dyDescent="0.5">
      <c r="A446" s="18" t="s">
        <v>107</v>
      </c>
      <c r="B446" s="18" t="s">
        <v>108</v>
      </c>
      <c r="C446" s="18" t="s">
        <v>109</v>
      </c>
      <c r="D446" s="21">
        <v>45</v>
      </c>
      <c r="E446" s="22">
        <v>76.299768629070485</v>
      </c>
      <c r="F446" s="22">
        <v>56.864625126848622</v>
      </c>
      <c r="G446" s="22">
        <v>46.531506090577999</v>
      </c>
      <c r="H446" s="22">
        <v>38.385072226780458</v>
      </c>
      <c r="I446" s="22">
        <v>31.08951514141868</v>
      </c>
      <c r="J446" s="22">
        <v>24.855466129045379</v>
      </c>
      <c r="K446" s="22">
        <v>18.561516366677136</v>
      </c>
      <c r="L446" s="22">
        <v>15.80483331158049</v>
      </c>
      <c r="M446" s="22">
        <v>13.080195148809572</v>
      </c>
      <c r="N446" s="22">
        <v>10.823958181148543</v>
      </c>
      <c r="O446" s="22">
        <v>6.9865018519367093</v>
      </c>
      <c r="P446" s="22">
        <v>5.1878640715773665</v>
      </c>
    </row>
    <row r="447" spans="1:16" x14ac:dyDescent="0.5">
      <c r="A447" s="18" t="s">
        <v>107</v>
      </c>
      <c r="B447" s="18" t="s">
        <v>108</v>
      </c>
      <c r="C447" s="18" t="s">
        <v>109</v>
      </c>
      <c r="D447" s="21">
        <v>46</v>
      </c>
      <c r="E447" s="22">
        <v>70.383889841905827</v>
      </c>
      <c r="F447" s="22">
        <v>56.942991759119401</v>
      </c>
      <c r="G447" s="22">
        <v>48.926719247253565</v>
      </c>
      <c r="H447" s="22">
        <v>38.87205306783477</v>
      </c>
      <c r="I447" s="22">
        <v>30.750968863681944</v>
      </c>
      <c r="J447" s="22">
        <v>24.621005216080317</v>
      </c>
      <c r="K447" s="22">
        <v>19.835168769089126</v>
      </c>
      <c r="L447" s="22">
        <v>17.135651267975973</v>
      </c>
      <c r="M447" s="22">
        <v>15.110703491532147</v>
      </c>
      <c r="N447" s="22">
        <v>11.785622796177405</v>
      </c>
      <c r="O447" s="22">
        <v>8.875909716925019</v>
      </c>
      <c r="P447" s="22">
        <v>7.3784480459439274</v>
      </c>
    </row>
    <row r="448" spans="1:16" x14ac:dyDescent="0.5">
      <c r="A448" s="18" t="s">
        <v>107</v>
      </c>
      <c r="B448" s="18" t="s">
        <v>108</v>
      </c>
      <c r="C448" s="18" t="s">
        <v>109</v>
      </c>
      <c r="D448" s="21">
        <v>47</v>
      </c>
      <c r="E448" s="22">
        <v>65.209476774509923</v>
      </c>
      <c r="F448" s="22">
        <v>55.473758845496484</v>
      </c>
      <c r="G448" s="22">
        <v>49.099384085243955</v>
      </c>
      <c r="H448" s="22">
        <v>38.824878687187507</v>
      </c>
      <c r="I448" s="22">
        <v>31.009564247894648</v>
      </c>
      <c r="J448" s="22">
        <v>24.287295849421273</v>
      </c>
      <c r="K448" s="22">
        <v>19.224475071591712</v>
      </c>
      <c r="L448" s="22">
        <v>16.881156430383442</v>
      </c>
      <c r="M448" s="22">
        <v>13.839038136010489</v>
      </c>
      <c r="N448" s="22">
        <v>12.642058218553272</v>
      </c>
      <c r="O448" s="22">
        <v>9.9786144130693906</v>
      </c>
      <c r="P448" s="22">
        <v>9.5082380435557994</v>
      </c>
    </row>
    <row r="449" spans="1:16" x14ac:dyDescent="0.5">
      <c r="A449" s="18" t="s">
        <v>107</v>
      </c>
      <c r="B449" s="18" t="s">
        <v>108</v>
      </c>
      <c r="C449" s="18" t="s">
        <v>109</v>
      </c>
      <c r="D449" s="21">
        <v>48</v>
      </c>
      <c r="E449" s="22">
        <v>64.247199976491572</v>
      </c>
      <c r="F449" s="22">
        <v>57.330839305186984</v>
      </c>
      <c r="G449" s="22">
        <v>50.213536662742328</v>
      </c>
      <c r="H449" s="22">
        <v>39.672303470180218</v>
      </c>
      <c r="I449" s="22">
        <v>31.415096475190623</v>
      </c>
      <c r="J449" s="22">
        <v>25.416253506899931</v>
      </c>
      <c r="K449" s="22">
        <v>20.739894676762511</v>
      </c>
      <c r="L449" s="22">
        <v>17.433426987050609</v>
      </c>
      <c r="M449" s="22">
        <v>15.736786837318201</v>
      </c>
      <c r="N449" s="22">
        <v>12.90974818745633</v>
      </c>
      <c r="O449" s="22">
        <v>9.3854461390046993</v>
      </c>
      <c r="P449" s="22">
        <v>7.51063064882793</v>
      </c>
    </row>
    <row r="450" spans="1:16" x14ac:dyDescent="0.5">
      <c r="A450" s="18" t="s">
        <v>107</v>
      </c>
      <c r="B450" s="18" t="s">
        <v>108</v>
      </c>
      <c r="C450" s="18" t="s">
        <v>109</v>
      </c>
      <c r="D450" s="21">
        <v>49</v>
      </c>
      <c r="E450" s="22">
        <v>74.162443763321747</v>
      </c>
      <c r="F450" s="22">
        <v>61.980944904477333</v>
      </c>
      <c r="G450" s="22">
        <v>51.178192639455176</v>
      </c>
      <c r="H450" s="22">
        <v>41.263563577251702</v>
      </c>
      <c r="I450" s="22">
        <v>32.154376424341493</v>
      </c>
      <c r="J450" s="22">
        <v>25.019487118070359</v>
      </c>
      <c r="K450" s="22">
        <v>19.154360775702582</v>
      </c>
      <c r="L450" s="22">
        <v>17.023958005638736</v>
      </c>
      <c r="M450" s="22">
        <v>13.993044529835018</v>
      </c>
      <c r="N450" s="22">
        <v>12.531055574557193</v>
      </c>
      <c r="O450" s="22">
        <v>9.5778417797668762</v>
      </c>
      <c r="P450" s="22">
        <v>9.2083610702787997</v>
      </c>
    </row>
    <row r="451" spans="1:16" x14ac:dyDescent="0.5">
      <c r="A451" s="18" t="s">
        <v>107</v>
      </c>
      <c r="B451" s="18" t="s">
        <v>108</v>
      </c>
      <c r="C451" s="18" t="s">
        <v>109</v>
      </c>
      <c r="D451" s="21">
        <v>50</v>
      </c>
      <c r="E451" s="22">
        <v>69.722660988528148</v>
      </c>
      <c r="F451" s="22">
        <v>59.177445682670296</v>
      </c>
      <c r="G451" s="22">
        <v>47.663610897792267</v>
      </c>
      <c r="H451" s="22">
        <v>38.198005756521745</v>
      </c>
      <c r="I451" s="22">
        <v>30.302384837898284</v>
      </c>
      <c r="J451" s="22">
        <v>23.804608487089709</v>
      </c>
      <c r="K451" s="22">
        <v>17.921407644501745</v>
      </c>
      <c r="L451" s="22">
        <v>16.131560651865978</v>
      </c>
      <c r="M451" s="22">
        <v>13.60527859030554</v>
      </c>
      <c r="N451" s="22">
        <v>11.744342104764314</v>
      </c>
      <c r="O451" s="22">
        <v>7.0098922054110506</v>
      </c>
      <c r="P451" s="22">
        <v>5.2134314085917044</v>
      </c>
    </row>
    <row r="452" spans="1:16" x14ac:dyDescent="0.5">
      <c r="A452" s="18" t="s">
        <v>107</v>
      </c>
      <c r="B452" s="18" t="s">
        <v>108</v>
      </c>
      <c r="C452" s="18" t="s">
        <v>109</v>
      </c>
      <c r="D452" s="21">
        <v>51</v>
      </c>
      <c r="E452" s="22">
        <v>64.969497651324289</v>
      </c>
      <c r="F452" s="22">
        <v>56.257290694641007</v>
      </c>
      <c r="G452" s="22">
        <v>48.523863887532322</v>
      </c>
      <c r="H452" s="22">
        <v>38.553614551525492</v>
      </c>
      <c r="I452" s="22">
        <v>30.210382302633658</v>
      </c>
      <c r="J452" s="22">
        <v>23.845475731416027</v>
      </c>
      <c r="K452" s="22">
        <v>18.055564979410168</v>
      </c>
      <c r="L452" s="22">
        <v>16.276614984368379</v>
      </c>
      <c r="M452" s="22">
        <v>14.929079648436559</v>
      </c>
      <c r="N452" s="22">
        <v>12.684455716234982</v>
      </c>
      <c r="O452" s="22">
        <v>7.002333469465329</v>
      </c>
      <c r="P452" s="22">
        <v>5.2085829180733336</v>
      </c>
    </row>
    <row r="453" spans="1:16" x14ac:dyDescent="0.5">
      <c r="A453" s="18" t="s">
        <v>107</v>
      </c>
      <c r="B453" s="18" t="s">
        <v>108</v>
      </c>
      <c r="C453" s="18" t="s">
        <v>109</v>
      </c>
      <c r="D453" s="21">
        <v>52</v>
      </c>
      <c r="E453" s="22">
        <v>71.218038432726416</v>
      </c>
      <c r="F453" s="22">
        <v>57.664298027130179</v>
      </c>
      <c r="G453" s="22">
        <v>49.245788719984553</v>
      </c>
      <c r="H453" s="22">
        <v>39.27300928905801</v>
      </c>
      <c r="I453" s="22">
        <v>30.772037202443553</v>
      </c>
      <c r="J453" s="22">
        <v>24.430810992419389</v>
      </c>
      <c r="K453" s="22">
        <v>19.57398770367671</v>
      </c>
      <c r="L453" s="22">
        <v>16.631888484881117</v>
      </c>
      <c r="M453" s="22">
        <v>13.881266101646393</v>
      </c>
      <c r="N453" s="22">
        <v>12.726726602078129</v>
      </c>
      <c r="O453" s="22">
        <v>7.0280030668767459</v>
      </c>
      <c r="P453" s="22">
        <v>5.2157150193323192</v>
      </c>
    </row>
    <row r="454" spans="1:16" x14ac:dyDescent="0.5">
      <c r="A454" s="18" t="s">
        <v>107</v>
      </c>
      <c r="B454" s="18" t="s">
        <v>108</v>
      </c>
      <c r="C454" s="18" t="s">
        <v>109</v>
      </c>
      <c r="D454" s="21">
        <v>53</v>
      </c>
      <c r="E454" s="22">
        <v>66.01050626905068</v>
      </c>
      <c r="F454" s="22">
        <v>57.426343548298227</v>
      </c>
      <c r="G454" s="22">
        <v>50.073547210026597</v>
      </c>
      <c r="H454" s="22">
        <v>41.130459257881014</v>
      </c>
      <c r="I454" s="22">
        <v>32.440097721387929</v>
      </c>
      <c r="J454" s="22">
        <v>25.097959926141094</v>
      </c>
      <c r="K454" s="22">
        <v>19.41731178269357</v>
      </c>
      <c r="L454" s="22">
        <v>16.818785414556952</v>
      </c>
      <c r="M454" s="22">
        <v>13.954154633629337</v>
      </c>
      <c r="N454" s="22">
        <v>12.503257794654028</v>
      </c>
      <c r="O454" s="22">
        <v>8.5626439138582082</v>
      </c>
      <c r="P454" s="22">
        <v>5.2874002374046167</v>
      </c>
    </row>
    <row r="455" spans="1:16" x14ac:dyDescent="0.5">
      <c r="A455" s="18" t="s">
        <v>107</v>
      </c>
      <c r="B455" s="18" t="s">
        <v>108</v>
      </c>
      <c r="C455" s="18" t="s">
        <v>109</v>
      </c>
      <c r="D455" s="21">
        <v>54</v>
      </c>
      <c r="E455" s="22">
        <v>67.468838627981512</v>
      </c>
      <c r="F455" s="22">
        <v>56.718913384433243</v>
      </c>
      <c r="G455" s="22">
        <v>48.718902469710571</v>
      </c>
      <c r="H455" s="22">
        <v>39.463437037595085</v>
      </c>
      <c r="I455" s="22">
        <v>30.60803762249466</v>
      </c>
      <c r="J455" s="22">
        <v>23.537811605993763</v>
      </c>
      <c r="K455" s="22">
        <v>18.640935003698754</v>
      </c>
      <c r="L455" s="22">
        <v>16.48313502240692</v>
      </c>
      <c r="M455" s="22">
        <v>14.153947864458544</v>
      </c>
      <c r="N455" s="22">
        <v>12.599388787055059</v>
      </c>
      <c r="O455" s="22">
        <v>7.2505491435890752</v>
      </c>
      <c r="P455" s="22">
        <v>7.2505491435890752</v>
      </c>
    </row>
    <row r="456" spans="1:16" x14ac:dyDescent="0.5">
      <c r="A456" s="18" t="s">
        <v>107</v>
      </c>
      <c r="B456" s="18" t="s">
        <v>108</v>
      </c>
      <c r="C456" s="18" t="s">
        <v>109</v>
      </c>
      <c r="D456" s="21">
        <v>55</v>
      </c>
      <c r="E456" s="22">
        <v>60.841078261868134</v>
      </c>
      <c r="F456" s="22">
        <v>54.455145422007341</v>
      </c>
      <c r="G456" s="22">
        <v>47.620025639503474</v>
      </c>
      <c r="H456" s="22">
        <v>38.496706753377559</v>
      </c>
      <c r="I456" s="22">
        <v>30.346257795480209</v>
      </c>
      <c r="J456" s="22">
        <v>23.820628949008597</v>
      </c>
      <c r="K456" s="22">
        <v>18.512160530023372</v>
      </c>
      <c r="L456" s="22">
        <v>16.161429565811133</v>
      </c>
      <c r="M456" s="22">
        <v>13.731846297418155</v>
      </c>
      <c r="N456" s="22">
        <v>12.166583717647198</v>
      </c>
      <c r="O456" s="22">
        <v>5.0499525295486531</v>
      </c>
      <c r="P456" s="22">
        <v>5.0499525295486531</v>
      </c>
    </row>
    <row r="457" spans="1:16" x14ac:dyDescent="0.5">
      <c r="A457" s="18" t="s">
        <v>107</v>
      </c>
      <c r="B457" s="18" t="s">
        <v>108</v>
      </c>
      <c r="C457" s="18" t="s">
        <v>109</v>
      </c>
      <c r="D457" s="21">
        <v>56</v>
      </c>
      <c r="E457" s="22">
        <v>60.784717211255042</v>
      </c>
      <c r="F457" s="22">
        <v>52.69714015962721</v>
      </c>
      <c r="G457" s="22">
        <v>45.946377931545967</v>
      </c>
      <c r="H457" s="22">
        <v>38.700579982920232</v>
      </c>
      <c r="I457" s="22">
        <v>30.491563666118534</v>
      </c>
      <c r="J457" s="22">
        <v>23.596881947223523</v>
      </c>
      <c r="K457" s="22">
        <v>18.937730828721687</v>
      </c>
      <c r="L457" s="22">
        <v>17.073751874449414</v>
      </c>
      <c r="M457" s="22">
        <v>14.59253678192791</v>
      </c>
      <c r="N457" s="22">
        <v>12.199790815711522</v>
      </c>
      <c r="O457" s="22">
        <v>6.9817457732380896</v>
      </c>
      <c r="P457" s="22">
        <v>5.1896328118958976</v>
      </c>
    </row>
    <row r="458" spans="1:16" x14ac:dyDescent="0.5">
      <c r="A458" s="18" t="s">
        <v>107</v>
      </c>
      <c r="B458" s="18" t="s">
        <v>108</v>
      </c>
      <c r="C458" s="18" t="s">
        <v>109</v>
      </c>
      <c r="D458" s="21">
        <v>57</v>
      </c>
      <c r="E458" s="22">
        <v>67.964559103527208</v>
      </c>
      <c r="F458" s="22">
        <v>56.953903174828049</v>
      </c>
      <c r="G458" s="22">
        <v>48.866014419661674</v>
      </c>
      <c r="H458" s="22">
        <v>39.593876355298406</v>
      </c>
      <c r="I458" s="22">
        <v>31.531552889440739</v>
      </c>
      <c r="J458" s="22">
        <v>23.815313917678775</v>
      </c>
      <c r="K458" s="22">
        <v>19.191606656090205</v>
      </c>
      <c r="L458" s="22">
        <v>16.938935298793243</v>
      </c>
      <c r="M458" s="22">
        <v>13.947104454385618</v>
      </c>
      <c r="N458" s="22">
        <v>10.275193431096335</v>
      </c>
      <c r="O458" s="22">
        <v>5.069124186352731</v>
      </c>
      <c r="P458" s="22">
        <v>5.069124186352731</v>
      </c>
    </row>
    <row r="459" spans="1:16" x14ac:dyDescent="0.5">
      <c r="A459" s="18" t="s">
        <v>107</v>
      </c>
      <c r="B459" s="18" t="s">
        <v>108</v>
      </c>
      <c r="C459" s="18" t="s">
        <v>109</v>
      </c>
      <c r="D459" s="21">
        <v>58</v>
      </c>
      <c r="E459" s="22">
        <v>71.10093448586619</v>
      </c>
      <c r="F459" s="22">
        <v>57.769322406055885</v>
      </c>
      <c r="G459" s="22">
        <v>48.160456741261328</v>
      </c>
      <c r="H459" s="22">
        <v>38.663471522572465</v>
      </c>
      <c r="I459" s="22">
        <v>30.601560149086872</v>
      </c>
      <c r="J459" s="22">
        <v>24.15372580232717</v>
      </c>
      <c r="K459" s="22">
        <v>18.993662212133117</v>
      </c>
      <c r="L459" s="22">
        <v>16.9672364796719</v>
      </c>
      <c r="M459" s="22">
        <v>13.617364128038146</v>
      </c>
      <c r="N459" s="22">
        <v>12.729106610742441</v>
      </c>
      <c r="O459" s="22">
        <v>5.0647571541277259</v>
      </c>
      <c r="P459" s="22">
        <v>5.0647571541277259</v>
      </c>
    </row>
    <row r="460" spans="1:16" x14ac:dyDescent="0.5">
      <c r="A460" s="18" t="s">
        <v>107</v>
      </c>
      <c r="B460" s="18" t="s">
        <v>108</v>
      </c>
      <c r="C460" s="18" t="s">
        <v>109</v>
      </c>
      <c r="D460" s="21">
        <v>59</v>
      </c>
      <c r="E460" s="22">
        <v>62.082295972034018</v>
      </c>
      <c r="F460" s="22">
        <v>55.339301821812903</v>
      </c>
      <c r="G460" s="22">
        <v>47.730462433748897</v>
      </c>
      <c r="H460" s="22">
        <v>38.502974860427976</v>
      </c>
      <c r="I460" s="22">
        <v>30.739644937794644</v>
      </c>
      <c r="J460" s="22">
        <v>24.333516320972915</v>
      </c>
      <c r="K460" s="22">
        <v>19.078469581502439</v>
      </c>
      <c r="L460" s="22">
        <v>17.226980561365643</v>
      </c>
      <c r="M460" s="22">
        <v>14.648380921556507</v>
      </c>
      <c r="N460" s="22">
        <v>12.669388763658979</v>
      </c>
      <c r="O460" s="22">
        <v>8.5144003499423686</v>
      </c>
      <c r="P460" s="22">
        <v>5.2943322225151617</v>
      </c>
    </row>
    <row r="461" spans="1:16" x14ac:dyDescent="0.5">
      <c r="A461" s="18" t="s">
        <v>107</v>
      </c>
      <c r="B461" s="18" t="s">
        <v>108</v>
      </c>
      <c r="C461" s="18" t="s">
        <v>109</v>
      </c>
      <c r="D461" s="21">
        <v>60</v>
      </c>
      <c r="E461" s="22">
        <v>64.058618165071394</v>
      </c>
      <c r="F461" s="22">
        <v>53.903384179967802</v>
      </c>
      <c r="G461" s="22">
        <v>46.544959475682106</v>
      </c>
      <c r="H461" s="22">
        <v>38.19309842401605</v>
      </c>
      <c r="I461" s="22">
        <v>30.558286020025594</v>
      </c>
      <c r="J461" s="22">
        <v>23.099478393950992</v>
      </c>
      <c r="K461" s="22">
        <v>18.581606735850908</v>
      </c>
      <c r="L461" s="22">
        <v>16.45838391696261</v>
      </c>
      <c r="M461" s="22">
        <v>13.015663574886315</v>
      </c>
      <c r="N461" s="22">
        <v>11.413733014511781</v>
      </c>
      <c r="O461" s="22">
        <v>8.8305923812088842</v>
      </c>
      <c r="P461" s="22">
        <v>7.3426497821531944</v>
      </c>
    </row>
    <row r="462" spans="1:16" x14ac:dyDescent="0.5">
      <c r="A462" s="18" t="s">
        <v>107</v>
      </c>
      <c r="B462" s="18" t="s">
        <v>108</v>
      </c>
      <c r="C462" s="18" t="s">
        <v>109</v>
      </c>
      <c r="D462" s="21">
        <v>61</v>
      </c>
      <c r="E462" s="22">
        <v>70.076983468076719</v>
      </c>
      <c r="F462" s="22">
        <v>60.261221371249405</v>
      </c>
      <c r="G462" s="22">
        <v>49.792448433874</v>
      </c>
      <c r="H462" s="22">
        <v>38.541797466465773</v>
      </c>
      <c r="I462" s="22">
        <v>31.050902947216564</v>
      </c>
      <c r="J462" s="22">
        <v>25.071962361959383</v>
      </c>
      <c r="K462" s="22">
        <v>20.047975273346562</v>
      </c>
      <c r="L462" s="22">
        <v>17.675754717927685</v>
      </c>
      <c r="M462" s="22">
        <v>15.178519981593913</v>
      </c>
      <c r="N462" s="22">
        <v>12.779986426423745</v>
      </c>
      <c r="O462" s="22">
        <v>7.0772984537418155</v>
      </c>
      <c r="P462" s="22">
        <v>5.2655007404532563</v>
      </c>
    </row>
    <row r="463" spans="1:16" x14ac:dyDescent="0.5">
      <c r="A463" s="18" t="s">
        <v>107</v>
      </c>
      <c r="B463" s="18" t="s">
        <v>108</v>
      </c>
      <c r="C463" s="18" t="s">
        <v>109</v>
      </c>
      <c r="D463" s="21">
        <v>62</v>
      </c>
      <c r="E463" s="22">
        <v>64.597097784351945</v>
      </c>
      <c r="F463" s="22">
        <v>56.034911338364907</v>
      </c>
      <c r="G463" s="22">
        <v>49.355537161493643</v>
      </c>
      <c r="H463" s="22">
        <v>39.954724318247962</v>
      </c>
      <c r="I463" s="22">
        <v>31.775484052028897</v>
      </c>
      <c r="J463" s="22">
        <v>25.160661852917674</v>
      </c>
      <c r="K463" s="22">
        <v>19.122418330805921</v>
      </c>
      <c r="L463" s="22">
        <v>16.358266038312756</v>
      </c>
      <c r="M463" s="22">
        <v>13.479361085731005</v>
      </c>
      <c r="N463" s="22">
        <v>11.659751325332167</v>
      </c>
      <c r="O463" s="22">
        <v>7.0336175939075885</v>
      </c>
      <c r="P463" s="22">
        <v>5.2203016301149319</v>
      </c>
    </row>
    <row r="464" spans="1:16" x14ac:dyDescent="0.5">
      <c r="A464" s="18" t="s">
        <v>107</v>
      </c>
      <c r="B464" s="18" t="s">
        <v>108</v>
      </c>
      <c r="C464" s="18" t="s">
        <v>109</v>
      </c>
      <c r="D464" s="21">
        <v>63</v>
      </c>
      <c r="E464" s="22">
        <v>63.26768363605229</v>
      </c>
      <c r="F464" s="22">
        <v>56.618123043052151</v>
      </c>
      <c r="G464" s="22">
        <v>47.515935901913345</v>
      </c>
      <c r="H464" s="22">
        <v>38.484400940712725</v>
      </c>
      <c r="I464" s="22">
        <v>30.169444226350954</v>
      </c>
      <c r="J464" s="22">
        <v>23.964446713770812</v>
      </c>
      <c r="K464" s="22">
        <v>19.248170399514962</v>
      </c>
      <c r="L464" s="22">
        <v>16.71941230046891</v>
      </c>
      <c r="M464" s="22">
        <v>14.589932174584694</v>
      </c>
      <c r="N464" s="22">
        <v>12.268101113110989</v>
      </c>
      <c r="O464" s="22">
        <v>8.4758012069179731</v>
      </c>
      <c r="P464" s="22">
        <v>5.2660719370531517</v>
      </c>
    </row>
    <row r="465" spans="1:16" x14ac:dyDescent="0.5">
      <c r="A465" s="18" t="s">
        <v>107</v>
      </c>
      <c r="B465" s="18" t="s">
        <v>108</v>
      </c>
      <c r="C465" s="18" t="s">
        <v>109</v>
      </c>
      <c r="D465" s="21">
        <v>64</v>
      </c>
      <c r="E465" s="22">
        <v>66.585562755894316</v>
      </c>
      <c r="F465" s="22">
        <v>57.497535052665214</v>
      </c>
      <c r="G465" s="22">
        <v>50.172716441799366</v>
      </c>
      <c r="H465" s="22">
        <v>40.743105853659976</v>
      </c>
      <c r="I465" s="22">
        <v>32.081086381558578</v>
      </c>
      <c r="J465" s="22">
        <v>25.354989839448745</v>
      </c>
      <c r="K465" s="22">
        <v>20.235774595176288</v>
      </c>
      <c r="L465" s="22">
        <v>17.764425268955307</v>
      </c>
      <c r="M465" s="22">
        <v>15.421862062251009</v>
      </c>
      <c r="N465" s="22">
        <v>12.929591042240441</v>
      </c>
      <c r="O465" s="22">
        <v>8.5722651837720854</v>
      </c>
      <c r="P465" s="22">
        <v>5.2840216873578623</v>
      </c>
    </row>
    <row r="466" spans="1:16" x14ac:dyDescent="0.5">
      <c r="A466" s="18" t="s">
        <v>107</v>
      </c>
      <c r="B466" s="18" t="s">
        <v>108</v>
      </c>
      <c r="C466" s="18" t="s">
        <v>109</v>
      </c>
      <c r="D466" s="21">
        <v>65</v>
      </c>
      <c r="E466" s="22">
        <v>63.643114329201381</v>
      </c>
      <c r="F466" s="22">
        <v>55.453468970346115</v>
      </c>
      <c r="G466" s="22">
        <v>47.68230818391693</v>
      </c>
      <c r="H466" s="22">
        <v>38.128622081456967</v>
      </c>
      <c r="I466" s="22">
        <v>30.354303934901683</v>
      </c>
      <c r="J466" s="22">
        <v>24.499822443056072</v>
      </c>
      <c r="K466" s="22">
        <v>18.126697715007246</v>
      </c>
      <c r="L466" s="22">
        <v>16.179757060848896</v>
      </c>
      <c r="M466" s="22">
        <v>13.510169310224182</v>
      </c>
      <c r="N466" s="22">
        <v>12.245563734819557</v>
      </c>
      <c r="O466" s="22">
        <v>5.0649575287742907</v>
      </c>
      <c r="P466" s="22">
        <v>5.0649575287742907</v>
      </c>
    </row>
    <row r="467" spans="1:16" x14ac:dyDescent="0.5">
      <c r="A467" s="18" t="s">
        <v>107</v>
      </c>
      <c r="B467" s="18" t="s">
        <v>108</v>
      </c>
      <c r="C467" s="18" t="s">
        <v>109</v>
      </c>
      <c r="D467" s="21">
        <v>66</v>
      </c>
      <c r="E467" s="22">
        <v>66.129474718622646</v>
      </c>
      <c r="F467" s="22">
        <v>58.08155424333939</v>
      </c>
      <c r="G467" s="22">
        <v>49.883679346409828</v>
      </c>
      <c r="H467" s="22">
        <v>41.02910431438972</v>
      </c>
      <c r="I467" s="22">
        <v>32.023465652499624</v>
      </c>
      <c r="J467" s="22">
        <v>25.157122192567279</v>
      </c>
      <c r="K467" s="22">
        <v>19.819724668244742</v>
      </c>
      <c r="L467" s="22">
        <v>16.887759240348597</v>
      </c>
      <c r="M467" s="22">
        <v>14.870879553024158</v>
      </c>
      <c r="N467" s="22">
        <v>12.861154572071507</v>
      </c>
      <c r="O467" s="22">
        <v>7.0448431494827037</v>
      </c>
      <c r="P467" s="22">
        <v>5.2157492387920765</v>
      </c>
    </row>
    <row r="468" spans="1:16" x14ac:dyDescent="0.5">
      <c r="A468" s="18" t="s">
        <v>107</v>
      </c>
      <c r="B468" s="18" t="s">
        <v>108</v>
      </c>
      <c r="C468" s="18" t="s">
        <v>109</v>
      </c>
      <c r="D468" s="21">
        <v>67</v>
      </c>
      <c r="E468" s="22">
        <v>66.696386053846908</v>
      </c>
      <c r="F468" s="22">
        <v>56.947951624713717</v>
      </c>
      <c r="G468" s="22">
        <v>48.836438380707051</v>
      </c>
      <c r="H468" s="22">
        <v>40.206302834117437</v>
      </c>
      <c r="I468" s="22">
        <v>32.343272610789832</v>
      </c>
      <c r="J468" s="22">
        <v>24.823528539506487</v>
      </c>
      <c r="K468" s="22">
        <v>19.517460230891423</v>
      </c>
      <c r="L468" s="22">
        <v>16.933803109645691</v>
      </c>
      <c r="M468" s="22">
        <v>15.001281498535612</v>
      </c>
      <c r="N468" s="22">
        <v>12.910523359065305</v>
      </c>
      <c r="O468" s="22">
        <v>8.6029577291641619</v>
      </c>
      <c r="P468" s="22">
        <v>5.3040391538103835</v>
      </c>
    </row>
    <row r="469" spans="1:16" x14ac:dyDescent="0.5">
      <c r="A469" s="18" t="s">
        <v>107</v>
      </c>
      <c r="B469" s="18" t="s">
        <v>108</v>
      </c>
      <c r="C469" s="18" t="s">
        <v>109</v>
      </c>
      <c r="D469" s="21">
        <v>68</v>
      </c>
      <c r="E469" s="22">
        <v>61.862638881299006</v>
      </c>
      <c r="F469" s="22">
        <v>53.689202841633936</v>
      </c>
      <c r="G469" s="22">
        <v>47.138757281590792</v>
      </c>
      <c r="H469" s="22">
        <v>38.32739433814087</v>
      </c>
      <c r="I469" s="22">
        <v>30.34079428426417</v>
      </c>
      <c r="J469" s="22">
        <v>23.877959803199577</v>
      </c>
      <c r="K469" s="22">
        <v>18.656728864133122</v>
      </c>
      <c r="L469" s="22">
        <v>17.325504556987362</v>
      </c>
      <c r="M469" s="22">
        <v>15.295076615934997</v>
      </c>
      <c r="N469" s="22">
        <v>13.084650815903059</v>
      </c>
      <c r="O469" s="22">
        <v>8.8537837787884399</v>
      </c>
      <c r="P469" s="22">
        <v>5.295893328943424</v>
      </c>
    </row>
    <row r="470" spans="1:16" x14ac:dyDescent="0.5">
      <c r="A470" s="18" t="s">
        <v>107</v>
      </c>
      <c r="B470" s="18" t="s">
        <v>108</v>
      </c>
      <c r="C470" s="18" t="s">
        <v>109</v>
      </c>
      <c r="D470" s="21">
        <v>69</v>
      </c>
      <c r="E470" s="22">
        <v>66.506876286461917</v>
      </c>
      <c r="F470" s="22">
        <v>56.85014470920531</v>
      </c>
      <c r="G470" s="22">
        <v>48.826428050659906</v>
      </c>
      <c r="H470" s="22">
        <v>39.993519834405227</v>
      </c>
      <c r="I470" s="22">
        <v>32.255395428519954</v>
      </c>
      <c r="J470" s="22">
        <v>25.082209708890151</v>
      </c>
      <c r="K470" s="22">
        <v>19.744919232326332</v>
      </c>
      <c r="L470" s="22">
        <v>16.885055278057234</v>
      </c>
      <c r="M470" s="22">
        <v>14.312698704675228</v>
      </c>
      <c r="N470" s="22">
        <v>12.986802830756053</v>
      </c>
      <c r="O470" s="22">
        <v>8.9636114142085326</v>
      </c>
      <c r="P470" s="22">
        <v>5.3342606227341234</v>
      </c>
    </row>
    <row r="471" spans="1:16" x14ac:dyDescent="0.5">
      <c r="A471" s="18" t="s">
        <v>107</v>
      </c>
      <c r="B471" s="18" t="s">
        <v>108</v>
      </c>
      <c r="C471" s="18" t="s">
        <v>109</v>
      </c>
      <c r="D471" s="21">
        <v>70</v>
      </c>
      <c r="E471" s="22">
        <v>65.087728511087562</v>
      </c>
      <c r="F471" s="22">
        <v>59.054955396496695</v>
      </c>
      <c r="G471" s="22">
        <v>48.709129147885825</v>
      </c>
      <c r="H471" s="22">
        <v>38.49498141126832</v>
      </c>
      <c r="I471" s="22">
        <v>31.096024107786537</v>
      </c>
      <c r="J471" s="22">
        <v>24.547591235932764</v>
      </c>
      <c r="K471" s="22">
        <v>19.454363368617724</v>
      </c>
      <c r="L471" s="22">
        <v>16.96694590999806</v>
      </c>
      <c r="M471" s="22">
        <v>14.222214232182107</v>
      </c>
      <c r="N471" s="22">
        <v>11.431640809393176</v>
      </c>
      <c r="O471" s="22">
        <v>8.8813199183465112</v>
      </c>
      <c r="P471" s="22">
        <v>7.3802521696731977</v>
      </c>
    </row>
    <row r="472" spans="1:16" x14ac:dyDescent="0.5">
      <c r="A472" s="18" t="s">
        <v>107</v>
      </c>
      <c r="B472" s="18" t="s">
        <v>108</v>
      </c>
      <c r="C472" s="18" t="s">
        <v>109</v>
      </c>
      <c r="D472" s="21">
        <v>71</v>
      </c>
      <c r="E472" s="22">
        <v>65.561129659036126</v>
      </c>
      <c r="F472" s="22">
        <v>57.365329533316427</v>
      </c>
      <c r="G472" s="22">
        <v>49.297412013050149</v>
      </c>
      <c r="H472" s="22">
        <v>39.448279893340256</v>
      </c>
      <c r="I472" s="22">
        <v>31.590179029723803</v>
      </c>
      <c r="J472" s="22">
        <v>24.848754095759613</v>
      </c>
      <c r="K472" s="22">
        <v>19.886969036718906</v>
      </c>
      <c r="L472" s="22">
        <v>17.570674748709273</v>
      </c>
      <c r="M472" s="22">
        <v>14.210453512315878</v>
      </c>
      <c r="N472" s="22">
        <v>11.770457558286601</v>
      </c>
      <c r="O472" s="22">
        <v>7.0163176071284061</v>
      </c>
      <c r="P472" s="22">
        <v>5.2012026665478528</v>
      </c>
    </row>
    <row r="473" spans="1:16" x14ac:dyDescent="0.5">
      <c r="A473" s="18" t="s">
        <v>107</v>
      </c>
      <c r="B473" s="18" t="s">
        <v>108</v>
      </c>
      <c r="C473" s="18" t="s">
        <v>109</v>
      </c>
      <c r="D473" s="21">
        <v>72</v>
      </c>
      <c r="E473" s="22">
        <v>64.978317402091321</v>
      </c>
      <c r="F473" s="22">
        <v>55.323501692905914</v>
      </c>
      <c r="G473" s="22">
        <v>46.173182418301209</v>
      </c>
      <c r="H473" s="22">
        <v>37.221397654172144</v>
      </c>
      <c r="I473" s="22">
        <v>29.857100424813801</v>
      </c>
      <c r="J473" s="22">
        <v>23.742421535394964</v>
      </c>
      <c r="K473" s="22">
        <v>18.622401455480048</v>
      </c>
      <c r="L473" s="22">
        <v>16.543205548090267</v>
      </c>
      <c r="M473" s="22">
        <v>14.574110367363696</v>
      </c>
      <c r="N473" s="22">
        <v>12.69281320122421</v>
      </c>
      <c r="O473" s="22">
        <v>5.0416082543292218</v>
      </c>
      <c r="P473" s="22">
        <v>5.0416082543292218</v>
      </c>
    </row>
    <row r="474" spans="1:16" x14ac:dyDescent="0.5">
      <c r="A474" s="18" t="s">
        <v>107</v>
      </c>
      <c r="B474" s="18" t="s">
        <v>108</v>
      </c>
      <c r="C474" s="18" t="s">
        <v>109</v>
      </c>
      <c r="D474" s="21">
        <v>73</v>
      </c>
      <c r="E474" s="22">
        <v>66.62368536666628</v>
      </c>
      <c r="F474" s="22">
        <v>58.236519881690228</v>
      </c>
      <c r="G474" s="22">
        <v>49.447714256919681</v>
      </c>
      <c r="H474" s="22">
        <v>39.058832738639822</v>
      </c>
      <c r="I474" s="22">
        <v>30.558796792802919</v>
      </c>
      <c r="J474" s="22">
        <v>24.691274568170577</v>
      </c>
      <c r="K474" s="22">
        <v>19.890240070643699</v>
      </c>
      <c r="L474" s="22">
        <v>17.322863358663827</v>
      </c>
      <c r="M474" s="22">
        <v>15.269647348337633</v>
      </c>
      <c r="N474" s="22">
        <v>12.927932848672132</v>
      </c>
      <c r="O474" s="22">
        <v>7.3199108837801106</v>
      </c>
      <c r="P474" s="22">
        <v>7.3199108837801106</v>
      </c>
    </row>
    <row r="475" spans="1:16" x14ac:dyDescent="0.5">
      <c r="A475" s="18" t="s">
        <v>107</v>
      </c>
      <c r="B475" s="18" t="s">
        <v>108</v>
      </c>
      <c r="C475" s="18" t="s">
        <v>109</v>
      </c>
      <c r="D475" s="21">
        <v>74</v>
      </c>
      <c r="E475" s="22">
        <v>79.42922600416621</v>
      </c>
      <c r="F475" s="22">
        <v>64.218647513445504</v>
      </c>
      <c r="G475" s="22">
        <v>50.600105624542238</v>
      </c>
      <c r="H475" s="22">
        <v>40.243085060594936</v>
      </c>
      <c r="I475" s="22">
        <v>32.276338387691496</v>
      </c>
      <c r="J475" s="22">
        <v>24.963723463589801</v>
      </c>
      <c r="K475" s="22">
        <v>20.034707633006438</v>
      </c>
      <c r="L475" s="22">
        <v>18.162868733924146</v>
      </c>
      <c r="M475" s="22">
        <v>15.457764478120218</v>
      </c>
      <c r="N475" s="22">
        <v>13.374291746256613</v>
      </c>
      <c r="O475" s="22">
        <v>5.0795652373243403</v>
      </c>
      <c r="P475" s="22">
        <v>5.0795652373243403</v>
      </c>
    </row>
    <row r="476" spans="1:16" x14ac:dyDescent="0.5">
      <c r="A476" s="18" t="s">
        <v>107</v>
      </c>
      <c r="B476" s="18" t="s">
        <v>108</v>
      </c>
      <c r="C476" s="18" t="s">
        <v>109</v>
      </c>
      <c r="D476" s="21">
        <v>75</v>
      </c>
      <c r="E476" s="22">
        <v>67.025861781689201</v>
      </c>
      <c r="F476" s="22">
        <v>57.462795207477185</v>
      </c>
      <c r="G476" s="22">
        <v>50.158120488683153</v>
      </c>
      <c r="H476" s="22">
        <v>39.873226260104772</v>
      </c>
      <c r="I476" s="22">
        <v>31.841833774535544</v>
      </c>
      <c r="J476" s="22">
        <v>24.918741124505889</v>
      </c>
      <c r="K476" s="22">
        <v>20.292405943990531</v>
      </c>
      <c r="L476" s="22">
        <v>17.170937380520201</v>
      </c>
      <c r="M476" s="22">
        <v>14.258915581784741</v>
      </c>
      <c r="N476" s="22">
        <v>12.779232958556882</v>
      </c>
      <c r="O476" s="22">
        <v>7.0370333325248025</v>
      </c>
      <c r="P476" s="22">
        <v>5.216214195567062</v>
      </c>
    </row>
    <row r="477" spans="1:16" x14ac:dyDescent="0.5">
      <c r="A477" s="18" t="s">
        <v>107</v>
      </c>
      <c r="B477" s="18" t="s">
        <v>108</v>
      </c>
      <c r="C477" s="18" t="s">
        <v>109</v>
      </c>
      <c r="D477" s="21">
        <v>76</v>
      </c>
      <c r="E477" s="22">
        <v>71.567948876334043</v>
      </c>
      <c r="F477" s="22">
        <v>57.067909819360324</v>
      </c>
      <c r="G477" s="22">
        <v>47.78061873433456</v>
      </c>
      <c r="H477" s="22">
        <v>38.816386863369459</v>
      </c>
      <c r="I477" s="22">
        <v>30.725062667308656</v>
      </c>
      <c r="J477" s="22">
        <v>23.383997815261491</v>
      </c>
      <c r="K477" s="22">
        <v>18.910919486008154</v>
      </c>
      <c r="L477" s="22">
        <v>16.910606118240064</v>
      </c>
      <c r="M477" s="22">
        <v>15.12933716118231</v>
      </c>
      <c r="N477" s="22">
        <v>12.66039172233263</v>
      </c>
      <c r="O477" s="22">
        <v>5.0506776964787985</v>
      </c>
      <c r="P477" s="22">
        <v>5.0506776964787985</v>
      </c>
    </row>
    <row r="478" spans="1:16" x14ac:dyDescent="0.5">
      <c r="A478" s="18" t="s">
        <v>107</v>
      </c>
      <c r="B478" s="18" t="s">
        <v>108</v>
      </c>
      <c r="C478" s="18" t="s">
        <v>109</v>
      </c>
      <c r="D478" s="21">
        <v>77</v>
      </c>
      <c r="E478" s="22">
        <v>65.675276062037</v>
      </c>
      <c r="F478" s="22">
        <v>56.022620053981392</v>
      </c>
      <c r="G478" s="22">
        <v>48.028792316851913</v>
      </c>
      <c r="H478" s="22">
        <v>39.192949871782623</v>
      </c>
      <c r="I478" s="22">
        <v>30.727661058609808</v>
      </c>
      <c r="J478" s="22">
        <v>24.216814511277914</v>
      </c>
      <c r="K478" s="22">
        <v>19.360763225285694</v>
      </c>
      <c r="L478" s="22">
        <v>16.350903983870062</v>
      </c>
      <c r="M478" s="22">
        <v>13.397097740987922</v>
      </c>
      <c r="N478" s="22">
        <v>10.24332385529123</v>
      </c>
      <c r="O478" s="22">
        <v>5.0833303556953258</v>
      </c>
      <c r="P478" s="22">
        <v>5.0833303556953258</v>
      </c>
    </row>
    <row r="479" spans="1:16" x14ac:dyDescent="0.5">
      <c r="A479" s="18" t="s">
        <v>107</v>
      </c>
      <c r="B479" s="18" t="s">
        <v>108</v>
      </c>
      <c r="C479" s="18" t="s">
        <v>109</v>
      </c>
      <c r="D479" s="21">
        <v>78</v>
      </c>
      <c r="E479" s="22">
        <v>63.309070941055012</v>
      </c>
      <c r="F479" s="22">
        <v>56.435894156715683</v>
      </c>
      <c r="G479" s="22">
        <v>47.685840722102505</v>
      </c>
      <c r="H479" s="22">
        <v>39.058236104721296</v>
      </c>
      <c r="I479" s="22">
        <v>31.068978619173102</v>
      </c>
      <c r="J479" s="22">
        <v>24.339731262745364</v>
      </c>
      <c r="K479" s="22">
        <v>19.017213093745738</v>
      </c>
      <c r="L479" s="22">
        <v>16.942208811603908</v>
      </c>
      <c r="M479" s="22">
        <v>15.292186205790426</v>
      </c>
      <c r="N479" s="22">
        <v>12.777697765073402</v>
      </c>
      <c r="O479" s="22">
        <v>9.1082143220473437</v>
      </c>
      <c r="P479" s="22">
        <v>9.1082143220473437</v>
      </c>
    </row>
    <row r="480" spans="1:16" x14ac:dyDescent="0.5">
      <c r="A480" s="18" t="s">
        <v>107</v>
      </c>
      <c r="B480" s="18" t="s">
        <v>108</v>
      </c>
      <c r="C480" s="18" t="s">
        <v>109</v>
      </c>
      <c r="D480" s="21">
        <v>79</v>
      </c>
      <c r="E480" s="22">
        <v>68.420803559628894</v>
      </c>
      <c r="F480" s="22">
        <v>57.69749436505041</v>
      </c>
      <c r="G480" s="22">
        <v>47.971317785495494</v>
      </c>
      <c r="H480" s="22">
        <v>39.347061925462455</v>
      </c>
      <c r="I480" s="22">
        <v>31.850106557996099</v>
      </c>
      <c r="J480" s="22">
        <v>24.762443437831717</v>
      </c>
      <c r="K480" s="22">
        <v>20.379152244183008</v>
      </c>
      <c r="L480" s="22">
        <v>17.820691082335035</v>
      </c>
      <c r="M480" s="22">
        <v>15.405627118999085</v>
      </c>
      <c r="N480" s="22">
        <v>13.116366274866124</v>
      </c>
      <c r="O480" s="22">
        <v>7.0333738106215593</v>
      </c>
      <c r="P480" s="22">
        <v>5.2050275754040474</v>
      </c>
    </row>
    <row r="481" spans="1:16" x14ac:dyDescent="0.5">
      <c r="A481" s="18" t="s">
        <v>107</v>
      </c>
      <c r="B481" s="18" t="s">
        <v>108</v>
      </c>
      <c r="C481" s="18" t="s">
        <v>109</v>
      </c>
      <c r="D481" s="21">
        <v>80</v>
      </c>
      <c r="E481" s="22">
        <v>72.765083898922086</v>
      </c>
      <c r="F481" s="22">
        <v>59.953531588164914</v>
      </c>
      <c r="G481" s="22">
        <v>51.380653485348041</v>
      </c>
      <c r="H481" s="22">
        <v>40.298847059438273</v>
      </c>
      <c r="I481" s="22">
        <v>31.535491495445022</v>
      </c>
      <c r="J481" s="22">
        <v>24.638587941385701</v>
      </c>
      <c r="K481" s="22">
        <v>19.176623250609687</v>
      </c>
      <c r="L481" s="22">
        <v>16.991336894730239</v>
      </c>
      <c r="M481" s="22">
        <v>13.859519741619501</v>
      </c>
      <c r="N481" s="22">
        <v>12.420448669672602</v>
      </c>
      <c r="O481" s="22">
        <v>7.0294437315504412</v>
      </c>
      <c r="P481" s="22">
        <v>5.2209559792251756</v>
      </c>
    </row>
    <row r="482" spans="1:16" x14ac:dyDescent="0.5">
      <c r="A482" s="18" t="s">
        <v>107</v>
      </c>
      <c r="B482" s="18" t="s">
        <v>108</v>
      </c>
      <c r="C482" s="18" t="s">
        <v>109</v>
      </c>
      <c r="D482" s="21">
        <v>81</v>
      </c>
      <c r="E482" s="22">
        <v>65.413008173350192</v>
      </c>
      <c r="F482" s="22">
        <v>57.562935680606202</v>
      </c>
      <c r="G482" s="22">
        <v>48.356475731865075</v>
      </c>
      <c r="H482" s="22">
        <v>39.96546141140216</v>
      </c>
      <c r="I482" s="22">
        <v>32.170082226704913</v>
      </c>
      <c r="J482" s="22">
        <v>25.351867491425267</v>
      </c>
      <c r="K482" s="22">
        <v>19.778254813877044</v>
      </c>
      <c r="L482" s="22">
        <v>17.020169597106623</v>
      </c>
      <c r="M482" s="22">
        <v>13.901989777249527</v>
      </c>
      <c r="N482" s="22">
        <v>12.800705305385476</v>
      </c>
      <c r="O482" s="22">
        <v>7.0419457060213322</v>
      </c>
      <c r="P482" s="22">
        <v>5.2149615773372524</v>
      </c>
    </row>
    <row r="483" spans="1:16" x14ac:dyDescent="0.5">
      <c r="A483" s="18" t="s">
        <v>107</v>
      </c>
      <c r="B483" s="18" t="s">
        <v>108</v>
      </c>
      <c r="C483" s="18" t="s">
        <v>109</v>
      </c>
      <c r="D483" s="21">
        <v>82</v>
      </c>
      <c r="E483" s="22">
        <v>72.145244508626021</v>
      </c>
      <c r="F483" s="22">
        <v>60.118975125844898</v>
      </c>
      <c r="G483" s="22">
        <v>50.349084525203082</v>
      </c>
      <c r="H483" s="22">
        <v>38.855701540166457</v>
      </c>
      <c r="I483" s="22">
        <v>31.559298583981207</v>
      </c>
      <c r="J483" s="22">
        <v>25.223305189830533</v>
      </c>
      <c r="K483" s="22">
        <v>19.640300149611168</v>
      </c>
      <c r="L483" s="22">
        <v>17.142680276098208</v>
      </c>
      <c r="M483" s="22">
        <v>15.199474539858741</v>
      </c>
      <c r="N483" s="22">
        <v>12.818876382266094</v>
      </c>
      <c r="O483" s="22">
        <v>8.9521587277201711</v>
      </c>
      <c r="P483" s="22">
        <v>5.3188141085194438</v>
      </c>
    </row>
    <row r="484" spans="1:16" x14ac:dyDescent="0.5">
      <c r="A484" s="18" t="s">
        <v>107</v>
      </c>
      <c r="B484" s="18" t="s">
        <v>108</v>
      </c>
      <c r="C484" s="18" t="s">
        <v>109</v>
      </c>
      <c r="D484" s="21">
        <v>83</v>
      </c>
      <c r="E484" s="22">
        <v>64.452053314259331</v>
      </c>
      <c r="F484" s="22">
        <v>54.908326717820593</v>
      </c>
      <c r="G484" s="22">
        <v>47.274911289294621</v>
      </c>
      <c r="H484" s="22">
        <v>37.175306764032953</v>
      </c>
      <c r="I484" s="22">
        <v>30.180243174375363</v>
      </c>
      <c r="J484" s="22">
        <v>24.337763179970747</v>
      </c>
      <c r="K484" s="22">
        <v>18.37872043094745</v>
      </c>
      <c r="L484" s="22">
        <v>16.155699743651933</v>
      </c>
      <c r="M484" s="22">
        <v>13.248740378366708</v>
      </c>
      <c r="N484" s="22">
        <v>12.665154323151626</v>
      </c>
      <c r="O484" s="22">
        <v>7.232090851732166</v>
      </c>
      <c r="P484" s="22">
        <v>7.232090851732166</v>
      </c>
    </row>
    <row r="485" spans="1:16" x14ac:dyDescent="0.5">
      <c r="A485" s="18" t="s">
        <v>107</v>
      </c>
      <c r="B485" s="18" t="s">
        <v>108</v>
      </c>
      <c r="C485" s="18" t="s">
        <v>109</v>
      </c>
      <c r="D485" s="21">
        <v>84</v>
      </c>
      <c r="E485" s="22">
        <v>66.02982138210956</v>
      </c>
      <c r="F485" s="22">
        <v>57.238088608987916</v>
      </c>
      <c r="G485" s="22">
        <v>49.554638707773059</v>
      </c>
      <c r="H485" s="22">
        <v>40.99901300277768</v>
      </c>
      <c r="I485" s="22">
        <v>31.806069559493768</v>
      </c>
      <c r="J485" s="22">
        <v>24.79396413766208</v>
      </c>
      <c r="K485" s="22">
        <v>19.806366846466226</v>
      </c>
      <c r="L485" s="22">
        <v>17.801189648505758</v>
      </c>
      <c r="M485" s="22">
        <v>16.803413048787004</v>
      </c>
      <c r="N485" s="22">
        <v>13.875377486150292</v>
      </c>
      <c r="O485" s="22">
        <v>9.5614664952746971</v>
      </c>
      <c r="P485" s="22">
        <v>9.1877204117109326</v>
      </c>
    </row>
    <row r="486" spans="1:16" x14ac:dyDescent="0.5">
      <c r="A486" s="18" t="s">
        <v>107</v>
      </c>
      <c r="B486" s="18" t="s">
        <v>108</v>
      </c>
      <c r="C486" s="18" t="s">
        <v>109</v>
      </c>
      <c r="D486" s="21">
        <v>85</v>
      </c>
      <c r="E486" s="22">
        <v>64.451687559179803</v>
      </c>
      <c r="F486" s="22">
        <v>55.041905897763343</v>
      </c>
      <c r="G486" s="22">
        <v>45.591125406229047</v>
      </c>
      <c r="H486" s="22">
        <v>37.435068669294829</v>
      </c>
      <c r="I486" s="22">
        <v>30.163349000306773</v>
      </c>
      <c r="J486" s="22">
        <v>23.288669085005296</v>
      </c>
      <c r="K486" s="22">
        <v>18.99472510737575</v>
      </c>
      <c r="L486" s="22">
        <v>16.658481704836824</v>
      </c>
      <c r="M486" s="22">
        <v>14.103404070938064</v>
      </c>
      <c r="N486" s="22">
        <v>11.39855435748686</v>
      </c>
      <c r="O486" s="22">
        <v>6.9580869881471008</v>
      </c>
      <c r="P486" s="22">
        <v>5.1816461470341943</v>
      </c>
    </row>
    <row r="487" spans="1:16" x14ac:dyDescent="0.5">
      <c r="A487" s="18" t="s">
        <v>107</v>
      </c>
      <c r="B487" s="18" t="s">
        <v>108</v>
      </c>
      <c r="C487" s="18" t="s">
        <v>109</v>
      </c>
      <c r="D487" s="21">
        <v>86</v>
      </c>
      <c r="E487" s="22">
        <v>61.890719407160944</v>
      </c>
      <c r="F487" s="22">
        <v>54.737402470599307</v>
      </c>
      <c r="G487" s="22">
        <v>47.640214343185114</v>
      </c>
      <c r="H487" s="22">
        <v>38.17326665660574</v>
      </c>
      <c r="I487" s="22">
        <v>30.374476576230734</v>
      </c>
      <c r="J487" s="22">
        <v>24.114731884691007</v>
      </c>
      <c r="K487" s="22">
        <v>18.153411398612047</v>
      </c>
      <c r="L487" s="22">
        <v>15.914324283741871</v>
      </c>
      <c r="M487" s="22">
        <v>13.102688242232698</v>
      </c>
      <c r="N487" s="22">
        <v>11.367119439057479</v>
      </c>
      <c r="O487" s="22">
        <v>5.0351028507111781</v>
      </c>
      <c r="P487" s="22">
        <v>5.0351028507111781</v>
      </c>
    </row>
    <row r="488" spans="1:16" x14ac:dyDescent="0.5">
      <c r="A488" s="18" t="s">
        <v>107</v>
      </c>
      <c r="B488" s="18" t="s">
        <v>108</v>
      </c>
      <c r="C488" s="18" t="s">
        <v>109</v>
      </c>
      <c r="D488" s="21">
        <v>87</v>
      </c>
      <c r="E488" s="22">
        <v>75.089710122011184</v>
      </c>
      <c r="F488" s="22">
        <v>60.306990830049976</v>
      </c>
      <c r="G488" s="22">
        <v>50.056593597911188</v>
      </c>
      <c r="H488" s="22">
        <v>40.116080519983889</v>
      </c>
      <c r="I488" s="22">
        <v>30.820315676484089</v>
      </c>
      <c r="J488" s="22">
        <v>24.301026075538804</v>
      </c>
      <c r="K488" s="22">
        <v>18.80856177812959</v>
      </c>
      <c r="L488" s="22">
        <v>16.758289871202418</v>
      </c>
      <c r="M488" s="22">
        <v>13.64629439100456</v>
      </c>
      <c r="N488" s="22">
        <v>12.550857526944705</v>
      </c>
      <c r="O488" s="22">
        <v>5.0617225604802494</v>
      </c>
      <c r="P488" s="22">
        <v>5.0617225604802494</v>
      </c>
    </row>
    <row r="489" spans="1:16" x14ac:dyDescent="0.5">
      <c r="A489" s="18" t="s">
        <v>107</v>
      </c>
      <c r="B489" s="18" t="s">
        <v>108</v>
      </c>
      <c r="C489" s="18" t="s">
        <v>109</v>
      </c>
      <c r="D489" s="21">
        <v>88</v>
      </c>
      <c r="E489" s="22">
        <v>66.348236547379273</v>
      </c>
      <c r="F489" s="22">
        <v>57.501306975981798</v>
      </c>
      <c r="G489" s="22">
        <v>50.786550957612924</v>
      </c>
      <c r="H489" s="22">
        <v>39.97908261563888</v>
      </c>
      <c r="I489" s="22">
        <v>31.895699310825496</v>
      </c>
      <c r="J489" s="22">
        <v>25.956756866904385</v>
      </c>
      <c r="K489" s="22">
        <v>21.03640732577432</v>
      </c>
      <c r="L489" s="22">
        <v>17.776079775740374</v>
      </c>
      <c r="M489" s="22">
        <v>15.243342886016187</v>
      </c>
      <c r="N489" s="22">
        <v>13.275976786722707</v>
      </c>
      <c r="O489" s="22">
        <v>7.0587861156051943</v>
      </c>
      <c r="P489" s="22">
        <v>5.2362781253260513</v>
      </c>
    </row>
    <row r="490" spans="1:16" x14ac:dyDescent="0.5">
      <c r="A490" s="18" t="s">
        <v>107</v>
      </c>
      <c r="B490" s="18" t="s">
        <v>108</v>
      </c>
      <c r="C490" s="18" t="s">
        <v>109</v>
      </c>
      <c r="D490" s="21">
        <v>89</v>
      </c>
      <c r="E490" s="22">
        <v>67.358440072416485</v>
      </c>
      <c r="F490" s="22">
        <v>57.80584987599488</v>
      </c>
      <c r="G490" s="22">
        <v>49.423824493104362</v>
      </c>
      <c r="H490" s="22">
        <v>39.755029195871423</v>
      </c>
      <c r="I490" s="22">
        <v>31.402580190533033</v>
      </c>
      <c r="J490" s="22">
        <v>25.369605852973645</v>
      </c>
      <c r="K490" s="22">
        <v>20.164672777174342</v>
      </c>
      <c r="L490" s="22">
        <v>18.068093531320773</v>
      </c>
      <c r="M490" s="22">
        <v>16.127361509419107</v>
      </c>
      <c r="N490" s="22">
        <v>12.564140415159635</v>
      </c>
      <c r="O490" s="22">
        <v>9.4799250592991093</v>
      </c>
      <c r="P490" s="22">
        <v>9.1530128630750092</v>
      </c>
    </row>
    <row r="491" spans="1:16" x14ac:dyDescent="0.5">
      <c r="A491" s="18" t="s">
        <v>107</v>
      </c>
      <c r="B491" s="18" t="s">
        <v>108</v>
      </c>
      <c r="C491" s="18" t="s">
        <v>109</v>
      </c>
      <c r="D491" s="21">
        <v>90</v>
      </c>
      <c r="E491" s="22">
        <v>64.565412497073481</v>
      </c>
      <c r="F491" s="22">
        <v>55.701315545413991</v>
      </c>
      <c r="G491" s="22">
        <v>48.016014365048456</v>
      </c>
      <c r="H491" s="22">
        <v>38.076036199426682</v>
      </c>
      <c r="I491" s="22">
        <v>30.165455891467445</v>
      </c>
      <c r="J491" s="22">
        <v>23.451374342982362</v>
      </c>
      <c r="K491" s="22">
        <v>18.37364395418545</v>
      </c>
      <c r="L491" s="22">
        <v>16.241978939576022</v>
      </c>
      <c r="M491" s="22">
        <v>14.094912333067237</v>
      </c>
      <c r="N491" s="22">
        <v>12.387328335573553</v>
      </c>
      <c r="O491" s="22">
        <v>8.4774242456767741</v>
      </c>
      <c r="P491" s="22">
        <v>5.2370372770389002</v>
      </c>
    </row>
    <row r="492" spans="1:16" x14ac:dyDescent="0.5">
      <c r="A492" s="18" t="s">
        <v>107</v>
      </c>
      <c r="B492" s="18" t="s">
        <v>108</v>
      </c>
      <c r="C492" s="18" t="s">
        <v>109</v>
      </c>
      <c r="D492" s="21">
        <v>91</v>
      </c>
      <c r="E492" s="22">
        <v>62.227133189043116</v>
      </c>
      <c r="F492" s="22">
        <v>55.197134205058298</v>
      </c>
      <c r="G492" s="22">
        <v>47.654615628577808</v>
      </c>
      <c r="H492" s="22">
        <v>38.117960081817444</v>
      </c>
      <c r="I492" s="22">
        <v>29.795104617510681</v>
      </c>
      <c r="J492" s="22">
        <v>23.076737304450123</v>
      </c>
      <c r="K492" s="22">
        <v>18.194728566645935</v>
      </c>
      <c r="L492" s="22">
        <v>16.594319246559802</v>
      </c>
      <c r="M492" s="22">
        <v>15.092610905288025</v>
      </c>
      <c r="N492" s="22">
        <v>12.623591277989556</v>
      </c>
      <c r="O492" s="22">
        <v>9.0408582279760896</v>
      </c>
      <c r="P492" s="22">
        <v>9.0408582279760896</v>
      </c>
    </row>
    <row r="493" spans="1:16" x14ac:dyDescent="0.5">
      <c r="A493" s="18" t="s">
        <v>107</v>
      </c>
      <c r="B493" s="18" t="s">
        <v>108</v>
      </c>
      <c r="C493" s="18" t="s">
        <v>109</v>
      </c>
      <c r="D493" s="21">
        <v>92</v>
      </c>
      <c r="E493" s="22">
        <v>69.854763836185683</v>
      </c>
      <c r="F493" s="22">
        <v>59.419292226134537</v>
      </c>
      <c r="G493" s="22">
        <v>48.576556486576735</v>
      </c>
      <c r="H493" s="22">
        <v>37.59185662471387</v>
      </c>
      <c r="I493" s="22">
        <v>29.774988752570284</v>
      </c>
      <c r="J493" s="22">
        <v>23.035505063892007</v>
      </c>
      <c r="K493" s="22">
        <v>17.971636249959108</v>
      </c>
      <c r="L493" s="22">
        <v>15.829887921035169</v>
      </c>
      <c r="M493" s="22">
        <v>13.648795274580809</v>
      </c>
      <c r="N493" s="22">
        <v>12.247538920044263</v>
      </c>
      <c r="O493" s="22">
        <v>8.4952663569989966</v>
      </c>
      <c r="P493" s="22">
        <v>5.2757137203321509</v>
      </c>
    </row>
    <row r="494" spans="1:16" x14ac:dyDescent="0.5">
      <c r="A494" s="18" t="s">
        <v>107</v>
      </c>
      <c r="B494" s="18" t="s">
        <v>108</v>
      </c>
      <c r="C494" s="18" t="s">
        <v>109</v>
      </c>
      <c r="D494" s="21">
        <v>93</v>
      </c>
      <c r="E494" s="22">
        <v>63.521917555118442</v>
      </c>
      <c r="F494" s="22">
        <v>56.020285246425672</v>
      </c>
      <c r="G494" s="22">
        <v>48.655426860170238</v>
      </c>
      <c r="H494" s="22">
        <v>40.776261663529951</v>
      </c>
      <c r="I494" s="22">
        <v>31.875902086965365</v>
      </c>
      <c r="J494" s="22">
        <v>25.466010233671724</v>
      </c>
      <c r="K494" s="22">
        <v>20.610890270170124</v>
      </c>
      <c r="L494" s="22">
        <v>17.579905456869149</v>
      </c>
      <c r="M494" s="22">
        <v>14.666546099683094</v>
      </c>
      <c r="N494" s="22">
        <v>12.712028275095722</v>
      </c>
      <c r="O494" s="22">
        <v>6.9943777461514101</v>
      </c>
      <c r="P494" s="22">
        <v>5.186991383925796</v>
      </c>
    </row>
    <row r="495" spans="1:16" x14ac:dyDescent="0.5">
      <c r="A495" s="18" t="s">
        <v>107</v>
      </c>
      <c r="B495" s="18" t="s">
        <v>108</v>
      </c>
      <c r="C495" s="18" t="s">
        <v>109</v>
      </c>
      <c r="D495" s="21">
        <v>94</v>
      </c>
      <c r="E495" s="22">
        <v>67.04330164661495</v>
      </c>
      <c r="F495" s="22">
        <v>57.396462924455179</v>
      </c>
      <c r="G495" s="22">
        <v>48.428825502948406</v>
      </c>
      <c r="H495" s="22">
        <v>38.146972867670286</v>
      </c>
      <c r="I495" s="22">
        <v>31.23124377370376</v>
      </c>
      <c r="J495" s="22">
        <v>25.20395286020219</v>
      </c>
      <c r="K495" s="22">
        <v>19.164053504441359</v>
      </c>
      <c r="L495" s="22">
        <v>16.499905754378688</v>
      </c>
      <c r="M495" s="22">
        <v>13.711784555834253</v>
      </c>
      <c r="N495" s="22">
        <v>10.160716936427487</v>
      </c>
      <c r="O495" s="22">
        <v>5.0431675906423115</v>
      </c>
      <c r="P495" s="22">
        <v>5.0431675906423115</v>
      </c>
    </row>
    <row r="496" spans="1:16" x14ac:dyDescent="0.5">
      <c r="A496" s="18" t="s">
        <v>107</v>
      </c>
      <c r="B496" s="18" t="s">
        <v>108</v>
      </c>
      <c r="C496" s="18" t="s">
        <v>109</v>
      </c>
      <c r="D496" s="21">
        <v>95</v>
      </c>
      <c r="E496" s="22">
        <v>62.977110525648726</v>
      </c>
      <c r="F496" s="22">
        <v>54.194687582863423</v>
      </c>
      <c r="G496" s="22">
        <v>48.06681181236786</v>
      </c>
      <c r="H496" s="22">
        <v>39.980907720041444</v>
      </c>
      <c r="I496" s="22">
        <v>31.501253501754114</v>
      </c>
      <c r="J496" s="22">
        <v>24.669039944723124</v>
      </c>
      <c r="K496" s="22">
        <v>19.512269147961756</v>
      </c>
      <c r="L496" s="22">
        <v>17.025175417130001</v>
      </c>
      <c r="M496" s="22">
        <v>13.956489415274408</v>
      </c>
      <c r="N496" s="22">
        <v>12.753630919334427</v>
      </c>
      <c r="O496" s="22">
        <v>8.5615085749835735</v>
      </c>
      <c r="P496" s="22">
        <v>5.2792981345972096</v>
      </c>
    </row>
    <row r="497" spans="1:16" x14ac:dyDescent="0.5">
      <c r="A497" s="18" t="s">
        <v>107</v>
      </c>
      <c r="B497" s="18" t="s">
        <v>108</v>
      </c>
      <c r="C497" s="18" t="s">
        <v>109</v>
      </c>
      <c r="D497" s="21">
        <v>96</v>
      </c>
      <c r="E497" s="22">
        <v>63.254623129435558</v>
      </c>
      <c r="F497" s="22">
        <v>56.139970581952504</v>
      </c>
      <c r="G497" s="22">
        <v>48.114817602472044</v>
      </c>
      <c r="H497" s="22">
        <v>39.104692700956527</v>
      </c>
      <c r="I497" s="22">
        <v>30.827090455667452</v>
      </c>
      <c r="J497" s="22">
        <v>24.972492228770982</v>
      </c>
      <c r="K497" s="22">
        <v>19.580490356559864</v>
      </c>
      <c r="L497" s="22">
        <v>17.700347397058</v>
      </c>
      <c r="M497" s="22">
        <v>15.970375919605049</v>
      </c>
      <c r="N497" s="22">
        <v>12.845586470441665</v>
      </c>
      <c r="O497" s="22">
        <v>8.9369637230420462</v>
      </c>
      <c r="P497" s="22">
        <v>7.430959246136835</v>
      </c>
    </row>
    <row r="498" spans="1:16" x14ac:dyDescent="0.5">
      <c r="A498" s="18" t="s">
        <v>107</v>
      </c>
      <c r="B498" s="18" t="s">
        <v>108</v>
      </c>
      <c r="C498" s="18" t="s">
        <v>109</v>
      </c>
      <c r="D498" s="21">
        <v>97</v>
      </c>
      <c r="E498" s="22">
        <v>65.257667427872121</v>
      </c>
      <c r="F498" s="22">
        <v>57.306354808400521</v>
      </c>
      <c r="G498" s="22">
        <v>49.637445930724226</v>
      </c>
      <c r="H498" s="22">
        <v>39.679794488700409</v>
      </c>
      <c r="I498" s="22">
        <v>31.031037193055528</v>
      </c>
      <c r="J498" s="22">
        <v>23.544544762755233</v>
      </c>
      <c r="K498" s="22">
        <v>19.368176206030558</v>
      </c>
      <c r="L498" s="22">
        <v>16.820044790106259</v>
      </c>
      <c r="M498" s="22">
        <v>15.141261472205661</v>
      </c>
      <c r="N498" s="22">
        <v>12.863463131789871</v>
      </c>
      <c r="O498" s="22">
        <v>6.9921101142116493</v>
      </c>
      <c r="P498" s="22">
        <v>5.1773548252641612</v>
      </c>
    </row>
    <row r="499" spans="1:16" x14ac:dyDescent="0.5">
      <c r="A499" s="18" t="s">
        <v>107</v>
      </c>
      <c r="B499" s="18" t="s">
        <v>108</v>
      </c>
      <c r="C499" s="18" t="s">
        <v>109</v>
      </c>
      <c r="D499" s="21">
        <v>98</v>
      </c>
      <c r="E499" s="22">
        <v>63.559452985934648</v>
      </c>
      <c r="F499" s="22">
        <v>54.87462736244094</v>
      </c>
      <c r="G499" s="22">
        <v>47.513825033202174</v>
      </c>
      <c r="H499" s="22">
        <v>38.784375875848198</v>
      </c>
      <c r="I499" s="22">
        <v>31.276148354734094</v>
      </c>
      <c r="J499" s="22">
        <v>25.352517963400871</v>
      </c>
      <c r="K499" s="22">
        <v>19.565913924393932</v>
      </c>
      <c r="L499" s="22">
        <v>17.555747737285799</v>
      </c>
      <c r="M499" s="22">
        <v>15.400545426951311</v>
      </c>
      <c r="N499" s="22">
        <v>13.864438695686795</v>
      </c>
      <c r="O499" s="22">
        <v>11.38501012055074</v>
      </c>
      <c r="P499" s="22">
        <v>10.23890178989677</v>
      </c>
    </row>
    <row r="500" spans="1:16" x14ac:dyDescent="0.5">
      <c r="A500" s="18" t="s">
        <v>107</v>
      </c>
      <c r="B500" s="18" t="s">
        <v>108</v>
      </c>
      <c r="C500" s="18" t="s">
        <v>109</v>
      </c>
      <c r="D500" s="21">
        <v>99</v>
      </c>
      <c r="E500" s="22">
        <v>66.420842749445328</v>
      </c>
      <c r="F500" s="22">
        <v>55.646487116202174</v>
      </c>
      <c r="G500" s="22">
        <v>47.805628333658305</v>
      </c>
      <c r="H500" s="22">
        <v>38.374846683997681</v>
      </c>
      <c r="I500" s="22">
        <v>30.458033724795563</v>
      </c>
      <c r="J500" s="22">
        <v>23.602929029609911</v>
      </c>
      <c r="K500" s="22">
        <v>18.454807691250782</v>
      </c>
      <c r="L500" s="22">
        <v>16.94134108861715</v>
      </c>
      <c r="M500" s="22">
        <v>15.037034673302266</v>
      </c>
      <c r="N500" s="22">
        <v>12.887450959398524</v>
      </c>
      <c r="O500" s="22">
        <v>8.4427148243553898</v>
      </c>
      <c r="P500" s="22">
        <v>5.2274156163170096</v>
      </c>
    </row>
    <row r="501" spans="1:16" x14ac:dyDescent="0.5">
      <c r="A501" s="18" t="s">
        <v>107</v>
      </c>
      <c r="B501" s="18" t="s">
        <v>108</v>
      </c>
      <c r="C501" s="18" t="s">
        <v>109</v>
      </c>
      <c r="D501" s="21">
        <v>100</v>
      </c>
      <c r="E501" s="22">
        <v>74.352431454733477</v>
      </c>
      <c r="F501" s="22">
        <v>58.524657666873189</v>
      </c>
      <c r="G501" s="22">
        <v>51.173821750150076</v>
      </c>
      <c r="H501" s="22">
        <v>39.904634572545255</v>
      </c>
      <c r="I501" s="22">
        <v>31.723131871582879</v>
      </c>
      <c r="J501" s="22">
        <v>24.919296338870307</v>
      </c>
      <c r="K501" s="22">
        <v>19.77476145314731</v>
      </c>
      <c r="L501" s="22">
        <v>17.242409277616243</v>
      </c>
      <c r="M501" s="22">
        <v>15.696777170109696</v>
      </c>
      <c r="N501" s="22">
        <v>12.793443918198891</v>
      </c>
      <c r="O501" s="22">
        <v>7.0083539287663319</v>
      </c>
      <c r="P501" s="22">
        <v>5.1853308271822964</v>
      </c>
    </row>
    <row r="502" spans="1:16" x14ac:dyDescent="0.5">
      <c r="A502" s="18" t="s">
        <v>110</v>
      </c>
      <c r="B502" s="18" t="s">
        <v>111</v>
      </c>
      <c r="C502" s="18" t="s">
        <v>102</v>
      </c>
      <c r="D502" s="21">
        <v>1</v>
      </c>
      <c r="E502" s="22">
        <v>106.16909586884988</v>
      </c>
      <c r="F502" s="22">
        <v>79.555133417078807</v>
      </c>
      <c r="G502" s="22">
        <v>68.047816246620542</v>
      </c>
      <c r="H502" s="22">
        <v>50.822140939934535</v>
      </c>
      <c r="I502" s="22">
        <v>37.51567695329009</v>
      </c>
      <c r="J502" s="22">
        <v>27.901963254922606</v>
      </c>
      <c r="K502" s="22">
        <v>22.091697605348646</v>
      </c>
      <c r="L502" s="22">
        <v>19.501680094739122</v>
      </c>
      <c r="M502" s="22">
        <v>17.038974706943161</v>
      </c>
      <c r="N502" s="22">
        <v>15.542545082108635</v>
      </c>
      <c r="O502" s="22">
        <v>11.512049940286973</v>
      </c>
      <c r="P502" s="22">
        <v>10.815924152302028</v>
      </c>
    </row>
    <row r="503" spans="1:16" x14ac:dyDescent="0.5">
      <c r="A503" s="18" t="s">
        <v>110</v>
      </c>
      <c r="B503" s="18" t="s">
        <v>111</v>
      </c>
      <c r="C503" s="18" t="s">
        <v>102</v>
      </c>
      <c r="D503" s="21">
        <v>2</v>
      </c>
      <c r="E503" s="22">
        <v>106.29038321486408</v>
      </c>
      <c r="F503" s="22">
        <v>80.700023214433543</v>
      </c>
      <c r="G503" s="22">
        <v>69.463263060945536</v>
      </c>
      <c r="H503" s="22">
        <v>53.624168669026695</v>
      </c>
      <c r="I503" s="22">
        <v>38.77412827024682</v>
      </c>
      <c r="J503" s="22">
        <v>29.005042938219894</v>
      </c>
      <c r="K503" s="22">
        <v>23.337222271513017</v>
      </c>
      <c r="L503" s="22">
        <v>20.326020357638505</v>
      </c>
      <c r="M503" s="22">
        <v>18.178426466613359</v>
      </c>
      <c r="N503" s="22">
        <v>15.986513927785044</v>
      </c>
      <c r="O503" s="22">
        <v>11.565270831122467</v>
      </c>
      <c r="P503" s="22">
        <v>10.852485406328045</v>
      </c>
    </row>
    <row r="504" spans="1:16" x14ac:dyDescent="0.5">
      <c r="A504" s="18" t="s">
        <v>110</v>
      </c>
      <c r="B504" s="18" t="s">
        <v>111</v>
      </c>
      <c r="C504" s="18" t="s">
        <v>102</v>
      </c>
      <c r="D504" s="21">
        <v>3</v>
      </c>
      <c r="E504" s="22">
        <v>126.32528971855405</v>
      </c>
      <c r="F504" s="22">
        <v>94.093638844875883</v>
      </c>
      <c r="G504" s="22">
        <v>74.222197844010978</v>
      </c>
      <c r="H504" s="22">
        <v>53.905818451181418</v>
      </c>
      <c r="I504" s="22">
        <v>41.481291632977523</v>
      </c>
      <c r="J504" s="22">
        <v>31.110878811674993</v>
      </c>
      <c r="K504" s="22">
        <v>24.736540642033297</v>
      </c>
      <c r="L504" s="22">
        <v>20.461317505141462</v>
      </c>
      <c r="M504" s="22">
        <v>19.395507146702609</v>
      </c>
      <c r="N504" s="22">
        <v>15.891906314904011</v>
      </c>
      <c r="O504" s="22">
        <v>13.254046521280301</v>
      </c>
      <c r="P504" s="22">
        <v>13.254046521280301</v>
      </c>
    </row>
    <row r="505" spans="1:16" x14ac:dyDescent="0.5">
      <c r="A505" s="18" t="s">
        <v>110</v>
      </c>
      <c r="B505" s="18" t="s">
        <v>111</v>
      </c>
      <c r="C505" s="18" t="s">
        <v>102</v>
      </c>
      <c r="D505" s="21">
        <v>4</v>
      </c>
      <c r="E505" s="22">
        <v>96.323624124804795</v>
      </c>
      <c r="F505" s="22">
        <v>76.798264154414795</v>
      </c>
      <c r="G505" s="22">
        <v>67.290896280253889</v>
      </c>
      <c r="H505" s="22">
        <v>50.534711927573689</v>
      </c>
      <c r="I505" s="22">
        <v>36.139816858665647</v>
      </c>
      <c r="J505" s="22">
        <v>27.336032818674404</v>
      </c>
      <c r="K505" s="22">
        <v>22.016607118111786</v>
      </c>
      <c r="L505" s="22">
        <v>18.617502696724408</v>
      </c>
      <c r="M505" s="22">
        <v>17.240147609195265</v>
      </c>
      <c r="N505" s="22">
        <v>15.886425947886236</v>
      </c>
      <c r="O505" s="22">
        <v>10.726179034925625</v>
      </c>
      <c r="P505" s="22">
        <v>10.726179034925625</v>
      </c>
    </row>
    <row r="506" spans="1:16" x14ac:dyDescent="0.5">
      <c r="A506" s="18" t="s">
        <v>110</v>
      </c>
      <c r="B506" s="18" t="s">
        <v>111</v>
      </c>
      <c r="C506" s="18" t="s">
        <v>102</v>
      </c>
      <c r="D506" s="21">
        <v>5</v>
      </c>
      <c r="E506" s="22">
        <v>116.44283405236125</v>
      </c>
      <c r="F506" s="22">
        <v>83.812423403125166</v>
      </c>
      <c r="G506" s="22">
        <v>72.469494547075612</v>
      </c>
      <c r="H506" s="22">
        <v>56.20283726981723</v>
      </c>
      <c r="I506" s="22">
        <v>40.557675905554099</v>
      </c>
      <c r="J506" s="22">
        <v>30.575498886949717</v>
      </c>
      <c r="K506" s="22">
        <v>23.828044481700847</v>
      </c>
      <c r="L506" s="22">
        <v>21.071137829260696</v>
      </c>
      <c r="M506" s="22">
        <v>18.145707930286569</v>
      </c>
      <c r="N506" s="22">
        <v>13.952481122858252</v>
      </c>
      <c r="O506" s="22">
        <v>10.810157241892878</v>
      </c>
      <c r="P506" s="22">
        <v>10.810157241892878</v>
      </c>
    </row>
    <row r="507" spans="1:16" x14ac:dyDescent="0.5">
      <c r="A507" s="18" t="s">
        <v>110</v>
      </c>
      <c r="B507" s="18" t="s">
        <v>111</v>
      </c>
      <c r="C507" s="18" t="s">
        <v>102</v>
      </c>
      <c r="D507" s="21">
        <v>6</v>
      </c>
      <c r="E507" s="22">
        <v>104.51332636824624</v>
      </c>
      <c r="F507" s="22">
        <v>78.752675137675084</v>
      </c>
      <c r="G507" s="22">
        <v>70.959412837061464</v>
      </c>
      <c r="H507" s="22">
        <v>50.102716226994708</v>
      </c>
      <c r="I507" s="22">
        <v>36.663089924113848</v>
      </c>
      <c r="J507" s="22">
        <v>27.542285783543495</v>
      </c>
      <c r="K507" s="22">
        <v>21.926943969100225</v>
      </c>
      <c r="L507" s="22">
        <v>19.837293608452828</v>
      </c>
      <c r="M507" s="22">
        <v>17.907783067597954</v>
      </c>
      <c r="N507" s="22">
        <v>15.859545124145464</v>
      </c>
      <c r="O507" s="22">
        <v>13.068064042396857</v>
      </c>
      <c r="P507" s="22">
        <v>12.522702591623309</v>
      </c>
    </row>
    <row r="508" spans="1:16" x14ac:dyDescent="0.5">
      <c r="A508" s="18" t="s">
        <v>110</v>
      </c>
      <c r="B508" s="18" t="s">
        <v>111</v>
      </c>
      <c r="C508" s="18" t="s">
        <v>102</v>
      </c>
      <c r="D508" s="21">
        <v>7</v>
      </c>
      <c r="E508" s="22">
        <v>86.811032520874861</v>
      </c>
      <c r="F508" s="22">
        <v>74.287567065904156</v>
      </c>
      <c r="G508" s="22">
        <v>64.451441924562076</v>
      </c>
      <c r="H508" s="22">
        <v>50.539011913644302</v>
      </c>
      <c r="I508" s="22">
        <v>35.236992074457824</v>
      </c>
      <c r="J508" s="22">
        <v>25.961921439977967</v>
      </c>
      <c r="K508" s="22">
        <v>20.243539885126058</v>
      </c>
      <c r="L508" s="22">
        <v>16.739036107967916</v>
      </c>
      <c r="M508" s="22">
        <v>15.525317999939329</v>
      </c>
      <c r="N508" s="22">
        <v>13.748930502311262</v>
      </c>
      <c r="O508" s="22">
        <v>11.834982816349941</v>
      </c>
      <c r="P508" s="22">
        <v>11.834982816349941</v>
      </c>
    </row>
    <row r="509" spans="1:16" x14ac:dyDescent="0.5">
      <c r="A509" s="18" t="s">
        <v>110</v>
      </c>
      <c r="B509" s="18" t="s">
        <v>111</v>
      </c>
      <c r="C509" s="18" t="s">
        <v>102</v>
      </c>
      <c r="D509" s="21">
        <v>8</v>
      </c>
      <c r="E509" s="22">
        <v>120.26918758495168</v>
      </c>
      <c r="F509" s="22">
        <v>95.247908991970888</v>
      </c>
      <c r="G509" s="22">
        <v>73.586095325810533</v>
      </c>
      <c r="H509" s="22">
        <v>57.355008040636463</v>
      </c>
      <c r="I509" s="22">
        <v>42.202611953759437</v>
      </c>
      <c r="J509" s="22">
        <v>31.140018048989848</v>
      </c>
      <c r="K509" s="22">
        <v>24.638015145987765</v>
      </c>
      <c r="L509" s="22">
        <v>20.704274843268205</v>
      </c>
      <c r="M509" s="22">
        <v>19.766972594718769</v>
      </c>
      <c r="N509" s="22">
        <v>13.85843646406725</v>
      </c>
      <c r="O509" s="22">
        <v>11.855240601463247</v>
      </c>
      <c r="P509" s="22">
        <v>10.856716268539499</v>
      </c>
    </row>
    <row r="510" spans="1:16" x14ac:dyDescent="0.5">
      <c r="A510" s="18" t="s">
        <v>110</v>
      </c>
      <c r="B510" s="18" t="s">
        <v>111</v>
      </c>
      <c r="C510" s="18" t="s">
        <v>102</v>
      </c>
      <c r="D510" s="21">
        <v>9</v>
      </c>
      <c r="E510" s="22">
        <v>109.67264717694059</v>
      </c>
      <c r="F510" s="22">
        <v>81.883342435643556</v>
      </c>
      <c r="G510" s="22">
        <v>70.9108145983448</v>
      </c>
      <c r="H510" s="22">
        <v>55.277821476080661</v>
      </c>
      <c r="I510" s="22">
        <v>41.706607041400879</v>
      </c>
      <c r="J510" s="22">
        <v>30.483668322389182</v>
      </c>
      <c r="K510" s="22">
        <v>24.205857469459112</v>
      </c>
      <c r="L510" s="22">
        <v>21.69284788491094</v>
      </c>
      <c r="M510" s="22">
        <v>20.181971089507087</v>
      </c>
      <c r="N510" s="22">
        <v>18.505339126199306</v>
      </c>
      <c r="O510" s="22">
        <v>13.749650449808618</v>
      </c>
      <c r="P510" s="22">
        <v>13.749650449808618</v>
      </c>
    </row>
    <row r="511" spans="1:16" x14ac:dyDescent="0.5">
      <c r="A511" s="18" t="s">
        <v>110</v>
      </c>
      <c r="B511" s="18" t="s">
        <v>111</v>
      </c>
      <c r="C511" s="18" t="s">
        <v>102</v>
      </c>
      <c r="D511" s="21">
        <v>10</v>
      </c>
      <c r="E511" s="22">
        <v>99.96081196999782</v>
      </c>
      <c r="F511" s="22">
        <v>73.21524801240345</v>
      </c>
      <c r="G511" s="22">
        <v>66.894578209839779</v>
      </c>
      <c r="H511" s="22">
        <v>50.690977683339426</v>
      </c>
      <c r="I511" s="22">
        <v>38.341592479779692</v>
      </c>
      <c r="J511" s="22">
        <v>28.805795236288166</v>
      </c>
      <c r="K511" s="22">
        <v>21.681508042532492</v>
      </c>
      <c r="L511" s="22">
        <v>18.668284757348115</v>
      </c>
      <c r="M511" s="22">
        <v>16.733590247639192</v>
      </c>
      <c r="N511" s="22">
        <v>13.527289594452913</v>
      </c>
      <c r="O511" s="22">
        <v>11.53511367915088</v>
      </c>
      <c r="P511" s="22">
        <v>10.857502796248147</v>
      </c>
    </row>
    <row r="512" spans="1:16" x14ac:dyDescent="0.5">
      <c r="A512" s="18" t="s">
        <v>110</v>
      </c>
      <c r="B512" s="18" t="s">
        <v>111</v>
      </c>
      <c r="C512" s="18" t="s">
        <v>102</v>
      </c>
      <c r="D512" s="21">
        <v>11</v>
      </c>
      <c r="E512" s="22">
        <v>118.04573605460779</v>
      </c>
      <c r="F512" s="22">
        <v>106.51786423251281</v>
      </c>
      <c r="G512" s="22">
        <v>81.015241943487695</v>
      </c>
      <c r="H512" s="22">
        <v>57.609561841185752</v>
      </c>
      <c r="I512" s="22">
        <v>43.037984203238871</v>
      </c>
      <c r="J512" s="22">
        <v>32.716548754172443</v>
      </c>
      <c r="K512" s="22">
        <v>24.690120060426239</v>
      </c>
      <c r="L512" s="22">
        <v>21.407737788959444</v>
      </c>
      <c r="M512" s="22">
        <v>20.084811696088774</v>
      </c>
      <c r="N512" s="22">
        <v>15.446486901357098</v>
      </c>
      <c r="O512" s="22">
        <v>10.881571495798829</v>
      </c>
      <c r="P512" s="22">
        <v>10.881571495798829</v>
      </c>
    </row>
    <row r="513" spans="1:16" x14ac:dyDescent="0.5">
      <c r="A513" s="18" t="s">
        <v>110</v>
      </c>
      <c r="B513" s="18" t="s">
        <v>111</v>
      </c>
      <c r="C513" s="18" t="s">
        <v>102</v>
      </c>
      <c r="D513" s="21">
        <v>12</v>
      </c>
      <c r="E513" s="22">
        <v>106.60160594196179</v>
      </c>
      <c r="F513" s="22">
        <v>79.690822131410428</v>
      </c>
      <c r="G513" s="22">
        <v>65.386574581824391</v>
      </c>
      <c r="H513" s="22">
        <v>50.335441648765794</v>
      </c>
      <c r="I513" s="22">
        <v>34.743367938200485</v>
      </c>
      <c r="J513" s="22">
        <v>23.998063065536513</v>
      </c>
      <c r="K513" s="22">
        <v>18.797854659619876</v>
      </c>
      <c r="L513" s="22">
        <v>14.368319318851649</v>
      </c>
      <c r="M513" s="22">
        <v>13.062629049289503</v>
      </c>
      <c r="N513" s="22">
        <v>11.346559400727612</v>
      </c>
      <c r="O513" s="22">
        <v>10.153474624497678</v>
      </c>
      <c r="P513" s="22">
        <v>10.131824104310635</v>
      </c>
    </row>
    <row r="514" spans="1:16" x14ac:dyDescent="0.5">
      <c r="A514" s="18" t="s">
        <v>110</v>
      </c>
      <c r="B514" s="18" t="s">
        <v>111</v>
      </c>
      <c r="C514" s="18" t="s">
        <v>102</v>
      </c>
      <c r="D514" s="21">
        <v>13</v>
      </c>
      <c r="E514" s="22">
        <v>89.470703439160985</v>
      </c>
      <c r="F514" s="22">
        <v>74.303357293719287</v>
      </c>
      <c r="G514" s="22">
        <v>62.496515066369184</v>
      </c>
      <c r="H514" s="22">
        <v>48.547994415322876</v>
      </c>
      <c r="I514" s="22">
        <v>35.724137908661575</v>
      </c>
      <c r="J514" s="22">
        <v>25.13603924092909</v>
      </c>
      <c r="K514" s="22">
        <v>19.280295600350435</v>
      </c>
      <c r="L514" s="22">
        <v>16.755423442887896</v>
      </c>
      <c r="M514" s="22">
        <v>15.979690850980388</v>
      </c>
      <c r="N514" s="22">
        <v>14.977357824600706</v>
      </c>
      <c r="O514" s="22">
        <v>12.859650530862647</v>
      </c>
      <c r="P514" s="22">
        <v>11.845026509794716</v>
      </c>
    </row>
    <row r="515" spans="1:16" x14ac:dyDescent="0.5">
      <c r="A515" s="18" t="s">
        <v>110</v>
      </c>
      <c r="B515" s="18" t="s">
        <v>111</v>
      </c>
      <c r="C515" s="18" t="s">
        <v>102</v>
      </c>
      <c r="D515" s="21">
        <v>14</v>
      </c>
      <c r="E515" s="22">
        <v>104.18233525702497</v>
      </c>
      <c r="F515" s="22">
        <v>77.62070054681719</v>
      </c>
      <c r="G515" s="22">
        <v>63.622647871829578</v>
      </c>
      <c r="H515" s="22">
        <v>46.72885978704435</v>
      </c>
      <c r="I515" s="22">
        <v>34.900798938527885</v>
      </c>
      <c r="J515" s="22">
        <v>24.857458494470301</v>
      </c>
      <c r="K515" s="22">
        <v>18.076446845767723</v>
      </c>
      <c r="L515" s="22">
        <v>15.914014868056485</v>
      </c>
      <c r="M515" s="22">
        <v>14.428074426355785</v>
      </c>
      <c r="N515" s="22">
        <v>11.693948332486571</v>
      </c>
      <c r="O515" s="22">
        <v>10.732134259851867</v>
      </c>
      <c r="P515" s="22">
        <v>10.732134259851867</v>
      </c>
    </row>
    <row r="516" spans="1:16" x14ac:dyDescent="0.5">
      <c r="A516" s="18" t="s">
        <v>110</v>
      </c>
      <c r="B516" s="18" t="s">
        <v>111</v>
      </c>
      <c r="C516" s="18" t="s">
        <v>102</v>
      </c>
      <c r="D516" s="21">
        <v>15</v>
      </c>
      <c r="E516" s="22">
        <v>113.09091479016159</v>
      </c>
      <c r="F516" s="22">
        <v>94.112454128754209</v>
      </c>
      <c r="G516" s="22">
        <v>77.606737789938222</v>
      </c>
      <c r="H516" s="22">
        <v>59.269897413801857</v>
      </c>
      <c r="I516" s="22">
        <v>43.415412846800876</v>
      </c>
      <c r="J516" s="22">
        <v>33.624756929984542</v>
      </c>
      <c r="K516" s="22">
        <v>25.580608978683223</v>
      </c>
      <c r="L516" s="22">
        <v>22.93486851840051</v>
      </c>
      <c r="M516" s="22">
        <v>19.856497874375705</v>
      </c>
      <c r="N516" s="22">
        <v>17.563572847533166</v>
      </c>
      <c r="O516" s="22">
        <v>10.660218980658154</v>
      </c>
      <c r="P516" s="22">
        <v>10.660218980658154</v>
      </c>
    </row>
    <row r="517" spans="1:16" x14ac:dyDescent="0.5">
      <c r="A517" s="18" t="s">
        <v>110</v>
      </c>
      <c r="B517" s="18" t="s">
        <v>111</v>
      </c>
      <c r="C517" s="18" t="s">
        <v>102</v>
      </c>
      <c r="D517" s="21">
        <v>16</v>
      </c>
      <c r="E517" s="22">
        <v>111.91495971108291</v>
      </c>
      <c r="F517" s="22">
        <v>83.785371056644564</v>
      </c>
      <c r="G517" s="22">
        <v>72.355583888699357</v>
      </c>
      <c r="H517" s="22">
        <v>54.275750247933125</v>
      </c>
      <c r="I517" s="22">
        <v>41.699792091458008</v>
      </c>
      <c r="J517" s="22">
        <v>30.882447161974934</v>
      </c>
      <c r="K517" s="22">
        <v>24.79450359642868</v>
      </c>
      <c r="L517" s="22">
        <v>22.154758683947044</v>
      </c>
      <c r="M517" s="22">
        <v>20.255277052921617</v>
      </c>
      <c r="N517" s="22">
        <v>17.623943065557633</v>
      </c>
      <c r="O517" s="22">
        <v>12.455864640961353</v>
      </c>
      <c r="P517" s="22">
        <v>10.810166258939647</v>
      </c>
    </row>
    <row r="518" spans="1:16" x14ac:dyDescent="0.5">
      <c r="A518" s="18" t="s">
        <v>110</v>
      </c>
      <c r="B518" s="18" t="s">
        <v>111</v>
      </c>
      <c r="C518" s="18" t="s">
        <v>102</v>
      </c>
      <c r="D518" s="21">
        <v>17</v>
      </c>
      <c r="E518" s="22">
        <v>115.82591200296064</v>
      </c>
      <c r="F518" s="22">
        <v>77.261114599595871</v>
      </c>
      <c r="G518" s="22">
        <v>66.831311307778833</v>
      </c>
      <c r="H518" s="22">
        <v>50.534133629776875</v>
      </c>
      <c r="I518" s="22">
        <v>37.060462861115283</v>
      </c>
      <c r="J518" s="22">
        <v>27.483366327707866</v>
      </c>
      <c r="K518" s="22">
        <v>22.337150346844574</v>
      </c>
      <c r="L518" s="22">
        <v>18.340718636261709</v>
      </c>
      <c r="M518" s="22">
        <v>16.612190756650588</v>
      </c>
      <c r="N518" s="22">
        <v>15.298639710260034</v>
      </c>
      <c r="O518" s="22">
        <v>11.480573490116905</v>
      </c>
      <c r="P518" s="22">
        <v>10.810489024940383</v>
      </c>
    </row>
    <row r="519" spans="1:16" x14ac:dyDescent="0.5">
      <c r="A519" s="18" t="s">
        <v>110</v>
      </c>
      <c r="B519" s="18" t="s">
        <v>111</v>
      </c>
      <c r="C519" s="18" t="s">
        <v>102</v>
      </c>
      <c r="D519" s="21">
        <v>18</v>
      </c>
      <c r="E519" s="22">
        <v>109.46675055601284</v>
      </c>
      <c r="F519" s="22">
        <v>83.336878987606198</v>
      </c>
      <c r="G519" s="22">
        <v>74.193058487326255</v>
      </c>
      <c r="H519" s="22">
        <v>56.456048122659418</v>
      </c>
      <c r="I519" s="22">
        <v>41.905823688392928</v>
      </c>
      <c r="J519" s="22">
        <v>30.000600689880642</v>
      </c>
      <c r="K519" s="22">
        <v>23.788173321982679</v>
      </c>
      <c r="L519" s="22">
        <v>20.976703484539712</v>
      </c>
      <c r="M519" s="22">
        <v>18.968159319024949</v>
      </c>
      <c r="N519" s="22">
        <v>16.411664327986227</v>
      </c>
      <c r="O519" s="22">
        <v>12.071920131248849</v>
      </c>
      <c r="P519" s="22">
        <v>10.838070295529208</v>
      </c>
    </row>
    <row r="520" spans="1:16" x14ac:dyDescent="0.5">
      <c r="A520" s="18" t="s">
        <v>110</v>
      </c>
      <c r="B520" s="18" t="s">
        <v>111</v>
      </c>
      <c r="C520" s="18" t="s">
        <v>102</v>
      </c>
      <c r="D520" s="21">
        <v>19</v>
      </c>
      <c r="E520" s="22">
        <v>103.67301354514572</v>
      </c>
      <c r="F520" s="22">
        <v>78.170522440220296</v>
      </c>
      <c r="G520" s="22">
        <v>66.80619196975087</v>
      </c>
      <c r="H520" s="22">
        <v>51.062878323775131</v>
      </c>
      <c r="I520" s="22">
        <v>37.419605864265279</v>
      </c>
      <c r="J520" s="22">
        <v>27.409001821983288</v>
      </c>
      <c r="K520" s="22">
        <v>21.233935653922664</v>
      </c>
      <c r="L520" s="22">
        <v>18.254422663952056</v>
      </c>
      <c r="M520" s="22">
        <v>15.800352321426473</v>
      </c>
      <c r="N520" s="22">
        <v>12.336409564585145</v>
      </c>
      <c r="O520" s="22">
        <v>10.663221620408274</v>
      </c>
      <c r="P520" s="22">
        <v>10.663221620408274</v>
      </c>
    </row>
    <row r="521" spans="1:16" x14ac:dyDescent="0.5">
      <c r="A521" s="18" t="s">
        <v>110</v>
      </c>
      <c r="B521" s="18" t="s">
        <v>111</v>
      </c>
      <c r="C521" s="18" t="s">
        <v>102</v>
      </c>
      <c r="D521" s="21">
        <v>20</v>
      </c>
      <c r="E521" s="22">
        <v>112.72088084884687</v>
      </c>
      <c r="F521" s="22">
        <v>93.95828629537472</v>
      </c>
      <c r="G521" s="22">
        <v>71.271795001869563</v>
      </c>
      <c r="H521" s="22">
        <v>53.328695738748927</v>
      </c>
      <c r="I521" s="22">
        <v>39.393691317251253</v>
      </c>
      <c r="J521" s="22">
        <v>30.768087743887122</v>
      </c>
      <c r="K521" s="22">
        <v>23.598589941218137</v>
      </c>
      <c r="L521" s="22">
        <v>21.19317451173135</v>
      </c>
      <c r="M521" s="22">
        <v>19.650346915671864</v>
      </c>
      <c r="N521" s="22">
        <v>16.067268438684124</v>
      </c>
      <c r="O521" s="22">
        <v>13.234570684743712</v>
      </c>
      <c r="P521" s="22">
        <v>13.234570684743712</v>
      </c>
    </row>
    <row r="522" spans="1:16" x14ac:dyDescent="0.5">
      <c r="A522" s="18" t="s">
        <v>110</v>
      </c>
      <c r="B522" s="18" t="s">
        <v>111</v>
      </c>
      <c r="C522" s="18" t="s">
        <v>102</v>
      </c>
      <c r="D522" s="21">
        <v>21</v>
      </c>
      <c r="E522" s="22">
        <v>108.26307624101914</v>
      </c>
      <c r="F522" s="22">
        <v>78.176931022187006</v>
      </c>
      <c r="G522" s="22">
        <v>62.95682007914094</v>
      </c>
      <c r="H522" s="22">
        <v>47.768115166583655</v>
      </c>
      <c r="I522" s="22">
        <v>33.142894664343409</v>
      </c>
      <c r="J522" s="22">
        <v>25.224549613309669</v>
      </c>
      <c r="K522" s="22">
        <v>19.128587123416327</v>
      </c>
      <c r="L522" s="22">
        <v>16.813130932352049</v>
      </c>
      <c r="M522" s="22">
        <v>15.278491937241675</v>
      </c>
      <c r="N522" s="22">
        <v>13.299533100851397</v>
      </c>
      <c r="O522" s="22">
        <v>10.876860823544266</v>
      </c>
      <c r="P522" s="22">
        <v>10.876860823544266</v>
      </c>
    </row>
    <row r="523" spans="1:16" x14ac:dyDescent="0.5">
      <c r="A523" s="18" t="s">
        <v>110</v>
      </c>
      <c r="B523" s="18" t="s">
        <v>111</v>
      </c>
      <c r="C523" s="18" t="s">
        <v>102</v>
      </c>
      <c r="D523" s="21">
        <v>22</v>
      </c>
      <c r="E523" s="22">
        <v>105.7576721513831</v>
      </c>
      <c r="F523" s="22">
        <v>84.446255472182443</v>
      </c>
      <c r="G523" s="22">
        <v>73.357208013280072</v>
      </c>
      <c r="H523" s="22">
        <v>55.755143737897683</v>
      </c>
      <c r="I523" s="22">
        <v>42.012172692418318</v>
      </c>
      <c r="J523" s="22">
        <v>30.775936712516341</v>
      </c>
      <c r="K523" s="22">
        <v>23.495213888896238</v>
      </c>
      <c r="L523" s="22">
        <v>20.654018112583685</v>
      </c>
      <c r="M523" s="22">
        <v>19.607381921860405</v>
      </c>
      <c r="N523" s="22">
        <v>13.244121476530799</v>
      </c>
      <c r="O523" s="22">
        <v>11.803202099945652</v>
      </c>
      <c r="P523" s="22">
        <v>10.817588326525117</v>
      </c>
    </row>
    <row r="524" spans="1:16" x14ac:dyDescent="0.5">
      <c r="A524" s="18" t="s">
        <v>110</v>
      </c>
      <c r="B524" s="18" t="s">
        <v>111</v>
      </c>
      <c r="C524" s="18" t="s">
        <v>102</v>
      </c>
      <c r="D524" s="21">
        <v>23</v>
      </c>
      <c r="E524" s="22">
        <v>132.30894942995423</v>
      </c>
      <c r="F524" s="22">
        <v>79.985752420625388</v>
      </c>
      <c r="G524" s="22">
        <v>64.719290745584701</v>
      </c>
      <c r="H524" s="22">
        <v>47.285366990126803</v>
      </c>
      <c r="I524" s="22">
        <v>31.059733026413198</v>
      </c>
      <c r="J524" s="22">
        <v>22.212004556985566</v>
      </c>
      <c r="K524" s="22">
        <v>16.924988206602585</v>
      </c>
      <c r="L524" s="22">
        <v>13.151667297689466</v>
      </c>
      <c r="M524" s="22">
        <v>12.147921643812696</v>
      </c>
      <c r="N524" s="22">
        <v>9.6464559689149336</v>
      </c>
      <c r="O524" s="22">
        <v>9.3187499800399038</v>
      </c>
      <c r="P524" s="22">
        <v>9.3187499800399038</v>
      </c>
    </row>
    <row r="525" spans="1:16" x14ac:dyDescent="0.5">
      <c r="A525" s="18" t="s">
        <v>110</v>
      </c>
      <c r="B525" s="18" t="s">
        <v>111</v>
      </c>
      <c r="C525" s="18" t="s">
        <v>102</v>
      </c>
      <c r="D525" s="21">
        <v>24</v>
      </c>
      <c r="E525" s="22">
        <v>106.6455692220686</v>
      </c>
      <c r="F525" s="22">
        <v>82.25130741482603</v>
      </c>
      <c r="G525" s="22">
        <v>72.819048619801563</v>
      </c>
      <c r="H525" s="22">
        <v>57.695707454203209</v>
      </c>
      <c r="I525" s="22">
        <v>42.664732029279044</v>
      </c>
      <c r="J525" s="22">
        <v>32.692586214529115</v>
      </c>
      <c r="K525" s="22">
        <v>25.239055192593487</v>
      </c>
      <c r="L525" s="22">
        <v>22.410726716659106</v>
      </c>
      <c r="M525" s="22">
        <v>20.614807531685699</v>
      </c>
      <c r="N525" s="22">
        <v>18.679599419360272</v>
      </c>
      <c r="O525" s="22">
        <v>15.714413037590305</v>
      </c>
      <c r="P525" s="22">
        <v>15.37743332697973</v>
      </c>
    </row>
    <row r="526" spans="1:16" x14ac:dyDescent="0.5">
      <c r="A526" s="18" t="s">
        <v>110</v>
      </c>
      <c r="B526" s="18" t="s">
        <v>111</v>
      </c>
      <c r="C526" s="18" t="s">
        <v>102</v>
      </c>
      <c r="D526" s="21">
        <v>25</v>
      </c>
      <c r="E526" s="22">
        <v>93.207171162468242</v>
      </c>
      <c r="F526" s="22">
        <v>76.099646913815434</v>
      </c>
      <c r="G526" s="22">
        <v>66.66818248141324</v>
      </c>
      <c r="H526" s="22">
        <v>49.756695280095457</v>
      </c>
      <c r="I526" s="22">
        <v>37.997659771997213</v>
      </c>
      <c r="J526" s="22">
        <v>28.727795958191408</v>
      </c>
      <c r="K526" s="22">
        <v>22.987099411121772</v>
      </c>
      <c r="L526" s="22">
        <v>19.140338701015651</v>
      </c>
      <c r="M526" s="22">
        <v>17.59402234101335</v>
      </c>
      <c r="N526" s="22">
        <v>16.605648947227934</v>
      </c>
      <c r="O526" s="22">
        <v>12.654201395316035</v>
      </c>
      <c r="P526" s="22">
        <v>12.654201395316035</v>
      </c>
    </row>
    <row r="527" spans="1:16" x14ac:dyDescent="0.5">
      <c r="A527" s="18" t="s">
        <v>110</v>
      </c>
      <c r="B527" s="18" t="s">
        <v>111</v>
      </c>
      <c r="C527" s="18" t="s">
        <v>102</v>
      </c>
      <c r="D527" s="21">
        <v>26</v>
      </c>
      <c r="E527" s="22">
        <v>103.99828637712586</v>
      </c>
      <c r="F527" s="22">
        <v>79.146783611906386</v>
      </c>
      <c r="G527" s="22">
        <v>63.804365096229596</v>
      </c>
      <c r="H527" s="22">
        <v>44.156593477571462</v>
      </c>
      <c r="I527" s="22">
        <v>29.581620061325932</v>
      </c>
      <c r="J527" s="22">
        <v>21.451228323776768</v>
      </c>
      <c r="K527" s="22">
        <v>16.149191156980461</v>
      </c>
      <c r="L527" s="22">
        <v>12.41538936369218</v>
      </c>
      <c r="M527" s="22">
        <v>11.244729179071232</v>
      </c>
      <c r="N527" s="22">
        <v>10.619338772301255</v>
      </c>
      <c r="O527" s="22">
        <v>8.6516817985858498</v>
      </c>
      <c r="P527" s="22">
        <v>8.6516817985858498</v>
      </c>
    </row>
    <row r="528" spans="1:16" x14ac:dyDescent="0.5">
      <c r="A528" s="18" t="s">
        <v>110</v>
      </c>
      <c r="B528" s="18" t="s">
        <v>111</v>
      </c>
      <c r="C528" s="18" t="s">
        <v>102</v>
      </c>
      <c r="D528" s="21">
        <v>27</v>
      </c>
      <c r="E528" s="22">
        <v>116.60928721421392</v>
      </c>
      <c r="F528" s="22">
        <v>79.776824262123711</v>
      </c>
      <c r="G528" s="22">
        <v>66.89490111052929</v>
      </c>
      <c r="H528" s="22">
        <v>50.165393666967198</v>
      </c>
      <c r="I528" s="22">
        <v>36.838623753265594</v>
      </c>
      <c r="J528" s="22">
        <v>27.602633563221357</v>
      </c>
      <c r="K528" s="22">
        <v>22.476486700394958</v>
      </c>
      <c r="L528" s="22">
        <v>19.837297976106122</v>
      </c>
      <c r="M528" s="22">
        <v>17.226973701416807</v>
      </c>
      <c r="N528" s="22">
        <v>15.95008711904549</v>
      </c>
      <c r="O528" s="22">
        <v>11.569377566746654</v>
      </c>
      <c r="P528" s="22">
        <v>10.848147132386634</v>
      </c>
    </row>
    <row r="529" spans="1:16" x14ac:dyDescent="0.5">
      <c r="A529" s="18" t="s">
        <v>110</v>
      </c>
      <c r="B529" s="18" t="s">
        <v>111</v>
      </c>
      <c r="C529" s="18" t="s">
        <v>102</v>
      </c>
      <c r="D529" s="21">
        <v>28</v>
      </c>
      <c r="E529" s="22">
        <v>109.7088757673864</v>
      </c>
      <c r="F529" s="22">
        <v>92.822408758301918</v>
      </c>
      <c r="G529" s="22">
        <v>68.574459971724366</v>
      </c>
      <c r="H529" s="22">
        <v>51.99608007860261</v>
      </c>
      <c r="I529" s="22">
        <v>38.291649294793935</v>
      </c>
      <c r="J529" s="22">
        <v>27.334264874828943</v>
      </c>
      <c r="K529" s="22">
        <v>21.880441842183725</v>
      </c>
      <c r="L529" s="22">
        <v>18.387440799148525</v>
      </c>
      <c r="M529" s="22">
        <v>17.199325189563691</v>
      </c>
      <c r="N529" s="22">
        <v>16.685119642466624</v>
      </c>
      <c r="O529" s="22">
        <v>12.801908305357319</v>
      </c>
      <c r="P529" s="22">
        <v>12.801908305357319</v>
      </c>
    </row>
    <row r="530" spans="1:16" x14ac:dyDescent="0.5">
      <c r="A530" s="18" t="s">
        <v>110</v>
      </c>
      <c r="B530" s="18" t="s">
        <v>111</v>
      </c>
      <c r="C530" s="18" t="s">
        <v>102</v>
      </c>
      <c r="D530" s="21">
        <v>29</v>
      </c>
      <c r="E530" s="22">
        <v>112.53573648856401</v>
      </c>
      <c r="F530" s="22">
        <v>78.739900789845606</v>
      </c>
      <c r="G530" s="22">
        <v>64.624805333693558</v>
      </c>
      <c r="H530" s="22">
        <v>49.525543083037753</v>
      </c>
      <c r="I530" s="22">
        <v>37.102743652768403</v>
      </c>
      <c r="J530" s="22">
        <v>28.488199661457575</v>
      </c>
      <c r="K530" s="22">
        <v>22.45163451055938</v>
      </c>
      <c r="L530" s="22">
        <v>19.983393322889771</v>
      </c>
      <c r="M530" s="22">
        <v>17.938295447023769</v>
      </c>
      <c r="N530" s="22">
        <v>14.946354903791178</v>
      </c>
      <c r="O530" s="22">
        <v>12.468504636928181</v>
      </c>
      <c r="P530" s="22">
        <v>12.468504636928181</v>
      </c>
    </row>
    <row r="531" spans="1:16" x14ac:dyDescent="0.5">
      <c r="A531" s="18" t="s">
        <v>110</v>
      </c>
      <c r="B531" s="18" t="s">
        <v>111</v>
      </c>
      <c r="C531" s="18" t="s">
        <v>102</v>
      </c>
      <c r="D531" s="21">
        <v>30</v>
      </c>
      <c r="E531" s="22">
        <v>113.5936338103219</v>
      </c>
      <c r="F531" s="22">
        <v>95.585340038026487</v>
      </c>
      <c r="G531" s="22">
        <v>76.562251756180316</v>
      </c>
      <c r="H531" s="22">
        <v>58.048533228081276</v>
      </c>
      <c r="I531" s="22">
        <v>40.876161013342575</v>
      </c>
      <c r="J531" s="22">
        <v>31.06812431907397</v>
      </c>
      <c r="K531" s="22">
        <v>25.031923970989432</v>
      </c>
      <c r="L531" s="22">
        <v>21.187697683406089</v>
      </c>
      <c r="M531" s="22">
        <v>19.780629828560375</v>
      </c>
      <c r="N531" s="22">
        <v>17.512615957678431</v>
      </c>
      <c r="O531" s="22">
        <v>12.479890205615144</v>
      </c>
      <c r="P531" s="22">
        <v>10.847128852891823</v>
      </c>
    </row>
    <row r="532" spans="1:16" x14ac:dyDescent="0.5">
      <c r="A532" s="18" t="s">
        <v>110</v>
      </c>
      <c r="B532" s="18" t="s">
        <v>111</v>
      </c>
      <c r="C532" s="18" t="s">
        <v>102</v>
      </c>
      <c r="D532" s="21">
        <v>31</v>
      </c>
      <c r="E532" s="22">
        <v>107.27625513355419</v>
      </c>
      <c r="F532" s="22">
        <v>87.08560637202234</v>
      </c>
      <c r="G532" s="22">
        <v>66.863009028693682</v>
      </c>
      <c r="H532" s="22">
        <v>49.14395475968562</v>
      </c>
      <c r="I532" s="22">
        <v>33.935044813548743</v>
      </c>
      <c r="J532" s="22">
        <v>25.135482447242058</v>
      </c>
      <c r="K532" s="22">
        <v>17.963144305999695</v>
      </c>
      <c r="L532" s="22">
        <v>16.060123858298649</v>
      </c>
      <c r="M532" s="22">
        <v>14.475668965705607</v>
      </c>
      <c r="N532" s="22">
        <v>11.801230407614568</v>
      </c>
      <c r="O532" s="22">
        <v>10.7878229930113</v>
      </c>
      <c r="P532" s="22">
        <v>10.7878229930113</v>
      </c>
    </row>
    <row r="533" spans="1:16" x14ac:dyDescent="0.5">
      <c r="A533" s="18" t="s">
        <v>110</v>
      </c>
      <c r="B533" s="18" t="s">
        <v>111</v>
      </c>
      <c r="C533" s="18" t="s">
        <v>102</v>
      </c>
      <c r="D533" s="21">
        <v>32</v>
      </c>
      <c r="E533" s="22">
        <v>116.20830093388153</v>
      </c>
      <c r="F533" s="22">
        <v>93.995304065836166</v>
      </c>
      <c r="G533" s="22">
        <v>72.576671255316995</v>
      </c>
      <c r="H533" s="22">
        <v>55.720352573361993</v>
      </c>
      <c r="I533" s="22">
        <v>41.56112868005961</v>
      </c>
      <c r="J533" s="22">
        <v>31.295268717803143</v>
      </c>
      <c r="K533" s="22">
        <v>25.50295659021927</v>
      </c>
      <c r="L533" s="22">
        <v>21.178368674786608</v>
      </c>
      <c r="M533" s="22">
        <v>19.927781056889028</v>
      </c>
      <c r="N533" s="22">
        <v>16.338580530748377</v>
      </c>
      <c r="O533" s="22">
        <v>11.824975805440392</v>
      </c>
      <c r="P533" s="22">
        <v>10.848215656499395</v>
      </c>
    </row>
    <row r="534" spans="1:16" x14ac:dyDescent="0.5">
      <c r="A534" s="18" t="s">
        <v>110</v>
      </c>
      <c r="B534" s="18" t="s">
        <v>111</v>
      </c>
      <c r="C534" s="18" t="s">
        <v>102</v>
      </c>
      <c r="D534" s="21">
        <v>33</v>
      </c>
      <c r="E534" s="22">
        <v>104.18702696015059</v>
      </c>
      <c r="F534" s="22">
        <v>77.974842744208559</v>
      </c>
      <c r="G534" s="22">
        <v>68.851987739469436</v>
      </c>
      <c r="H534" s="22">
        <v>51.719987885278378</v>
      </c>
      <c r="I534" s="22">
        <v>37.061352267454637</v>
      </c>
      <c r="J534" s="22">
        <v>27.209171795648448</v>
      </c>
      <c r="K534" s="22">
        <v>21.744070541102797</v>
      </c>
      <c r="L534" s="22">
        <v>19.204559481084292</v>
      </c>
      <c r="M534" s="22">
        <v>17.282609738462256</v>
      </c>
      <c r="N534" s="22">
        <v>15.250257038488332</v>
      </c>
      <c r="O534" s="22">
        <v>12.4900607914505</v>
      </c>
      <c r="P534" s="22">
        <v>12.4900607914505</v>
      </c>
    </row>
    <row r="535" spans="1:16" x14ac:dyDescent="0.5">
      <c r="A535" s="18" t="s">
        <v>110</v>
      </c>
      <c r="B535" s="18" t="s">
        <v>111</v>
      </c>
      <c r="C535" s="18" t="s">
        <v>102</v>
      </c>
      <c r="D535" s="21">
        <v>34</v>
      </c>
      <c r="E535" s="22">
        <v>113.51687088929066</v>
      </c>
      <c r="F535" s="22">
        <v>81.788371471550462</v>
      </c>
      <c r="G535" s="22">
        <v>64.582806507519962</v>
      </c>
      <c r="H535" s="22">
        <v>48.704534879279322</v>
      </c>
      <c r="I535" s="22">
        <v>35.01812614471045</v>
      </c>
      <c r="J535" s="22">
        <v>25.294253061033853</v>
      </c>
      <c r="K535" s="22">
        <v>18.189711250726429</v>
      </c>
      <c r="L535" s="22">
        <v>15.958926599681227</v>
      </c>
      <c r="M535" s="22">
        <v>14.545401792270745</v>
      </c>
      <c r="N535" s="22">
        <v>12.524746701363355</v>
      </c>
      <c r="O535" s="22">
        <v>11.328700699497409</v>
      </c>
      <c r="P535" s="22">
        <v>11.328700699497409</v>
      </c>
    </row>
    <row r="536" spans="1:16" x14ac:dyDescent="0.5">
      <c r="A536" s="18" t="s">
        <v>110</v>
      </c>
      <c r="B536" s="18" t="s">
        <v>111</v>
      </c>
      <c r="C536" s="18" t="s">
        <v>102</v>
      </c>
      <c r="D536" s="21">
        <v>35</v>
      </c>
      <c r="E536" s="22">
        <v>122.92930652710665</v>
      </c>
      <c r="F536" s="22">
        <v>96.072445512274825</v>
      </c>
      <c r="G536" s="22">
        <v>74.753342914431258</v>
      </c>
      <c r="H536" s="22">
        <v>55.68510591034044</v>
      </c>
      <c r="I536" s="22">
        <v>43.054199652713677</v>
      </c>
      <c r="J536" s="22">
        <v>32.308088825840642</v>
      </c>
      <c r="K536" s="22">
        <v>25.046162173716631</v>
      </c>
      <c r="L536" s="22">
        <v>22.901413909720542</v>
      </c>
      <c r="M536" s="22">
        <v>20.6203207720833</v>
      </c>
      <c r="N536" s="22">
        <v>19.976293480758006</v>
      </c>
      <c r="O536" s="22">
        <v>14.508414502553338</v>
      </c>
      <c r="P536" s="22">
        <v>13.408824957716636</v>
      </c>
    </row>
    <row r="537" spans="1:16" x14ac:dyDescent="0.5">
      <c r="A537" s="18" t="s">
        <v>110</v>
      </c>
      <c r="B537" s="18" t="s">
        <v>111</v>
      </c>
      <c r="C537" s="18" t="s">
        <v>102</v>
      </c>
      <c r="D537" s="21">
        <v>36</v>
      </c>
      <c r="E537" s="22">
        <v>121.4079017058251</v>
      </c>
      <c r="F537" s="22">
        <v>96.348338602175886</v>
      </c>
      <c r="G537" s="22">
        <v>79.687872249054706</v>
      </c>
      <c r="H537" s="22">
        <v>58.551385079268861</v>
      </c>
      <c r="I537" s="22">
        <v>43.199080039688624</v>
      </c>
      <c r="J537" s="22">
        <v>32.447053645987488</v>
      </c>
      <c r="K537" s="22">
        <v>24.641420195104864</v>
      </c>
      <c r="L537" s="22">
        <v>22.238353604605166</v>
      </c>
      <c r="M537" s="22">
        <v>20.674531264245978</v>
      </c>
      <c r="N537" s="22">
        <v>16.653925074781871</v>
      </c>
      <c r="O537" s="22">
        <v>14.599470552124368</v>
      </c>
      <c r="P537" s="22">
        <v>14.056476776543256</v>
      </c>
    </row>
    <row r="538" spans="1:16" x14ac:dyDescent="0.5">
      <c r="A538" s="18" t="s">
        <v>110</v>
      </c>
      <c r="B538" s="18" t="s">
        <v>111</v>
      </c>
      <c r="C538" s="18" t="s">
        <v>102</v>
      </c>
      <c r="D538" s="21">
        <v>37</v>
      </c>
      <c r="E538" s="22">
        <v>104.83677242455921</v>
      </c>
      <c r="F538" s="22">
        <v>77.504777502524632</v>
      </c>
      <c r="G538" s="22">
        <v>64.206184816523319</v>
      </c>
      <c r="H538" s="22">
        <v>47.156091961175257</v>
      </c>
      <c r="I538" s="22">
        <v>34.883477893301652</v>
      </c>
      <c r="J538" s="22">
        <v>24.695862643206706</v>
      </c>
      <c r="K538" s="22">
        <v>18.487588782021614</v>
      </c>
      <c r="L538" s="22">
        <v>16.268507638087428</v>
      </c>
      <c r="M538" s="22">
        <v>15.101504216777291</v>
      </c>
      <c r="N538" s="22">
        <v>12.792980417644543</v>
      </c>
      <c r="O538" s="22">
        <v>11.284022077427373</v>
      </c>
      <c r="P538" s="22">
        <v>10.679782121244093</v>
      </c>
    </row>
    <row r="539" spans="1:16" x14ac:dyDescent="0.5">
      <c r="A539" s="18" t="s">
        <v>110</v>
      </c>
      <c r="B539" s="18" t="s">
        <v>111</v>
      </c>
      <c r="C539" s="18" t="s">
        <v>102</v>
      </c>
      <c r="D539" s="21">
        <v>38</v>
      </c>
      <c r="E539" s="22">
        <v>103.51740341736918</v>
      </c>
      <c r="F539" s="22">
        <v>80.021184315755747</v>
      </c>
      <c r="G539" s="22">
        <v>67.011027962649123</v>
      </c>
      <c r="H539" s="22">
        <v>48.253294104060465</v>
      </c>
      <c r="I539" s="22">
        <v>35.183524873620399</v>
      </c>
      <c r="J539" s="22">
        <v>25.719565275053093</v>
      </c>
      <c r="K539" s="22">
        <v>19.299561692187389</v>
      </c>
      <c r="L539" s="22">
        <v>16.396215469393944</v>
      </c>
      <c r="M539" s="22">
        <v>15.056951686462211</v>
      </c>
      <c r="N539" s="22">
        <v>12.741997802102443</v>
      </c>
      <c r="O539" s="22">
        <v>11.418281870248865</v>
      </c>
      <c r="P539" s="22">
        <v>11.418281870248865</v>
      </c>
    </row>
    <row r="540" spans="1:16" x14ac:dyDescent="0.5">
      <c r="A540" s="18" t="s">
        <v>110</v>
      </c>
      <c r="B540" s="18" t="s">
        <v>111</v>
      </c>
      <c r="C540" s="18" t="s">
        <v>102</v>
      </c>
      <c r="D540" s="21">
        <v>39</v>
      </c>
      <c r="E540" s="22">
        <v>115.63433369686199</v>
      </c>
      <c r="F540" s="22">
        <v>81.020248448615092</v>
      </c>
      <c r="G540" s="22">
        <v>68.884396059402931</v>
      </c>
      <c r="H540" s="22">
        <v>52.597847595268121</v>
      </c>
      <c r="I540" s="22">
        <v>38.392001553084029</v>
      </c>
      <c r="J540" s="22">
        <v>26.998516792421992</v>
      </c>
      <c r="K540" s="22">
        <v>21.250947360495527</v>
      </c>
      <c r="L540" s="22">
        <v>18.671452733883019</v>
      </c>
      <c r="M540" s="22">
        <v>17.183016356012729</v>
      </c>
      <c r="N540" s="22">
        <v>15.36832181014584</v>
      </c>
      <c r="O540" s="22">
        <v>10.860910297292419</v>
      </c>
      <c r="P540" s="22">
        <v>10.860910297292419</v>
      </c>
    </row>
    <row r="541" spans="1:16" x14ac:dyDescent="0.5">
      <c r="A541" s="18" t="s">
        <v>110</v>
      </c>
      <c r="B541" s="18" t="s">
        <v>111</v>
      </c>
      <c r="C541" s="18" t="s">
        <v>102</v>
      </c>
      <c r="D541" s="21">
        <v>40</v>
      </c>
      <c r="E541" s="22">
        <v>103.23430253176866</v>
      </c>
      <c r="F541" s="22">
        <v>75.60707313975395</v>
      </c>
      <c r="G541" s="22">
        <v>63.664224854866333</v>
      </c>
      <c r="H541" s="22">
        <v>47.701791651536254</v>
      </c>
      <c r="I541" s="22">
        <v>35.376682240758804</v>
      </c>
      <c r="J541" s="22">
        <v>25.384649768806902</v>
      </c>
      <c r="K541" s="22">
        <v>18.311492965726007</v>
      </c>
      <c r="L541" s="22">
        <v>16.318331569920765</v>
      </c>
      <c r="M541" s="22">
        <v>14.296516717339324</v>
      </c>
      <c r="N541" s="22">
        <v>11.716213129720485</v>
      </c>
      <c r="O541" s="22">
        <v>10.712877377035923</v>
      </c>
      <c r="P541" s="22">
        <v>10.712877377035923</v>
      </c>
    </row>
    <row r="542" spans="1:16" x14ac:dyDescent="0.5">
      <c r="A542" s="18" t="s">
        <v>110</v>
      </c>
      <c r="B542" s="18" t="s">
        <v>111</v>
      </c>
      <c r="C542" s="18" t="s">
        <v>102</v>
      </c>
      <c r="D542" s="21">
        <v>41</v>
      </c>
      <c r="E542" s="22">
        <v>116.1864585572747</v>
      </c>
      <c r="F542" s="22">
        <v>83.65689356141462</v>
      </c>
      <c r="G542" s="22">
        <v>68.665707044022653</v>
      </c>
      <c r="H542" s="22">
        <v>53.243815718584948</v>
      </c>
      <c r="I542" s="22">
        <v>37.893303269478508</v>
      </c>
      <c r="J542" s="22">
        <v>27.73705892437286</v>
      </c>
      <c r="K542" s="22">
        <v>21.465253294579139</v>
      </c>
      <c r="L542" s="22">
        <v>19.465189760146377</v>
      </c>
      <c r="M542" s="22">
        <v>17.107426313075958</v>
      </c>
      <c r="N542" s="22">
        <v>15.874920001383666</v>
      </c>
      <c r="O542" s="22">
        <v>12.658124536633753</v>
      </c>
      <c r="P542" s="22">
        <v>12.575495901862059</v>
      </c>
    </row>
    <row r="543" spans="1:16" x14ac:dyDescent="0.5">
      <c r="A543" s="18" t="s">
        <v>110</v>
      </c>
      <c r="B543" s="18" t="s">
        <v>111</v>
      </c>
      <c r="C543" s="18" t="s">
        <v>102</v>
      </c>
      <c r="D543" s="21">
        <v>42</v>
      </c>
      <c r="E543" s="22">
        <v>135.87830815861253</v>
      </c>
      <c r="F543" s="22">
        <v>78.904527101059742</v>
      </c>
      <c r="G543" s="22">
        <v>67.419040532133295</v>
      </c>
      <c r="H543" s="22">
        <v>51.819423364075838</v>
      </c>
      <c r="I543" s="22">
        <v>38.809092107674495</v>
      </c>
      <c r="J543" s="22">
        <v>28.953329448115351</v>
      </c>
      <c r="K543" s="22">
        <v>21.971412029129855</v>
      </c>
      <c r="L543" s="22">
        <v>18.43734410769223</v>
      </c>
      <c r="M543" s="22">
        <v>16.655051819337761</v>
      </c>
      <c r="N543" s="22">
        <v>15.587571651249787</v>
      </c>
      <c r="O543" s="22">
        <v>12.38203821687657</v>
      </c>
      <c r="P543" s="22">
        <v>12.38203821687657</v>
      </c>
    </row>
    <row r="544" spans="1:16" x14ac:dyDescent="0.5">
      <c r="A544" s="18" t="s">
        <v>110</v>
      </c>
      <c r="B544" s="18" t="s">
        <v>111</v>
      </c>
      <c r="C544" s="18" t="s">
        <v>102</v>
      </c>
      <c r="D544" s="21">
        <v>43</v>
      </c>
      <c r="E544" s="22">
        <v>87.525935899764065</v>
      </c>
      <c r="F544" s="22">
        <v>74.248289727242891</v>
      </c>
      <c r="G544" s="22">
        <v>62.722073635843827</v>
      </c>
      <c r="H544" s="22">
        <v>44.38572813203055</v>
      </c>
      <c r="I544" s="22">
        <v>30.22609249918418</v>
      </c>
      <c r="J544" s="22">
        <v>21.098648129676111</v>
      </c>
      <c r="K544" s="22">
        <v>15.529708470761125</v>
      </c>
      <c r="L544" s="22">
        <v>11.015126715004449</v>
      </c>
      <c r="M544" s="22">
        <v>10.628987251884535</v>
      </c>
      <c r="N544" s="22">
        <v>9.9046829508333047</v>
      </c>
      <c r="O544" s="22">
        <v>8.4817670508759022</v>
      </c>
      <c r="P544" s="22">
        <v>8.300222751188377</v>
      </c>
    </row>
    <row r="545" spans="1:16" x14ac:dyDescent="0.5">
      <c r="A545" s="18" t="s">
        <v>110</v>
      </c>
      <c r="B545" s="18" t="s">
        <v>111</v>
      </c>
      <c r="C545" s="18" t="s">
        <v>102</v>
      </c>
      <c r="D545" s="21">
        <v>44</v>
      </c>
      <c r="E545" s="22">
        <v>104.57232431483777</v>
      </c>
      <c r="F545" s="22">
        <v>77.310219343997048</v>
      </c>
      <c r="G545" s="22">
        <v>66.455416752846503</v>
      </c>
      <c r="H545" s="22">
        <v>49.966215190559318</v>
      </c>
      <c r="I545" s="22">
        <v>37.750295449756393</v>
      </c>
      <c r="J545" s="22">
        <v>28.562566741078999</v>
      </c>
      <c r="K545" s="22">
        <v>22.094852716843434</v>
      </c>
      <c r="L545" s="22">
        <v>19.627104458431702</v>
      </c>
      <c r="M545" s="22">
        <v>16.53897352717172</v>
      </c>
      <c r="N545" s="22">
        <v>14.855070116421716</v>
      </c>
      <c r="O545" s="22">
        <v>10.714480294872542</v>
      </c>
      <c r="P545" s="22">
        <v>10.714480294872542</v>
      </c>
    </row>
    <row r="546" spans="1:16" x14ac:dyDescent="0.5">
      <c r="A546" s="18" t="s">
        <v>110</v>
      </c>
      <c r="B546" s="18" t="s">
        <v>111</v>
      </c>
      <c r="C546" s="18" t="s">
        <v>102</v>
      </c>
      <c r="D546" s="21">
        <v>45</v>
      </c>
      <c r="E546" s="22">
        <v>135.21919405513844</v>
      </c>
      <c r="F546" s="22">
        <v>79.012073726954213</v>
      </c>
      <c r="G546" s="22">
        <v>70.250791447120491</v>
      </c>
      <c r="H546" s="22">
        <v>51.544027230905648</v>
      </c>
      <c r="I546" s="22">
        <v>39.454402584680082</v>
      </c>
      <c r="J546" s="22">
        <v>28.504778570285257</v>
      </c>
      <c r="K546" s="22">
        <v>22.081782013432985</v>
      </c>
      <c r="L546" s="22">
        <v>19.666962703684643</v>
      </c>
      <c r="M546" s="22">
        <v>18.130992183743839</v>
      </c>
      <c r="N546" s="22">
        <v>16.423620177808012</v>
      </c>
      <c r="O546" s="22">
        <v>13.733153886223914</v>
      </c>
      <c r="P546" s="22">
        <v>12.71304723901391</v>
      </c>
    </row>
    <row r="547" spans="1:16" x14ac:dyDescent="0.5">
      <c r="A547" s="18" t="s">
        <v>110</v>
      </c>
      <c r="B547" s="18" t="s">
        <v>111</v>
      </c>
      <c r="C547" s="18" t="s">
        <v>102</v>
      </c>
      <c r="D547" s="21">
        <v>46</v>
      </c>
      <c r="E547" s="22">
        <v>107.68191432016965</v>
      </c>
      <c r="F547" s="22">
        <v>78.578073296087751</v>
      </c>
      <c r="G547" s="22">
        <v>66.338029997377276</v>
      </c>
      <c r="H547" s="22">
        <v>50.332066368790152</v>
      </c>
      <c r="I547" s="22">
        <v>36.994399798140805</v>
      </c>
      <c r="J547" s="22">
        <v>27.844507870001223</v>
      </c>
      <c r="K547" s="22">
        <v>22.223978581488922</v>
      </c>
      <c r="L547" s="22">
        <v>19.546127894441064</v>
      </c>
      <c r="M547" s="22">
        <v>16.624373958461899</v>
      </c>
      <c r="N547" s="22">
        <v>13.673606505000951</v>
      </c>
      <c r="O547" s="22">
        <v>11.424113558679032</v>
      </c>
      <c r="P547" s="22">
        <v>10.739082959909041</v>
      </c>
    </row>
    <row r="548" spans="1:16" x14ac:dyDescent="0.5">
      <c r="A548" s="18" t="s">
        <v>110</v>
      </c>
      <c r="B548" s="18" t="s">
        <v>111</v>
      </c>
      <c r="C548" s="18" t="s">
        <v>102</v>
      </c>
      <c r="D548" s="21">
        <v>47</v>
      </c>
      <c r="E548" s="22">
        <v>110.15901256716242</v>
      </c>
      <c r="F548" s="22">
        <v>77.981699486809418</v>
      </c>
      <c r="G548" s="22">
        <v>69.157935259748413</v>
      </c>
      <c r="H548" s="22">
        <v>50.556389768114748</v>
      </c>
      <c r="I548" s="22">
        <v>37.981216466495141</v>
      </c>
      <c r="J548" s="22">
        <v>27.898139167562636</v>
      </c>
      <c r="K548" s="22">
        <v>21.88402378710116</v>
      </c>
      <c r="L548" s="22">
        <v>18.643806998292906</v>
      </c>
      <c r="M548" s="22">
        <v>17.866129727297185</v>
      </c>
      <c r="N548" s="22">
        <v>16.057414324097206</v>
      </c>
      <c r="O548" s="22">
        <v>12.468912280427441</v>
      </c>
      <c r="P548" s="22">
        <v>12.468912280427441</v>
      </c>
    </row>
    <row r="549" spans="1:16" x14ac:dyDescent="0.5">
      <c r="A549" s="18" t="s">
        <v>110</v>
      </c>
      <c r="B549" s="18" t="s">
        <v>111</v>
      </c>
      <c r="C549" s="18" t="s">
        <v>102</v>
      </c>
      <c r="D549" s="21">
        <v>48</v>
      </c>
      <c r="E549" s="22">
        <v>137.50720204376481</v>
      </c>
      <c r="F549" s="22">
        <v>95.821351023626647</v>
      </c>
      <c r="G549" s="22">
        <v>77.149084203240733</v>
      </c>
      <c r="H549" s="22">
        <v>56.60399993833623</v>
      </c>
      <c r="I549" s="22">
        <v>42.566799949109878</v>
      </c>
      <c r="J549" s="22">
        <v>33.003114425249684</v>
      </c>
      <c r="K549" s="22">
        <v>25.974689604156136</v>
      </c>
      <c r="L549" s="22">
        <v>24.20888690751914</v>
      </c>
      <c r="M549" s="22">
        <v>20.580641806805644</v>
      </c>
      <c r="N549" s="22">
        <v>19.709311435000522</v>
      </c>
      <c r="O549" s="22">
        <v>11.910041386332711</v>
      </c>
      <c r="P549" s="22">
        <v>10.922559421347191</v>
      </c>
    </row>
    <row r="550" spans="1:16" x14ac:dyDescent="0.5">
      <c r="A550" s="18" t="s">
        <v>110</v>
      </c>
      <c r="B550" s="18" t="s">
        <v>111</v>
      </c>
      <c r="C550" s="18" t="s">
        <v>102</v>
      </c>
      <c r="D550" s="21">
        <v>49</v>
      </c>
      <c r="E550" s="22">
        <v>109.88234578597456</v>
      </c>
      <c r="F550" s="22">
        <v>87.057884543612516</v>
      </c>
      <c r="G550" s="22">
        <v>71.624705003765172</v>
      </c>
      <c r="H550" s="22">
        <v>53.304816415730841</v>
      </c>
      <c r="I550" s="22">
        <v>40.883607151370683</v>
      </c>
      <c r="J550" s="22">
        <v>30.387875403654878</v>
      </c>
      <c r="K550" s="22">
        <v>24.178323559686003</v>
      </c>
      <c r="L550" s="22">
        <v>20.7225450075323</v>
      </c>
      <c r="M550" s="22">
        <v>19.468618104711979</v>
      </c>
      <c r="N550" s="22">
        <v>17.555342098644658</v>
      </c>
      <c r="O550" s="22">
        <v>10.776345796682522</v>
      </c>
      <c r="P550" s="22">
        <v>10.776345796682522</v>
      </c>
    </row>
    <row r="551" spans="1:16" x14ac:dyDescent="0.5">
      <c r="A551" s="18" t="s">
        <v>110</v>
      </c>
      <c r="B551" s="18" t="s">
        <v>111</v>
      </c>
      <c r="C551" s="18" t="s">
        <v>102</v>
      </c>
      <c r="D551" s="21">
        <v>50</v>
      </c>
      <c r="E551" s="22">
        <v>92.178671043180927</v>
      </c>
      <c r="F551" s="22">
        <v>77.528998520922642</v>
      </c>
      <c r="G551" s="22">
        <v>66.44024426128864</v>
      </c>
      <c r="H551" s="22">
        <v>48.324346503745822</v>
      </c>
      <c r="I551" s="22">
        <v>34.659954647716511</v>
      </c>
      <c r="J551" s="22">
        <v>25.512421125096825</v>
      </c>
      <c r="K551" s="22">
        <v>19.200995174257578</v>
      </c>
      <c r="L551" s="22">
        <v>15.983933310443923</v>
      </c>
      <c r="M551" s="22">
        <v>15.028770586667259</v>
      </c>
      <c r="N551" s="22">
        <v>13.562667427421212</v>
      </c>
      <c r="O551" s="22">
        <v>11.701959014688315</v>
      </c>
      <c r="P551" s="22">
        <v>11.351885130374074</v>
      </c>
    </row>
    <row r="552" spans="1:16" x14ac:dyDescent="0.5">
      <c r="A552" s="18" t="s">
        <v>110</v>
      </c>
      <c r="B552" s="18" t="s">
        <v>111</v>
      </c>
      <c r="C552" s="18" t="s">
        <v>102</v>
      </c>
      <c r="D552" s="21">
        <v>51</v>
      </c>
      <c r="E552" s="22">
        <v>86.985280448998225</v>
      </c>
      <c r="F552" s="22">
        <v>74.856337078654292</v>
      </c>
      <c r="G552" s="22">
        <v>62.748439034534854</v>
      </c>
      <c r="H552" s="22">
        <v>49.242143833999499</v>
      </c>
      <c r="I552" s="22">
        <v>35.092132301057163</v>
      </c>
      <c r="J552" s="22">
        <v>25.760748667290823</v>
      </c>
      <c r="K552" s="22">
        <v>21.351712722338394</v>
      </c>
      <c r="L552" s="22">
        <v>17.084258367878078</v>
      </c>
      <c r="M552" s="22">
        <v>14.783072262208929</v>
      </c>
      <c r="N552" s="22">
        <v>12.2972985778578</v>
      </c>
      <c r="O552" s="22">
        <v>11.934233419237103</v>
      </c>
      <c r="P552" s="22">
        <v>11.934233419237103</v>
      </c>
    </row>
    <row r="553" spans="1:16" x14ac:dyDescent="0.5">
      <c r="A553" s="18" t="s">
        <v>110</v>
      </c>
      <c r="B553" s="18" t="s">
        <v>111</v>
      </c>
      <c r="C553" s="18" t="s">
        <v>102</v>
      </c>
      <c r="D553" s="21">
        <v>52</v>
      </c>
      <c r="E553" s="22">
        <v>119.30268524709841</v>
      </c>
      <c r="F553" s="22">
        <v>103.63648433961768</v>
      </c>
      <c r="G553" s="22">
        <v>66.139421528849141</v>
      </c>
      <c r="H553" s="22">
        <v>49.550041737603266</v>
      </c>
      <c r="I553" s="22">
        <v>35.373060820677615</v>
      </c>
      <c r="J553" s="22">
        <v>25.986519957162727</v>
      </c>
      <c r="K553" s="22">
        <v>21.613079820916383</v>
      </c>
      <c r="L553" s="22">
        <v>18.969105001123818</v>
      </c>
      <c r="M553" s="22">
        <v>16.412658048294446</v>
      </c>
      <c r="N553" s="22">
        <v>15.190639173634258</v>
      </c>
      <c r="O553" s="22">
        <v>12.574645179241111</v>
      </c>
      <c r="P553" s="22">
        <v>12.574645179241111</v>
      </c>
    </row>
    <row r="554" spans="1:16" x14ac:dyDescent="0.5">
      <c r="A554" s="18" t="s">
        <v>110</v>
      </c>
      <c r="B554" s="18" t="s">
        <v>111</v>
      </c>
      <c r="C554" s="18" t="s">
        <v>102</v>
      </c>
      <c r="D554" s="21">
        <v>53</v>
      </c>
      <c r="E554" s="22">
        <v>114.17613457680086</v>
      </c>
      <c r="F554" s="22">
        <v>87.655039081346985</v>
      </c>
      <c r="G554" s="22">
        <v>67.93624171901908</v>
      </c>
      <c r="H554" s="22">
        <v>56.79323786950274</v>
      </c>
      <c r="I554" s="22">
        <v>41.29049633866444</v>
      </c>
      <c r="J554" s="22">
        <v>30.672998042189196</v>
      </c>
      <c r="K554" s="22">
        <v>24.186245785487497</v>
      </c>
      <c r="L554" s="22">
        <v>21.725787644170719</v>
      </c>
      <c r="M554" s="22">
        <v>20.466792923454072</v>
      </c>
      <c r="N554" s="22">
        <v>17.612485507104928</v>
      </c>
      <c r="O554" s="22">
        <v>14.793510105060941</v>
      </c>
      <c r="P554" s="22">
        <v>13.935062998828542</v>
      </c>
    </row>
    <row r="555" spans="1:16" x14ac:dyDescent="0.5">
      <c r="A555" s="18" t="s">
        <v>110</v>
      </c>
      <c r="B555" s="18" t="s">
        <v>111</v>
      </c>
      <c r="C555" s="18" t="s">
        <v>102</v>
      </c>
      <c r="D555" s="21">
        <v>54</v>
      </c>
      <c r="E555" s="22">
        <v>113.03022181802019</v>
      </c>
      <c r="F555" s="22">
        <v>79.444455650256089</v>
      </c>
      <c r="G555" s="22">
        <v>68.380132696340539</v>
      </c>
      <c r="H555" s="22">
        <v>50.576310468531815</v>
      </c>
      <c r="I555" s="22">
        <v>37.113403531932661</v>
      </c>
      <c r="J555" s="22">
        <v>27.788845645472438</v>
      </c>
      <c r="K555" s="22">
        <v>21.262327069785186</v>
      </c>
      <c r="L555" s="22">
        <v>19.539518091989525</v>
      </c>
      <c r="M555" s="22">
        <v>16.614786836284388</v>
      </c>
      <c r="N555" s="22">
        <v>12.61148046708832</v>
      </c>
      <c r="O555" s="22">
        <v>11.429857754393334</v>
      </c>
      <c r="P555" s="22">
        <v>10.757921888002162</v>
      </c>
    </row>
    <row r="556" spans="1:16" x14ac:dyDescent="0.5">
      <c r="A556" s="18" t="s">
        <v>110</v>
      </c>
      <c r="B556" s="18" t="s">
        <v>111</v>
      </c>
      <c r="C556" s="18" t="s">
        <v>102</v>
      </c>
      <c r="D556" s="21">
        <v>55</v>
      </c>
      <c r="E556" s="22">
        <v>107.04900184934995</v>
      </c>
      <c r="F556" s="22">
        <v>82.725886491682004</v>
      </c>
      <c r="G556" s="22">
        <v>65.178121150756169</v>
      </c>
      <c r="H556" s="22">
        <v>47.898803716946695</v>
      </c>
      <c r="I556" s="22">
        <v>34.718600021874188</v>
      </c>
      <c r="J556" s="22">
        <v>24.696061688539583</v>
      </c>
      <c r="K556" s="22">
        <v>19.584495955492756</v>
      </c>
      <c r="L556" s="22">
        <v>17.04689351177435</v>
      </c>
      <c r="M556" s="22">
        <v>15.228429984990553</v>
      </c>
      <c r="N556" s="22">
        <v>13.786171867698206</v>
      </c>
      <c r="O556" s="22">
        <v>11.59860643560879</v>
      </c>
      <c r="P556" s="22">
        <v>11.41418768670871</v>
      </c>
    </row>
    <row r="557" spans="1:16" x14ac:dyDescent="0.5">
      <c r="A557" s="18" t="s">
        <v>110</v>
      </c>
      <c r="B557" s="18" t="s">
        <v>111</v>
      </c>
      <c r="C557" s="18" t="s">
        <v>102</v>
      </c>
      <c r="D557" s="21">
        <v>56</v>
      </c>
      <c r="E557" s="22">
        <v>104.32977669925408</v>
      </c>
      <c r="F557" s="22">
        <v>82.704982751733553</v>
      </c>
      <c r="G557" s="22">
        <v>65.806287160472749</v>
      </c>
      <c r="H557" s="22">
        <v>50.065959413739648</v>
      </c>
      <c r="I557" s="22">
        <v>33.311427328454776</v>
      </c>
      <c r="J557" s="22">
        <v>25.067176430217664</v>
      </c>
      <c r="K557" s="22">
        <v>19.236241217757126</v>
      </c>
      <c r="L557" s="22">
        <v>16.664237999890229</v>
      </c>
      <c r="M557" s="22">
        <v>15.927679895417485</v>
      </c>
      <c r="N557" s="22">
        <v>12.398226936282928</v>
      </c>
      <c r="O557" s="22">
        <v>11.467926638105977</v>
      </c>
      <c r="P557" s="22">
        <v>11.302119087687739</v>
      </c>
    </row>
    <row r="558" spans="1:16" x14ac:dyDescent="0.5">
      <c r="A558" s="18" t="s">
        <v>110</v>
      </c>
      <c r="B558" s="18" t="s">
        <v>111</v>
      </c>
      <c r="C558" s="18" t="s">
        <v>102</v>
      </c>
      <c r="D558" s="21">
        <v>57</v>
      </c>
      <c r="E558" s="22">
        <v>119.0322392975829</v>
      </c>
      <c r="F558" s="22">
        <v>95.784640682392848</v>
      </c>
      <c r="G558" s="22">
        <v>75.055443504160266</v>
      </c>
      <c r="H558" s="22">
        <v>56.723729484059184</v>
      </c>
      <c r="I558" s="22">
        <v>42.446551754392623</v>
      </c>
      <c r="J558" s="22">
        <v>30.908643972472721</v>
      </c>
      <c r="K558" s="22">
        <v>24.068486906083194</v>
      </c>
      <c r="L558" s="22">
        <v>20.92477761667892</v>
      </c>
      <c r="M558" s="22">
        <v>19.537559705177046</v>
      </c>
      <c r="N558" s="22">
        <v>16.468463487498806</v>
      </c>
      <c r="O558" s="22">
        <v>10.739364237337526</v>
      </c>
      <c r="P558" s="22">
        <v>10.739364237337526</v>
      </c>
    </row>
    <row r="559" spans="1:16" x14ac:dyDescent="0.5">
      <c r="A559" s="18" t="s">
        <v>110</v>
      </c>
      <c r="B559" s="18" t="s">
        <v>111</v>
      </c>
      <c r="C559" s="18" t="s">
        <v>102</v>
      </c>
      <c r="D559" s="21">
        <v>58</v>
      </c>
      <c r="E559" s="22">
        <v>105.37486526263565</v>
      </c>
      <c r="F559" s="22">
        <v>78.545998204538151</v>
      </c>
      <c r="G559" s="22">
        <v>67.27246223624141</v>
      </c>
      <c r="H559" s="22">
        <v>50.444998430887296</v>
      </c>
      <c r="I559" s="22">
        <v>37.771793897701002</v>
      </c>
      <c r="J559" s="22">
        <v>28.688837897847883</v>
      </c>
      <c r="K559" s="22">
        <v>23.048578366344973</v>
      </c>
      <c r="L559" s="22">
        <v>19.20739628143313</v>
      </c>
      <c r="M559" s="22">
        <v>17.568002220440015</v>
      </c>
      <c r="N559" s="22">
        <v>15.940585191790788</v>
      </c>
      <c r="O559" s="22">
        <v>11.606439275321236</v>
      </c>
      <c r="P559" s="22">
        <v>10.836136326519924</v>
      </c>
    </row>
    <row r="560" spans="1:16" x14ac:dyDescent="0.5">
      <c r="A560" s="18" t="s">
        <v>110</v>
      </c>
      <c r="B560" s="18" t="s">
        <v>111</v>
      </c>
      <c r="C560" s="18" t="s">
        <v>102</v>
      </c>
      <c r="D560" s="21">
        <v>59</v>
      </c>
      <c r="E560" s="22">
        <v>106.43678252582916</v>
      </c>
      <c r="F560" s="22">
        <v>76.68798936496718</v>
      </c>
      <c r="G560" s="22">
        <v>65.657369487686552</v>
      </c>
      <c r="H560" s="22">
        <v>51.522671740575291</v>
      </c>
      <c r="I560" s="22">
        <v>33.880579842712585</v>
      </c>
      <c r="J560" s="22">
        <v>24.978298605008163</v>
      </c>
      <c r="K560" s="22">
        <v>19.37129026398393</v>
      </c>
      <c r="L560" s="22">
        <v>16.849000036242629</v>
      </c>
      <c r="M560" s="22">
        <v>15.239550485984529</v>
      </c>
      <c r="N560" s="22">
        <v>13.49999005069607</v>
      </c>
      <c r="O560" s="22">
        <v>10.78932609336491</v>
      </c>
      <c r="P560" s="22">
        <v>10.78932609336491</v>
      </c>
    </row>
    <row r="561" spans="1:16" x14ac:dyDescent="0.5">
      <c r="A561" s="18" t="s">
        <v>110</v>
      </c>
      <c r="B561" s="18" t="s">
        <v>111</v>
      </c>
      <c r="C561" s="18" t="s">
        <v>102</v>
      </c>
      <c r="D561" s="21">
        <v>60</v>
      </c>
      <c r="E561" s="22">
        <v>97.588865823378185</v>
      </c>
      <c r="F561" s="22">
        <v>76.86004289405723</v>
      </c>
      <c r="G561" s="22">
        <v>62.854120833162803</v>
      </c>
      <c r="H561" s="22">
        <v>48.584373527819295</v>
      </c>
      <c r="I561" s="22">
        <v>35.127850222939223</v>
      </c>
      <c r="J561" s="22">
        <v>26.279129030095735</v>
      </c>
      <c r="K561" s="22">
        <v>21.524196066956453</v>
      </c>
      <c r="L561" s="22">
        <v>18.923440132777166</v>
      </c>
      <c r="M561" s="22">
        <v>17.784056369630235</v>
      </c>
      <c r="N561" s="22">
        <v>16.340485863226263</v>
      </c>
      <c r="O561" s="22">
        <v>13.586358232647731</v>
      </c>
      <c r="P561" s="22">
        <v>13.586358232647731</v>
      </c>
    </row>
    <row r="562" spans="1:16" x14ac:dyDescent="0.5">
      <c r="A562" s="18" t="s">
        <v>110</v>
      </c>
      <c r="B562" s="18" t="s">
        <v>111</v>
      </c>
      <c r="C562" s="18" t="s">
        <v>102</v>
      </c>
      <c r="D562" s="21">
        <v>61</v>
      </c>
      <c r="E562" s="22">
        <v>103.93477690421869</v>
      </c>
      <c r="F562" s="22">
        <v>75.526151432042553</v>
      </c>
      <c r="G562" s="22">
        <v>66.611824206572138</v>
      </c>
      <c r="H562" s="22">
        <v>49.64556649657996</v>
      </c>
      <c r="I562" s="22">
        <v>37.185977903341339</v>
      </c>
      <c r="J562" s="22">
        <v>28.170758295497354</v>
      </c>
      <c r="K562" s="22">
        <v>21.702739974116309</v>
      </c>
      <c r="L562" s="22">
        <v>19.200829295096582</v>
      </c>
      <c r="M562" s="22">
        <v>17.880546066858361</v>
      </c>
      <c r="N562" s="22">
        <v>14.97587014989986</v>
      </c>
      <c r="O562" s="22">
        <v>12.57752413098307</v>
      </c>
      <c r="P562" s="22">
        <v>12.460361036119309</v>
      </c>
    </row>
    <row r="563" spans="1:16" x14ac:dyDescent="0.5">
      <c r="A563" s="18" t="s">
        <v>110</v>
      </c>
      <c r="B563" s="18" t="s">
        <v>111</v>
      </c>
      <c r="C563" s="18" t="s">
        <v>102</v>
      </c>
      <c r="D563" s="21">
        <v>62</v>
      </c>
      <c r="E563" s="22">
        <v>127.54749143807615</v>
      </c>
      <c r="F563" s="22">
        <v>92.4201199756763</v>
      </c>
      <c r="G563" s="22">
        <v>70.300326510006997</v>
      </c>
      <c r="H563" s="22">
        <v>51.676576424314426</v>
      </c>
      <c r="I563" s="22">
        <v>37.964006350290838</v>
      </c>
      <c r="J563" s="22">
        <v>28.326289697125123</v>
      </c>
      <c r="K563" s="22">
        <v>21.649666094969309</v>
      </c>
      <c r="L563" s="22">
        <v>19.553964207839687</v>
      </c>
      <c r="M563" s="22">
        <v>18.482427373869537</v>
      </c>
      <c r="N563" s="22">
        <v>15.656815553332949</v>
      </c>
      <c r="O563" s="22">
        <v>13.462574604972335</v>
      </c>
      <c r="P563" s="22">
        <v>12.379917991385</v>
      </c>
    </row>
    <row r="564" spans="1:16" x14ac:dyDescent="0.5">
      <c r="A564" s="18" t="s">
        <v>110</v>
      </c>
      <c r="B564" s="18" t="s">
        <v>111</v>
      </c>
      <c r="C564" s="18" t="s">
        <v>102</v>
      </c>
      <c r="D564" s="21">
        <v>63</v>
      </c>
      <c r="E564" s="22">
        <v>103.18388412093717</v>
      </c>
      <c r="F564" s="22">
        <v>76.863365738863621</v>
      </c>
      <c r="G564" s="22">
        <v>65.096483538873315</v>
      </c>
      <c r="H564" s="22">
        <v>47.695266245139671</v>
      </c>
      <c r="I564" s="22">
        <v>32.81587093105145</v>
      </c>
      <c r="J564" s="22">
        <v>24.54576232717767</v>
      </c>
      <c r="K564" s="22">
        <v>17.815930304602499</v>
      </c>
      <c r="L564" s="22">
        <v>16.08961446883573</v>
      </c>
      <c r="M564" s="22">
        <v>14.662243205730585</v>
      </c>
      <c r="N564" s="22">
        <v>12.515556569730693</v>
      </c>
      <c r="O564" s="22">
        <v>11.001046455506769</v>
      </c>
      <c r="P564" s="22">
        <v>10.762489407444587</v>
      </c>
    </row>
    <row r="565" spans="1:16" x14ac:dyDescent="0.5">
      <c r="A565" s="18" t="s">
        <v>110</v>
      </c>
      <c r="B565" s="18" t="s">
        <v>111</v>
      </c>
      <c r="C565" s="18" t="s">
        <v>102</v>
      </c>
      <c r="D565" s="21">
        <v>64</v>
      </c>
      <c r="E565" s="22">
        <v>125.86644577764876</v>
      </c>
      <c r="F565" s="22">
        <v>94.109067410812983</v>
      </c>
      <c r="G565" s="22">
        <v>76.533468688479701</v>
      </c>
      <c r="H565" s="22">
        <v>55.93701103827744</v>
      </c>
      <c r="I565" s="22">
        <v>41.683397778843542</v>
      </c>
      <c r="J565" s="22">
        <v>31.82164328928032</v>
      </c>
      <c r="K565" s="22">
        <v>24.630973543794241</v>
      </c>
      <c r="L565" s="22">
        <v>21.77423417333447</v>
      </c>
      <c r="M565" s="22">
        <v>18.723269916935799</v>
      </c>
      <c r="N565" s="22">
        <v>15.278165019617584</v>
      </c>
      <c r="O565" s="22">
        <v>13.267759494896479</v>
      </c>
      <c r="P565" s="22">
        <v>13.267759494896479</v>
      </c>
    </row>
    <row r="566" spans="1:16" x14ac:dyDescent="0.5">
      <c r="A566" s="18" t="s">
        <v>110</v>
      </c>
      <c r="B566" s="18" t="s">
        <v>111</v>
      </c>
      <c r="C566" s="18" t="s">
        <v>102</v>
      </c>
      <c r="D566" s="21">
        <v>65</v>
      </c>
      <c r="E566" s="22">
        <v>107.70668261966144</v>
      </c>
      <c r="F566" s="22">
        <v>78.141200597132567</v>
      </c>
      <c r="G566" s="22">
        <v>65.988773126060039</v>
      </c>
      <c r="H566" s="22">
        <v>49.677125050595301</v>
      </c>
      <c r="I566" s="22">
        <v>34.999369616828844</v>
      </c>
      <c r="J566" s="22">
        <v>25.517113753092389</v>
      </c>
      <c r="K566" s="22">
        <v>18.152092754127448</v>
      </c>
      <c r="L566" s="22">
        <v>15.805753744811206</v>
      </c>
      <c r="M566" s="22">
        <v>13.580888520263541</v>
      </c>
      <c r="N566" s="22">
        <v>12.074094537953085</v>
      </c>
      <c r="O566" s="22">
        <v>11.319183585319276</v>
      </c>
      <c r="P566" s="22">
        <v>11.319183585319276</v>
      </c>
    </row>
    <row r="567" spans="1:16" x14ac:dyDescent="0.5">
      <c r="A567" s="18" t="s">
        <v>110</v>
      </c>
      <c r="B567" s="18" t="s">
        <v>111</v>
      </c>
      <c r="C567" s="18" t="s">
        <v>102</v>
      </c>
      <c r="D567" s="21">
        <v>66</v>
      </c>
      <c r="E567" s="22">
        <v>116.78845239176219</v>
      </c>
      <c r="F567" s="22">
        <v>93.981036164853336</v>
      </c>
      <c r="G567" s="22">
        <v>71.090454198157332</v>
      </c>
      <c r="H567" s="22">
        <v>53.506927377122288</v>
      </c>
      <c r="I567" s="22">
        <v>41.495628530180277</v>
      </c>
      <c r="J567" s="22">
        <v>30.53315215596362</v>
      </c>
      <c r="K567" s="22">
        <v>23.680089144704205</v>
      </c>
      <c r="L567" s="22">
        <v>20.833059455102497</v>
      </c>
      <c r="M567" s="22">
        <v>20.402891612474654</v>
      </c>
      <c r="N567" s="22">
        <v>16.350744244113422</v>
      </c>
      <c r="O567" s="22">
        <v>13.24202674878843</v>
      </c>
      <c r="P567" s="22">
        <v>13.24202674878843</v>
      </c>
    </row>
    <row r="568" spans="1:16" x14ac:dyDescent="0.5">
      <c r="A568" s="18" t="s">
        <v>110</v>
      </c>
      <c r="B568" s="18" t="s">
        <v>111</v>
      </c>
      <c r="C568" s="18" t="s">
        <v>102</v>
      </c>
      <c r="D568" s="21">
        <v>67</v>
      </c>
      <c r="E568" s="22">
        <v>114.24206340121991</v>
      </c>
      <c r="F568" s="22">
        <v>82.848635254221307</v>
      </c>
      <c r="G568" s="22">
        <v>71.992587186217847</v>
      </c>
      <c r="H568" s="22">
        <v>54.356706007201574</v>
      </c>
      <c r="I568" s="22">
        <v>39.518383652030522</v>
      </c>
      <c r="J568" s="22">
        <v>30.314536077380431</v>
      </c>
      <c r="K568" s="22">
        <v>23.634622906355201</v>
      </c>
      <c r="L568" s="22">
        <v>20.448212038094528</v>
      </c>
      <c r="M568" s="22">
        <v>18.589673225646251</v>
      </c>
      <c r="N568" s="22">
        <v>15.872553593217457</v>
      </c>
      <c r="O568" s="22">
        <v>13.264866216484355</v>
      </c>
      <c r="P568" s="22">
        <v>13.264866216484355</v>
      </c>
    </row>
    <row r="569" spans="1:16" x14ac:dyDescent="0.5">
      <c r="A569" s="18" t="s">
        <v>110</v>
      </c>
      <c r="B569" s="18" t="s">
        <v>111</v>
      </c>
      <c r="C569" s="18" t="s">
        <v>102</v>
      </c>
      <c r="D569" s="21">
        <v>68</v>
      </c>
      <c r="E569" s="22">
        <v>104.26539351454376</v>
      </c>
      <c r="F569" s="22">
        <v>78.010559746174494</v>
      </c>
      <c r="G569" s="22">
        <v>64.338597320309134</v>
      </c>
      <c r="H569" s="22">
        <v>49.990628331321901</v>
      </c>
      <c r="I569" s="22">
        <v>37.32039286906253</v>
      </c>
      <c r="J569" s="22">
        <v>27.085790391838529</v>
      </c>
      <c r="K569" s="22">
        <v>22.780352134198001</v>
      </c>
      <c r="L569" s="22">
        <v>19.951788854760402</v>
      </c>
      <c r="M569" s="22">
        <v>18.341661999103486</v>
      </c>
      <c r="N569" s="22">
        <v>17.083736936540753</v>
      </c>
      <c r="O569" s="22">
        <v>12.639321128005243</v>
      </c>
      <c r="P569" s="22">
        <v>10.888823336671537</v>
      </c>
    </row>
    <row r="570" spans="1:16" x14ac:dyDescent="0.5">
      <c r="A570" s="18" t="s">
        <v>110</v>
      </c>
      <c r="B570" s="18" t="s">
        <v>111</v>
      </c>
      <c r="C570" s="18" t="s">
        <v>102</v>
      </c>
      <c r="D570" s="21">
        <v>69</v>
      </c>
      <c r="E570" s="22">
        <v>107.3819661793095</v>
      </c>
      <c r="F570" s="22">
        <v>83.385875979076332</v>
      </c>
      <c r="G570" s="22">
        <v>72.933147033333114</v>
      </c>
      <c r="H570" s="22">
        <v>53.984286995202829</v>
      </c>
      <c r="I570" s="22">
        <v>41.199521113465792</v>
      </c>
      <c r="J570" s="22">
        <v>30.571281030690692</v>
      </c>
      <c r="K570" s="22">
        <v>24.591701891799506</v>
      </c>
      <c r="L570" s="22">
        <v>21.684193303898596</v>
      </c>
      <c r="M570" s="22">
        <v>20.295053162521498</v>
      </c>
      <c r="N570" s="22">
        <v>18.625795544974945</v>
      </c>
      <c r="O570" s="22">
        <v>14.539980546867088</v>
      </c>
      <c r="P570" s="22">
        <v>13.94821720665457</v>
      </c>
    </row>
    <row r="571" spans="1:16" x14ac:dyDescent="0.5">
      <c r="A571" s="18" t="s">
        <v>110</v>
      </c>
      <c r="B571" s="18" t="s">
        <v>111</v>
      </c>
      <c r="C571" s="18" t="s">
        <v>102</v>
      </c>
      <c r="D571" s="21">
        <v>70</v>
      </c>
      <c r="E571" s="22">
        <v>109.31927682105801</v>
      </c>
      <c r="F571" s="22">
        <v>90.170402190859662</v>
      </c>
      <c r="G571" s="22">
        <v>68.812316124709156</v>
      </c>
      <c r="H571" s="22">
        <v>50.858854127093792</v>
      </c>
      <c r="I571" s="22">
        <v>38.268642319283138</v>
      </c>
      <c r="J571" s="22">
        <v>28.338032430166397</v>
      </c>
      <c r="K571" s="22">
        <v>23.274956140253082</v>
      </c>
      <c r="L571" s="22">
        <v>19.833190154701558</v>
      </c>
      <c r="M571" s="22">
        <v>18.001721053920086</v>
      </c>
      <c r="N571" s="22">
        <v>16.056663225162495</v>
      </c>
      <c r="O571" s="22">
        <v>12.474955626353774</v>
      </c>
      <c r="P571" s="22">
        <v>10.84756521779444</v>
      </c>
    </row>
    <row r="572" spans="1:16" x14ac:dyDescent="0.5">
      <c r="A572" s="18" t="s">
        <v>110</v>
      </c>
      <c r="B572" s="18" t="s">
        <v>111</v>
      </c>
      <c r="C572" s="18" t="s">
        <v>102</v>
      </c>
      <c r="D572" s="21">
        <v>71</v>
      </c>
      <c r="E572" s="22">
        <v>115.06935781826755</v>
      </c>
      <c r="F572" s="22">
        <v>80.995251211771219</v>
      </c>
      <c r="G572" s="22">
        <v>66.55887380219697</v>
      </c>
      <c r="H572" s="22">
        <v>50.161475951297874</v>
      </c>
      <c r="I572" s="22">
        <v>38.337218218471925</v>
      </c>
      <c r="J572" s="22">
        <v>27.794286535968965</v>
      </c>
      <c r="K572" s="22">
        <v>21.954464339319337</v>
      </c>
      <c r="L572" s="22">
        <v>18.255670075697914</v>
      </c>
      <c r="M572" s="22">
        <v>16.996033314151585</v>
      </c>
      <c r="N572" s="22">
        <v>15.301908877072119</v>
      </c>
      <c r="O572" s="22">
        <v>11.619415441692272</v>
      </c>
      <c r="P572" s="22">
        <v>10.863668568708276</v>
      </c>
    </row>
    <row r="573" spans="1:16" x14ac:dyDescent="0.5">
      <c r="A573" s="18" t="s">
        <v>110</v>
      </c>
      <c r="B573" s="18" t="s">
        <v>111</v>
      </c>
      <c r="C573" s="18" t="s">
        <v>102</v>
      </c>
      <c r="D573" s="21">
        <v>72</v>
      </c>
      <c r="E573" s="22">
        <v>103.12935455590397</v>
      </c>
      <c r="F573" s="22">
        <v>75.869187653719706</v>
      </c>
      <c r="G573" s="22">
        <v>64.428179241660487</v>
      </c>
      <c r="H573" s="22">
        <v>46.660527170382601</v>
      </c>
      <c r="I573" s="22">
        <v>34.370566584799548</v>
      </c>
      <c r="J573" s="22">
        <v>24.852208678074476</v>
      </c>
      <c r="K573" s="22">
        <v>18.077836849197826</v>
      </c>
      <c r="L573" s="22">
        <v>16.243681901716673</v>
      </c>
      <c r="M573" s="22">
        <v>14.549816153328136</v>
      </c>
      <c r="N573" s="22">
        <v>13.161872643558265</v>
      </c>
      <c r="O573" s="22">
        <v>10.654032058699494</v>
      </c>
      <c r="P573" s="22">
        <v>10.654032058699494</v>
      </c>
    </row>
    <row r="574" spans="1:16" x14ac:dyDescent="0.5">
      <c r="A574" s="18" t="s">
        <v>110</v>
      </c>
      <c r="B574" s="18" t="s">
        <v>111</v>
      </c>
      <c r="C574" s="18" t="s">
        <v>102</v>
      </c>
      <c r="D574" s="21">
        <v>73</v>
      </c>
      <c r="E574" s="22">
        <v>114.31733610942582</v>
      </c>
      <c r="F574" s="22">
        <v>81.827064260470735</v>
      </c>
      <c r="G574" s="22">
        <v>73.016910078260537</v>
      </c>
      <c r="H574" s="22">
        <v>56.690398302340014</v>
      </c>
      <c r="I574" s="22">
        <v>43.166099135651336</v>
      </c>
      <c r="J574" s="22">
        <v>32.145917007308036</v>
      </c>
      <c r="K574" s="22">
        <v>25.708073812745088</v>
      </c>
      <c r="L574" s="22">
        <v>21.922499293806275</v>
      </c>
      <c r="M574" s="22">
        <v>20.499478171455991</v>
      </c>
      <c r="N574" s="22">
        <v>18.722627831318995</v>
      </c>
      <c r="O574" s="22">
        <v>15.659556982449418</v>
      </c>
      <c r="P574" s="22">
        <v>15.326666421437421</v>
      </c>
    </row>
    <row r="575" spans="1:16" x14ac:dyDescent="0.5">
      <c r="A575" s="18" t="s">
        <v>110</v>
      </c>
      <c r="B575" s="18" t="s">
        <v>111</v>
      </c>
      <c r="C575" s="18" t="s">
        <v>102</v>
      </c>
      <c r="D575" s="21">
        <v>74</v>
      </c>
      <c r="E575" s="22">
        <v>118.1971283831745</v>
      </c>
      <c r="F575" s="22">
        <v>93.950689939861377</v>
      </c>
      <c r="G575" s="22">
        <v>73.588533007375077</v>
      </c>
      <c r="H575" s="22">
        <v>56.40802508914151</v>
      </c>
      <c r="I575" s="22">
        <v>42.03070121104529</v>
      </c>
      <c r="J575" s="22">
        <v>32.567606526254146</v>
      </c>
      <c r="K575" s="22">
        <v>24.64658652941257</v>
      </c>
      <c r="L575" s="22">
        <v>22.232485235131072</v>
      </c>
      <c r="M575" s="22">
        <v>20.421964548738192</v>
      </c>
      <c r="N575" s="22">
        <v>17.79332598033093</v>
      </c>
      <c r="O575" s="22">
        <v>13.926584043282352</v>
      </c>
      <c r="P575" s="22">
        <v>13.926584043282352</v>
      </c>
    </row>
    <row r="576" spans="1:16" x14ac:dyDescent="0.5">
      <c r="A576" s="18" t="s">
        <v>110</v>
      </c>
      <c r="B576" s="18" t="s">
        <v>111</v>
      </c>
      <c r="C576" s="18" t="s">
        <v>102</v>
      </c>
      <c r="D576" s="21">
        <v>75</v>
      </c>
      <c r="E576" s="22">
        <v>124.46530401641353</v>
      </c>
      <c r="F576" s="22">
        <v>95.412879521534734</v>
      </c>
      <c r="G576" s="22">
        <v>76.396554595553795</v>
      </c>
      <c r="H576" s="22">
        <v>59.163746613324129</v>
      </c>
      <c r="I576" s="22">
        <v>42.131215957370244</v>
      </c>
      <c r="J576" s="22">
        <v>32.62788359865587</v>
      </c>
      <c r="K576" s="22">
        <v>25.417973338592525</v>
      </c>
      <c r="L576" s="22">
        <v>21.919356398429098</v>
      </c>
      <c r="M576" s="22">
        <v>19.750932776498416</v>
      </c>
      <c r="N576" s="22">
        <v>14.911923107211742</v>
      </c>
      <c r="O576" s="22">
        <v>11.798170520467234</v>
      </c>
      <c r="P576" s="22">
        <v>10.82988137063839</v>
      </c>
    </row>
    <row r="577" spans="1:16" x14ac:dyDescent="0.5">
      <c r="A577" s="18" t="s">
        <v>110</v>
      </c>
      <c r="B577" s="18" t="s">
        <v>111</v>
      </c>
      <c r="C577" s="18" t="s">
        <v>102</v>
      </c>
      <c r="D577" s="21">
        <v>76</v>
      </c>
      <c r="E577" s="22">
        <v>111.60358074077487</v>
      </c>
      <c r="F577" s="22">
        <v>74.129435988744078</v>
      </c>
      <c r="G577" s="22">
        <v>65.20917280249229</v>
      </c>
      <c r="H577" s="22">
        <v>48.070437529325609</v>
      </c>
      <c r="I577" s="22">
        <v>34.598986859226024</v>
      </c>
      <c r="J577" s="22">
        <v>26.115208839833009</v>
      </c>
      <c r="K577" s="22">
        <v>22.053593604811699</v>
      </c>
      <c r="L577" s="22">
        <v>18.261231303593007</v>
      </c>
      <c r="M577" s="22">
        <v>17.091841564581301</v>
      </c>
      <c r="N577" s="22">
        <v>15.317746188737615</v>
      </c>
      <c r="O577" s="22">
        <v>11.594726253121202</v>
      </c>
      <c r="P577" s="22">
        <v>10.846023646624262</v>
      </c>
    </row>
    <row r="578" spans="1:16" x14ac:dyDescent="0.5">
      <c r="A578" s="18" t="s">
        <v>110</v>
      </c>
      <c r="B578" s="18" t="s">
        <v>111</v>
      </c>
      <c r="C578" s="18" t="s">
        <v>102</v>
      </c>
      <c r="D578" s="21">
        <v>77</v>
      </c>
      <c r="E578" s="22">
        <v>105.30332319770523</v>
      </c>
      <c r="F578" s="22">
        <v>80.001381289875511</v>
      </c>
      <c r="G578" s="22">
        <v>69.931176226005945</v>
      </c>
      <c r="H578" s="22">
        <v>52.159859634645834</v>
      </c>
      <c r="I578" s="22">
        <v>38.443608398913597</v>
      </c>
      <c r="J578" s="22">
        <v>29.3509040960299</v>
      </c>
      <c r="K578" s="22">
        <v>23.384806713490622</v>
      </c>
      <c r="L578" s="22">
        <v>20.045571446656815</v>
      </c>
      <c r="M578" s="22">
        <v>18.376668249432978</v>
      </c>
      <c r="N578" s="22">
        <v>13.703602038815331</v>
      </c>
      <c r="O578" s="22">
        <v>10.761324072668103</v>
      </c>
      <c r="P578" s="22">
        <v>10.761324072668103</v>
      </c>
    </row>
    <row r="579" spans="1:16" x14ac:dyDescent="0.5">
      <c r="A579" s="18" t="s">
        <v>110</v>
      </c>
      <c r="B579" s="18" t="s">
        <v>111</v>
      </c>
      <c r="C579" s="18" t="s">
        <v>102</v>
      </c>
      <c r="D579" s="21">
        <v>78</v>
      </c>
      <c r="E579" s="22">
        <v>89.601715265338584</v>
      </c>
      <c r="F579" s="22">
        <v>76.598586494503394</v>
      </c>
      <c r="G579" s="22">
        <v>66.46529072611547</v>
      </c>
      <c r="H579" s="22">
        <v>49.151068511386782</v>
      </c>
      <c r="I579" s="22">
        <v>36.908062675051873</v>
      </c>
      <c r="J579" s="22">
        <v>27.267487629411637</v>
      </c>
      <c r="K579" s="22">
        <v>21.468933379096942</v>
      </c>
      <c r="L579" s="22">
        <v>18.34087292033804</v>
      </c>
      <c r="M579" s="22">
        <v>16.627419139737221</v>
      </c>
      <c r="N579" s="22">
        <v>15.361560556653876</v>
      </c>
      <c r="O579" s="22">
        <v>11.648841057966699</v>
      </c>
      <c r="P579" s="22">
        <v>10.892234962176962</v>
      </c>
    </row>
    <row r="580" spans="1:16" x14ac:dyDescent="0.5">
      <c r="A580" s="18" t="s">
        <v>110</v>
      </c>
      <c r="B580" s="18" t="s">
        <v>111</v>
      </c>
      <c r="C580" s="18" t="s">
        <v>102</v>
      </c>
      <c r="D580" s="21">
        <v>79</v>
      </c>
      <c r="E580" s="22">
        <v>111.96883911819756</v>
      </c>
      <c r="F580" s="22">
        <v>92.139246937403101</v>
      </c>
      <c r="G580" s="22">
        <v>71.94559734537826</v>
      </c>
      <c r="H580" s="22">
        <v>56.171803177504458</v>
      </c>
      <c r="I580" s="22">
        <v>40.923599446118452</v>
      </c>
      <c r="J580" s="22">
        <v>29.992554652055684</v>
      </c>
      <c r="K580" s="22">
        <v>23.541766918518647</v>
      </c>
      <c r="L580" s="22">
        <v>20.250711999113026</v>
      </c>
      <c r="M580" s="22">
        <v>17.892390776455752</v>
      </c>
      <c r="N580" s="22">
        <v>13.769852508208407</v>
      </c>
      <c r="O580" s="22">
        <v>11.812497036291012</v>
      </c>
      <c r="P580" s="22">
        <v>10.83511517357619</v>
      </c>
    </row>
    <row r="581" spans="1:16" x14ac:dyDescent="0.5">
      <c r="A581" s="18" t="s">
        <v>110</v>
      </c>
      <c r="B581" s="18" t="s">
        <v>111</v>
      </c>
      <c r="C581" s="18" t="s">
        <v>102</v>
      </c>
      <c r="D581" s="21">
        <v>80</v>
      </c>
      <c r="E581" s="22">
        <v>108.1085749203227</v>
      </c>
      <c r="F581" s="22">
        <v>79.645831586652818</v>
      </c>
      <c r="G581" s="22">
        <v>66.627112745404105</v>
      </c>
      <c r="H581" s="22">
        <v>51.170704168510156</v>
      </c>
      <c r="I581" s="22">
        <v>36.784582756361928</v>
      </c>
      <c r="J581" s="22">
        <v>27.328441273498008</v>
      </c>
      <c r="K581" s="22">
        <v>21.284700521573804</v>
      </c>
      <c r="L581" s="22">
        <v>17.422421063938991</v>
      </c>
      <c r="M581" s="22">
        <v>15.214053866754391</v>
      </c>
      <c r="N581" s="22">
        <v>12.327868338601624</v>
      </c>
      <c r="O581" s="22">
        <v>10.792658157642714</v>
      </c>
      <c r="P581" s="22">
        <v>10.792658157642714</v>
      </c>
    </row>
    <row r="582" spans="1:16" x14ac:dyDescent="0.5">
      <c r="A582" s="18" t="s">
        <v>110</v>
      </c>
      <c r="B582" s="18" t="s">
        <v>111</v>
      </c>
      <c r="C582" s="18" t="s">
        <v>102</v>
      </c>
      <c r="D582" s="21">
        <v>81</v>
      </c>
      <c r="E582" s="22">
        <v>122.09702392957965</v>
      </c>
      <c r="F582" s="22">
        <v>83.92058845056188</v>
      </c>
      <c r="G582" s="22">
        <v>69.859099553142514</v>
      </c>
      <c r="H582" s="22">
        <v>55.6384827516709</v>
      </c>
      <c r="I582" s="22">
        <v>43.002562859976472</v>
      </c>
      <c r="J582" s="22">
        <v>31.864010432397723</v>
      </c>
      <c r="K582" s="22">
        <v>25.239897187466674</v>
      </c>
      <c r="L582" s="22">
        <v>22.108351125859762</v>
      </c>
      <c r="M582" s="22">
        <v>20.311882910645057</v>
      </c>
      <c r="N582" s="22">
        <v>17.788306966931017</v>
      </c>
      <c r="O582" s="22">
        <v>11.857513059750291</v>
      </c>
      <c r="P582" s="22">
        <v>10.869834884544472</v>
      </c>
    </row>
    <row r="583" spans="1:16" x14ac:dyDescent="0.5">
      <c r="A583" s="18" t="s">
        <v>110</v>
      </c>
      <c r="B583" s="18" t="s">
        <v>111</v>
      </c>
      <c r="C583" s="18" t="s">
        <v>102</v>
      </c>
      <c r="D583" s="21">
        <v>82</v>
      </c>
      <c r="E583" s="22">
        <v>120.66580745002847</v>
      </c>
      <c r="F583" s="22">
        <v>80.388570587669662</v>
      </c>
      <c r="G583" s="22">
        <v>71.075450989424951</v>
      </c>
      <c r="H583" s="22">
        <v>57.11449512289726</v>
      </c>
      <c r="I583" s="22">
        <v>42.688518585265122</v>
      </c>
      <c r="J583" s="22">
        <v>31.840447788540406</v>
      </c>
      <c r="K583" s="22">
        <v>24.54720017338731</v>
      </c>
      <c r="L583" s="22">
        <v>21.783874586036909</v>
      </c>
      <c r="M583" s="22">
        <v>20.019576277927882</v>
      </c>
      <c r="N583" s="22">
        <v>16.161665768553295</v>
      </c>
      <c r="O583" s="22">
        <v>11.908154080732324</v>
      </c>
      <c r="P583" s="22">
        <v>10.924735221872556</v>
      </c>
    </row>
    <row r="584" spans="1:16" x14ac:dyDescent="0.5">
      <c r="A584" s="18" t="s">
        <v>110</v>
      </c>
      <c r="B584" s="18" t="s">
        <v>111</v>
      </c>
      <c r="C584" s="18" t="s">
        <v>102</v>
      </c>
      <c r="D584" s="21">
        <v>83</v>
      </c>
      <c r="E584" s="22">
        <v>113.87428080638239</v>
      </c>
      <c r="F584" s="22">
        <v>80.697906070955142</v>
      </c>
      <c r="G584" s="22">
        <v>70.855089798491917</v>
      </c>
      <c r="H584" s="22">
        <v>50.477990195839254</v>
      </c>
      <c r="I584" s="22">
        <v>37.497534442710297</v>
      </c>
      <c r="J584" s="22">
        <v>26.697248303219013</v>
      </c>
      <c r="K584" s="22">
        <v>21.985008962666168</v>
      </c>
      <c r="L584" s="22">
        <v>19.247324452853029</v>
      </c>
      <c r="M584" s="22">
        <v>16.746126358054831</v>
      </c>
      <c r="N584" s="22">
        <v>15.500694904590864</v>
      </c>
      <c r="O584" s="22">
        <v>11.490731466101431</v>
      </c>
      <c r="P584" s="22">
        <v>10.784234303593447</v>
      </c>
    </row>
    <row r="585" spans="1:16" x14ac:dyDescent="0.5">
      <c r="A585" s="18" t="s">
        <v>110</v>
      </c>
      <c r="B585" s="18" t="s">
        <v>111</v>
      </c>
      <c r="C585" s="18" t="s">
        <v>102</v>
      </c>
      <c r="D585" s="21">
        <v>84</v>
      </c>
      <c r="E585" s="22">
        <v>112.54258666402762</v>
      </c>
      <c r="F585" s="22">
        <v>92.960505342626277</v>
      </c>
      <c r="G585" s="22">
        <v>76.87794919875617</v>
      </c>
      <c r="H585" s="22">
        <v>54.479174580363008</v>
      </c>
      <c r="I585" s="22">
        <v>40.326993903330234</v>
      </c>
      <c r="J585" s="22">
        <v>30.414047469766455</v>
      </c>
      <c r="K585" s="22">
        <v>23.607350870124545</v>
      </c>
      <c r="L585" s="22">
        <v>21.498269064093915</v>
      </c>
      <c r="M585" s="22">
        <v>18.56657677932321</v>
      </c>
      <c r="N585" s="22">
        <v>13.701130184224041</v>
      </c>
      <c r="O585" s="22">
        <v>11.782836409789795</v>
      </c>
      <c r="P585" s="22">
        <v>10.800022663164125</v>
      </c>
    </row>
    <row r="586" spans="1:16" x14ac:dyDescent="0.5">
      <c r="A586" s="18" t="s">
        <v>110</v>
      </c>
      <c r="B586" s="18" t="s">
        <v>111</v>
      </c>
      <c r="C586" s="18" t="s">
        <v>102</v>
      </c>
      <c r="D586" s="21">
        <v>85</v>
      </c>
      <c r="E586" s="22">
        <v>105.99128872530196</v>
      </c>
      <c r="F586" s="22">
        <v>72.349745240096922</v>
      </c>
      <c r="G586" s="22">
        <v>60.716803599167477</v>
      </c>
      <c r="H586" s="22">
        <v>46.135503155176764</v>
      </c>
      <c r="I586" s="22">
        <v>33.40317860293586</v>
      </c>
      <c r="J586" s="22">
        <v>23.76012148602166</v>
      </c>
      <c r="K586" s="22">
        <v>17.219592078712072</v>
      </c>
      <c r="L586" s="22">
        <v>14.171406791382438</v>
      </c>
      <c r="M586" s="22">
        <v>12.304011513282889</v>
      </c>
      <c r="N586" s="22">
        <v>10.558752717895191</v>
      </c>
      <c r="O586" s="22">
        <v>10.356902392351181</v>
      </c>
      <c r="P586" s="22">
        <v>10.356902392351181</v>
      </c>
    </row>
    <row r="587" spans="1:16" x14ac:dyDescent="0.5">
      <c r="A587" s="18" t="s">
        <v>110</v>
      </c>
      <c r="B587" s="18" t="s">
        <v>111</v>
      </c>
      <c r="C587" s="18" t="s">
        <v>102</v>
      </c>
      <c r="D587" s="21">
        <v>86</v>
      </c>
      <c r="E587" s="22">
        <v>106.02929239530606</v>
      </c>
      <c r="F587" s="22">
        <v>76.59956348289306</v>
      </c>
      <c r="G587" s="22">
        <v>65.351440868888744</v>
      </c>
      <c r="H587" s="22">
        <v>50.527963289533261</v>
      </c>
      <c r="I587" s="22">
        <v>35.104895805816305</v>
      </c>
      <c r="J587" s="22">
        <v>25.866095121760104</v>
      </c>
      <c r="K587" s="22">
        <v>21.179574215489293</v>
      </c>
      <c r="L587" s="22">
        <v>17.086411989181801</v>
      </c>
      <c r="M587" s="22">
        <v>15.082194750160609</v>
      </c>
      <c r="N587" s="22">
        <v>13.264940994952756</v>
      </c>
      <c r="O587" s="22">
        <v>10.651347741752881</v>
      </c>
      <c r="P587" s="22">
        <v>10.651347741752881</v>
      </c>
    </row>
    <row r="588" spans="1:16" x14ac:dyDescent="0.5">
      <c r="A588" s="18" t="s">
        <v>110</v>
      </c>
      <c r="B588" s="18" t="s">
        <v>111</v>
      </c>
      <c r="C588" s="18" t="s">
        <v>102</v>
      </c>
      <c r="D588" s="21">
        <v>87</v>
      </c>
      <c r="E588" s="22">
        <v>110.62431856008187</v>
      </c>
      <c r="F588" s="22">
        <v>81.580431387178152</v>
      </c>
      <c r="G588" s="22">
        <v>67.771461928847316</v>
      </c>
      <c r="H588" s="22">
        <v>50.817371286614588</v>
      </c>
      <c r="I588" s="22">
        <v>38.014696624177795</v>
      </c>
      <c r="J588" s="22">
        <v>29.182114014098893</v>
      </c>
      <c r="K588" s="22">
        <v>23.504873021955465</v>
      </c>
      <c r="L588" s="22">
        <v>20.052782549380012</v>
      </c>
      <c r="M588" s="22">
        <v>17.402315335303207</v>
      </c>
      <c r="N588" s="22">
        <v>16.812866624136245</v>
      </c>
      <c r="O588" s="22">
        <v>13.931465012945816</v>
      </c>
      <c r="P588" s="22">
        <v>12.94569880215305</v>
      </c>
    </row>
    <row r="589" spans="1:16" x14ac:dyDescent="0.5">
      <c r="A589" s="18" t="s">
        <v>110</v>
      </c>
      <c r="B589" s="18" t="s">
        <v>111</v>
      </c>
      <c r="C589" s="18" t="s">
        <v>102</v>
      </c>
      <c r="D589" s="21">
        <v>88</v>
      </c>
      <c r="E589" s="22">
        <v>125.55455088440328</v>
      </c>
      <c r="F589" s="22">
        <v>104.26495337668977</v>
      </c>
      <c r="G589" s="22">
        <v>76.369969995645206</v>
      </c>
      <c r="H589" s="22">
        <v>56.00664160088084</v>
      </c>
      <c r="I589" s="22">
        <v>40.844630264707135</v>
      </c>
      <c r="J589" s="22">
        <v>30.792125085588648</v>
      </c>
      <c r="K589" s="22">
        <v>24.257504280766135</v>
      </c>
      <c r="L589" s="22">
        <v>21.251485578884154</v>
      </c>
      <c r="M589" s="22">
        <v>19.588269729591289</v>
      </c>
      <c r="N589" s="22">
        <v>16.366647600943448</v>
      </c>
      <c r="O589" s="22">
        <v>11.84875022816866</v>
      </c>
      <c r="P589" s="22">
        <v>10.868552320958548</v>
      </c>
    </row>
    <row r="590" spans="1:16" x14ac:dyDescent="0.5">
      <c r="A590" s="18" t="s">
        <v>110</v>
      </c>
      <c r="B590" s="18" t="s">
        <v>111</v>
      </c>
      <c r="C590" s="18" t="s">
        <v>102</v>
      </c>
      <c r="D590" s="21">
        <v>89</v>
      </c>
      <c r="E590" s="22">
        <v>110.46007286005137</v>
      </c>
      <c r="F590" s="22">
        <v>83.683235310468689</v>
      </c>
      <c r="G590" s="22">
        <v>69.548635340895018</v>
      </c>
      <c r="H590" s="22">
        <v>51.31245422096508</v>
      </c>
      <c r="I590" s="22">
        <v>36.129875840145736</v>
      </c>
      <c r="J590" s="22">
        <v>26.540596459932264</v>
      </c>
      <c r="K590" s="22">
        <v>21.837939788842448</v>
      </c>
      <c r="L590" s="22">
        <v>19.984284922988873</v>
      </c>
      <c r="M590" s="22">
        <v>16.920640298748292</v>
      </c>
      <c r="N590" s="22">
        <v>15.538408015940124</v>
      </c>
      <c r="O590" s="22">
        <v>11.618397548708582</v>
      </c>
      <c r="P590" s="22">
        <v>10.914100687989766</v>
      </c>
    </row>
    <row r="591" spans="1:16" x14ac:dyDescent="0.5">
      <c r="A591" s="18" t="s">
        <v>110</v>
      </c>
      <c r="B591" s="18" t="s">
        <v>111</v>
      </c>
      <c r="C591" s="18" t="s">
        <v>102</v>
      </c>
      <c r="D591" s="21">
        <v>90</v>
      </c>
      <c r="E591" s="22">
        <v>93.035555820428868</v>
      </c>
      <c r="F591" s="22">
        <v>77.922339521180632</v>
      </c>
      <c r="G591" s="22">
        <v>66.288422684188205</v>
      </c>
      <c r="H591" s="22">
        <v>49.756267690053583</v>
      </c>
      <c r="I591" s="22">
        <v>37.499330947373195</v>
      </c>
      <c r="J591" s="22">
        <v>28.466664127057054</v>
      </c>
      <c r="K591" s="22">
        <v>21.631056726429946</v>
      </c>
      <c r="L591" s="22">
        <v>19.028121093828101</v>
      </c>
      <c r="M591" s="22">
        <v>17.358422221108</v>
      </c>
      <c r="N591" s="22">
        <v>15.377658426758495</v>
      </c>
      <c r="O591" s="22">
        <v>11.474065225533591</v>
      </c>
      <c r="P591" s="22">
        <v>10.689051480708226</v>
      </c>
    </row>
    <row r="592" spans="1:16" x14ac:dyDescent="0.5">
      <c r="A592" s="18" t="s">
        <v>110</v>
      </c>
      <c r="B592" s="18" t="s">
        <v>111</v>
      </c>
      <c r="C592" s="18" t="s">
        <v>102</v>
      </c>
      <c r="D592" s="21">
        <v>91</v>
      </c>
      <c r="E592" s="22">
        <v>99.003999001680484</v>
      </c>
      <c r="F592" s="22">
        <v>76.883123495796752</v>
      </c>
      <c r="G592" s="22">
        <v>62.023559762485796</v>
      </c>
      <c r="H592" s="22">
        <v>45.479890435328073</v>
      </c>
      <c r="I592" s="22">
        <v>32.918355917487851</v>
      </c>
      <c r="J592" s="22">
        <v>24.311744235665483</v>
      </c>
      <c r="K592" s="22">
        <v>19.195043244324943</v>
      </c>
      <c r="L592" s="22">
        <v>16.685657957521041</v>
      </c>
      <c r="M592" s="22">
        <v>14.358586235347889</v>
      </c>
      <c r="N592" s="22">
        <v>12.458467925027978</v>
      </c>
      <c r="O592" s="22">
        <v>11.001523577236865</v>
      </c>
      <c r="P592" s="22">
        <v>10.761514048814785</v>
      </c>
    </row>
    <row r="593" spans="1:16" x14ac:dyDescent="0.5">
      <c r="A593" s="18" t="s">
        <v>110</v>
      </c>
      <c r="B593" s="18" t="s">
        <v>111</v>
      </c>
      <c r="C593" s="18" t="s">
        <v>102</v>
      </c>
      <c r="D593" s="21">
        <v>92</v>
      </c>
      <c r="E593" s="22">
        <v>91.703114585239135</v>
      </c>
      <c r="F593" s="22">
        <v>71.453157212564705</v>
      </c>
      <c r="G593" s="22">
        <v>62.133285507655799</v>
      </c>
      <c r="H593" s="22">
        <v>46.927974660254321</v>
      </c>
      <c r="I593" s="22">
        <v>33.278971780217653</v>
      </c>
      <c r="J593" s="22">
        <v>24.772054112926927</v>
      </c>
      <c r="K593" s="22">
        <v>18.749682098542948</v>
      </c>
      <c r="L593" s="22">
        <v>16.338422136407637</v>
      </c>
      <c r="M593" s="22">
        <v>15.158096592927505</v>
      </c>
      <c r="N593" s="22">
        <v>12.57973012354247</v>
      </c>
      <c r="O593" s="22">
        <v>11.286599152884451</v>
      </c>
      <c r="P593" s="22">
        <v>10.894799308820636</v>
      </c>
    </row>
    <row r="594" spans="1:16" x14ac:dyDescent="0.5">
      <c r="A594" s="18" t="s">
        <v>110</v>
      </c>
      <c r="B594" s="18" t="s">
        <v>111</v>
      </c>
      <c r="C594" s="18" t="s">
        <v>102</v>
      </c>
      <c r="D594" s="21">
        <v>93</v>
      </c>
      <c r="E594" s="22">
        <v>105.04440371966153</v>
      </c>
      <c r="F594" s="22">
        <v>80.632190037501914</v>
      </c>
      <c r="G594" s="22">
        <v>66.967872251013361</v>
      </c>
      <c r="H594" s="22">
        <v>52.712501803663265</v>
      </c>
      <c r="I594" s="22">
        <v>39.419017946373366</v>
      </c>
      <c r="J594" s="22">
        <v>29.005188520748835</v>
      </c>
      <c r="K594" s="22">
        <v>23.849312926729056</v>
      </c>
      <c r="L594" s="22">
        <v>19.911720584902426</v>
      </c>
      <c r="M594" s="22">
        <v>16.89803327878246</v>
      </c>
      <c r="N594" s="22">
        <v>14.666656730450791</v>
      </c>
      <c r="O594" s="22">
        <v>10.67619067848395</v>
      </c>
      <c r="P594" s="22">
        <v>10.67619067848395</v>
      </c>
    </row>
    <row r="595" spans="1:16" x14ac:dyDescent="0.5">
      <c r="A595" s="18" t="s">
        <v>110</v>
      </c>
      <c r="B595" s="18" t="s">
        <v>111</v>
      </c>
      <c r="C595" s="18" t="s">
        <v>102</v>
      </c>
      <c r="D595" s="21">
        <v>94</v>
      </c>
      <c r="E595" s="22">
        <v>139.72619737904168</v>
      </c>
      <c r="F595" s="22">
        <v>79.109403757321289</v>
      </c>
      <c r="G595" s="22">
        <v>68.265765056396745</v>
      </c>
      <c r="H595" s="22">
        <v>51.135285208680159</v>
      </c>
      <c r="I595" s="22">
        <v>38.299018343153669</v>
      </c>
      <c r="J595" s="22">
        <v>28.934335914692944</v>
      </c>
      <c r="K595" s="22">
        <v>22.10840438602381</v>
      </c>
      <c r="L595" s="22">
        <v>18.57884906213901</v>
      </c>
      <c r="M595" s="22">
        <v>16.824507807220467</v>
      </c>
      <c r="N595" s="22">
        <v>14.677155962334933</v>
      </c>
      <c r="O595" s="22">
        <v>11.50789032560469</v>
      </c>
      <c r="P595" s="22">
        <v>10.805145561510153</v>
      </c>
    </row>
    <row r="596" spans="1:16" x14ac:dyDescent="0.5">
      <c r="A596" s="18" t="s">
        <v>110</v>
      </c>
      <c r="B596" s="18" t="s">
        <v>111</v>
      </c>
      <c r="C596" s="18" t="s">
        <v>102</v>
      </c>
      <c r="D596" s="21">
        <v>95</v>
      </c>
      <c r="E596" s="22">
        <v>111.23543067686106</v>
      </c>
      <c r="F596" s="22">
        <v>84.488756668808094</v>
      </c>
      <c r="G596" s="22">
        <v>74.547708263803187</v>
      </c>
      <c r="H596" s="22">
        <v>57.01014924782497</v>
      </c>
      <c r="I596" s="22">
        <v>41.290337371528331</v>
      </c>
      <c r="J596" s="22">
        <v>31.730706452763716</v>
      </c>
      <c r="K596" s="22">
        <v>25.154878825056244</v>
      </c>
      <c r="L596" s="22">
        <v>21.874833728774945</v>
      </c>
      <c r="M596" s="22">
        <v>20.013345277068563</v>
      </c>
      <c r="N596" s="22">
        <v>16.312594553867669</v>
      </c>
      <c r="O596" s="22">
        <v>13.238315296675674</v>
      </c>
      <c r="P596" s="22">
        <v>13.238315296675674</v>
      </c>
    </row>
    <row r="597" spans="1:16" x14ac:dyDescent="0.5">
      <c r="A597" s="18" t="s">
        <v>110</v>
      </c>
      <c r="B597" s="18" t="s">
        <v>111</v>
      </c>
      <c r="C597" s="18" t="s">
        <v>102</v>
      </c>
      <c r="D597" s="21">
        <v>96</v>
      </c>
      <c r="E597" s="22">
        <v>105.16308156731378</v>
      </c>
      <c r="F597" s="22">
        <v>74.697619595469362</v>
      </c>
      <c r="G597" s="22">
        <v>65.687130508541799</v>
      </c>
      <c r="H597" s="22">
        <v>49.632074837830196</v>
      </c>
      <c r="I597" s="22">
        <v>37.45841041060028</v>
      </c>
      <c r="J597" s="22">
        <v>28.357675738666366</v>
      </c>
      <c r="K597" s="22">
        <v>22.867578935168776</v>
      </c>
      <c r="L597" s="22">
        <v>20.222066082208425</v>
      </c>
      <c r="M597" s="22">
        <v>17.778731481581307</v>
      </c>
      <c r="N597" s="22">
        <v>15.55908947238977</v>
      </c>
      <c r="O597" s="22">
        <v>11.617731522901233</v>
      </c>
      <c r="P597" s="22">
        <v>10.83372662997574</v>
      </c>
    </row>
    <row r="598" spans="1:16" x14ac:dyDescent="0.5">
      <c r="A598" s="18" t="s">
        <v>110</v>
      </c>
      <c r="B598" s="18" t="s">
        <v>111</v>
      </c>
      <c r="C598" s="18" t="s">
        <v>102</v>
      </c>
      <c r="D598" s="21">
        <v>97</v>
      </c>
      <c r="E598" s="22">
        <v>114.2198120915069</v>
      </c>
      <c r="F598" s="22">
        <v>83.492379261420581</v>
      </c>
      <c r="G598" s="22">
        <v>72.188169177703031</v>
      </c>
      <c r="H598" s="22">
        <v>54.122556037759722</v>
      </c>
      <c r="I598" s="22">
        <v>41.566995071494802</v>
      </c>
      <c r="J598" s="22">
        <v>30.795830128982058</v>
      </c>
      <c r="K598" s="22">
        <v>24.289792591309354</v>
      </c>
      <c r="L598" s="22">
        <v>20.209333094078964</v>
      </c>
      <c r="M598" s="22">
        <v>19.558352547592566</v>
      </c>
      <c r="N598" s="22">
        <v>16.154940641677957</v>
      </c>
      <c r="O598" s="22">
        <v>11.773117793298331</v>
      </c>
      <c r="P598" s="22">
        <v>10.807827947584542</v>
      </c>
    </row>
    <row r="599" spans="1:16" x14ac:dyDescent="0.5">
      <c r="A599" s="18" t="s">
        <v>110</v>
      </c>
      <c r="B599" s="18" t="s">
        <v>111</v>
      </c>
      <c r="C599" s="18" t="s">
        <v>102</v>
      </c>
      <c r="D599" s="21">
        <v>98</v>
      </c>
      <c r="E599" s="22">
        <v>97.212339554754735</v>
      </c>
      <c r="F599" s="22">
        <v>76.875581227953361</v>
      </c>
      <c r="G599" s="22">
        <v>67.590343951926485</v>
      </c>
      <c r="H599" s="22">
        <v>50.478180574128345</v>
      </c>
      <c r="I599" s="22">
        <v>37.035162480293266</v>
      </c>
      <c r="J599" s="22">
        <v>27.925672301836482</v>
      </c>
      <c r="K599" s="22">
        <v>21.731624851451755</v>
      </c>
      <c r="L599" s="22">
        <v>19.251663449746555</v>
      </c>
      <c r="M599" s="22">
        <v>17.880080704297452</v>
      </c>
      <c r="N599" s="22">
        <v>15.700890896273116</v>
      </c>
      <c r="O599" s="22">
        <v>15.282605870771439</v>
      </c>
      <c r="P599" s="22">
        <v>15.282605870771439</v>
      </c>
    </row>
    <row r="600" spans="1:16" x14ac:dyDescent="0.5">
      <c r="A600" s="18" t="s">
        <v>110</v>
      </c>
      <c r="B600" s="18" t="s">
        <v>111</v>
      </c>
      <c r="C600" s="18" t="s">
        <v>102</v>
      </c>
      <c r="D600" s="21">
        <v>99</v>
      </c>
      <c r="E600" s="22">
        <v>103.5390823783283</v>
      </c>
      <c r="F600" s="22">
        <v>71.31062715971801</v>
      </c>
      <c r="G600" s="22">
        <v>61.714037899907019</v>
      </c>
      <c r="H600" s="22">
        <v>46.725400022765236</v>
      </c>
      <c r="I600" s="22">
        <v>35.08908484707657</v>
      </c>
      <c r="J600" s="22">
        <v>25.579930560876139</v>
      </c>
      <c r="K600" s="22">
        <v>20.794345458035203</v>
      </c>
      <c r="L600" s="22">
        <v>16.794546551153033</v>
      </c>
      <c r="M600" s="22">
        <v>15.614299976569681</v>
      </c>
      <c r="N600" s="22">
        <v>14.113735481791934</v>
      </c>
      <c r="O600" s="22">
        <v>11.574023411676292</v>
      </c>
      <c r="P600" s="22">
        <v>11.358999673965293</v>
      </c>
    </row>
    <row r="601" spans="1:16" x14ac:dyDescent="0.5">
      <c r="A601" s="18" t="s">
        <v>110</v>
      </c>
      <c r="B601" s="18" t="s">
        <v>111</v>
      </c>
      <c r="C601" s="18" t="s">
        <v>102</v>
      </c>
      <c r="D601" s="21">
        <v>100</v>
      </c>
      <c r="E601" s="22">
        <v>115.13767321839609</v>
      </c>
      <c r="F601" s="22">
        <v>94.945705011634672</v>
      </c>
      <c r="G601" s="22">
        <v>75.468944000460482</v>
      </c>
      <c r="H601" s="22">
        <v>57.603992112715396</v>
      </c>
      <c r="I601" s="22">
        <v>42.159845220920452</v>
      </c>
      <c r="J601" s="22">
        <v>32.640622708232705</v>
      </c>
      <c r="K601" s="22">
        <v>25.945348915396298</v>
      </c>
      <c r="L601" s="22">
        <v>22.735154566869006</v>
      </c>
      <c r="M601" s="22">
        <v>20.410354994492486</v>
      </c>
      <c r="N601" s="22">
        <v>17.924266482579252</v>
      </c>
      <c r="O601" s="22">
        <v>13.465547580641369</v>
      </c>
      <c r="P601" s="22">
        <v>13.23034347155407</v>
      </c>
    </row>
    <row r="602" spans="1:16" x14ac:dyDescent="0.5">
      <c r="A602" s="18" t="s">
        <v>112</v>
      </c>
      <c r="B602" s="18" t="s">
        <v>113</v>
      </c>
      <c r="C602" s="18" t="s">
        <v>109</v>
      </c>
      <c r="D602" s="21">
        <v>1</v>
      </c>
      <c r="E602" s="22">
        <v>120.76822062825796</v>
      </c>
      <c r="F602" s="22">
        <v>92.897783909856642</v>
      </c>
      <c r="G602" s="22">
        <v>73.155844361123087</v>
      </c>
      <c r="H602" s="22">
        <v>53.740980344979626</v>
      </c>
      <c r="I602" s="22">
        <v>38.532188888881819</v>
      </c>
      <c r="J602" s="22">
        <v>29.005542688480354</v>
      </c>
      <c r="K602" s="22">
        <v>22.884257077327895</v>
      </c>
      <c r="L602" s="22">
        <v>20.031771920984511</v>
      </c>
      <c r="M602" s="22">
        <v>17.186754207103753</v>
      </c>
      <c r="N602" s="22">
        <v>14.401754539351359</v>
      </c>
      <c r="O602" s="22">
        <v>9.543146031494036</v>
      </c>
      <c r="P602" s="22">
        <v>7.2499251238041627</v>
      </c>
    </row>
    <row r="603" spans="1:16" x14ac:dyDescent="0.5">
      <c r="A603" s="18" t="s">
        <v>112</v>
      </c>
      <c r="B603" s="18" t="s">
        <v>113</v>
      </c>
      <c r="C603" s="18" t="s">
        <v>109</v>
      </c>
      <c r="D603" s="21">
        <v>2</v>
      </c>
      <c r="E603" s="22">
        <v>115.74141066172241</v>
      </c>
      <c r="F603" s="22">
        <v>91.542112455992722</v>
      </c>
      <c r="G603" s="22">
        <v>73.27570541734012</v>
      </c>
      <c r="H603" s="22">
        <v>53.259128611644805</v>
      </c>
      <c r="I603" s="22">
        <v>38.687962218258868</v>
      </c>
      <c r="J603" s="22">
        <v>29.358533496266361</v>
      </c>
      <c r="K603" s="22">
        <v>23.21959828129291</v>
      </c>
      <c r="L603" s="22">
        <v>20.263819458845887</v>
      </c>
      <c r="M603" s="22">
        <v>17.816720673920962</v>
      </c>
      <c r="N603" s="22">
        <v>14.207754923344178</v>
      </c>
      <c r="O603" s="22">
        <v>7.9122227899328745</v>
      </c>
      <c r="P603" s="22">
        <v>7.0163680942256939</v>
      </c>
    </row>
    <row r="604" spans="1:16" x14ac:dyDescent="0.5">
      <c r="A604" s="18" t="s">
        <v>112</v>
      </c>
      <c r="B604" s="18" t="s">
        <v>113</v>
      </c>
      <c r="C604" s="18" t="s">
        <v>109</v>
      </c>
      <c r="D604" s="21">
        <v>3</v>
      </c>
      <c r="E604" s="22">
        <v>122.38993192385121</v>
      </c>
      <c r="F604" s="22">
        <v>103.27060607064725</v>
      </c>
      <c r="G604" s="22">
        <v>76.407907069264567</v>
      </c>
      <c r="H604" s="22">
        <v>55.545468840346111</v>
      </c>
      <c r="I604" s="22">
        <v>40.721930895376801</v>
      </c>
      <c r="J604" s="22">
        <v>30.260041961242887</v>
      </c>
      <c r="K604" s="22">
        <v>24.243266982189386</v>
      </c>
      <c r="L604" s="22">
        <v>21.613430167342141</v>
      </c>
      <c r="M604" s="22">
        <v>19.495669102173185</v>
      </c>
      <c r="N604" s="22">
        <v>15.315836787390273</v>
      </c>
      <c r="O604" s="22">
        <v>9.8856607121174722</v>
      </c>
      <c r="P604" s="22">
        <v>7.5675591314290074</v>
      </c>
    </row>
    <row r="605" spans="1:16" x14ac:dyDescent="0.5">
      <c r="A605" s="18" t="s">
        <v>112</v>
      </c>
      <c r="B605" s="18" t="s">
        <v>113</v>
      </c>
      <c r="C605" s="18" t="s">
        <v>109</v>
      </c>
      <c r="D605" s="21">
        <v>4</v>
      </c>
      <c r="E605" s="22">
        <v>114.53453671831006</v>
      </c>
      <c r="F605" s="22">
        <v>88.183225030472386</v>
      </c>
      <c r="G605" s="22">
        <v>72.619781078499855</v>
      </c>
      <c r="H605" s="22">
        <v>54.431479236008741</v>
      </c>
      <c r="I605" s="22">
        <v>38.950494147683578</v>
      </c>
      <c r="J605" s="22">
        <v>29.562322463455722</v>
      </c>
      <c r="K605" s="22">
        <v>23.664982600705834</v>
      </c>
      <c r="L605" s="22">
        <v>20.156055443192439</v>
      </c>
      <c r="M605" s="22">
        <v>16.986097935856328</v>
      </c>
      <c r="N605" s="22">
        <v>13.378966830568725</v>
      </c>
      <c r="O605" s="22">
        <v>8.9643888583566387</v>
      </c>
      <c r="P605" s="22">
        <v>7.2659243384072445</v>
      </c>
    </row>
    <row r="606" spans="1:16" x14ac:dyDescent="0.5">
      <c r="A606" s="18" t="s">
        <v>112</v>
      </c>
      <c r="B606" s="18" t="s">
        <v>113</v>
      </c>
      <c r="C606" s="18" t="s">
        <v>109</v>
      </c>
      <c r="D606" s="21">
        <v>5</v>
      </c>
      <c r="E606" s="22">
        <v>115.70725549982022</v>
      </c>
      <c r="F606" s="22">
        <v>91.619599108276645</v>
      </c>
      <c r="G606" s="22">
        <v>72.81069722481881</v>
      </c>
      <c r="H606" s="22">
        <v>55.213831751578624</v>
      </c>
      <c r="I606" s="22">
        <v>40.851235785079965</v>
      </c>
      <c r="J606" s="22">
        <v>30.550956621585151</v>
      </c>
      <c r="K606" s="22">
        <v>23.541767740790807</v>
      </c>
      <c r="L606" s="22">
        <v>21.016977688336699</v>
      </c>
      <c r="M606" s="22">
        <v>17.961824157421507</v>
      </c>
      <c r="N606" s="22">
        <v>14.626227081999987</v>
      </c>
      <c r="O606" s="22">
        <v>7.4057198050015449</v>
      </c>
      <c r="P606" s="22">
        <v>7.4057198050015449</v>
      </c>
    </row>
    <row r="607" spans="1:16" x14ac:dyDescent="0.5">
      <c r="A607" s="18" t="s">
        <v>112</v>
      </c>
      <c r="B607" s="18" t="s">
        <v>113</v>
      </c>
      <c r="C607" s="18" t="s">
        <v>109</v>
      </c>
      <c r="D607" s="21">
        <v>6</v>
      </c>
      <c r="E607" s="22">
        <v>121.28262099562858</v>
      </c>
      <c r="F607" s="22">
        <v>89.200717297170925</v>
      </c>
      <c r="G607" s="22">
        <v>71.44319451869481</v>
      </c>
      <c r="H607" s="22">
        <v>53.351512474805439</v>
      </c>
      <c r="I607" s="22">
        <v>39.085075774949246</v>
      </c>
      <c r="J607" s="22">
        <v>29.3409578638799</v>
      </c>
      <c r="K607" s="22">
        <v>22.442607117323941</v>
      </c>
      <c r="L607" s="22">
        <v>19.987287103160572</v>
      </c>
      <c r="M607" s="22">
        <v>17.661129168432687</v>
      </c>
      <c r="N607" s="22">
        <v>14.90868859134725</v>
      </c>
      <c r="O607" s="22">
        <v>11.121805752554257</v>
      </c>
      <c r="P607" s="22">
        <v>10.985991406760878</v>
      </c>
    </row>
    <row r="608" spans="1:16" x14ac:dyDescent="0.5">
      <c r="A608" s="18" t="s">
        <v>112</v>
      </c>
      <c r="B608" s="18" t="s">
        <v>113</v>
      </c>
      <c r="C608" s="18" t="s">
        <v>109</v>
      </c>
      <c r="D608" s="21">
        <v>7</v>
      </c>
      <c r="E608" s="22">
        <v>115.12020555880815</v>
      </c>
      <c r="F608" s="22">
        <v>90.625017500850717</v>
      </c>
      <c r="G608" s="22">
        <v>69.908290686573395</v>
      </c>
      <c r="H608" s="22">
        <v>51.28064729490935</v>
      </c>
      <c r="I608" s="22">
        <v>36.783710140067321</v>
      </c>
      <c r="J608" s="22">
        <v>26.935885984225983</v>
      </c>
      <c r="K608" s="22">
        <v>21.585970118795792</v>
      </c>
      <c r="L608" s="22">
        <v>18.82705675974276</v>
      </c>
      <c r="M608" s="22">
        <v>16.319763200981477</v>
      </c>
      <c r="N608" s="22">
        <v>14.079518773843029</v>
      </c>
      <c r="O608" s="22">
        <v>10.743550125061493</v>
      </c>
      <c r="P608" s="22">
        <v>9.0037709755052351</v>
      </c>
    </row>
    <row r="609" spans="1:16" x14ac:dyDescent="0.5">
      <c r="A609" s="18" t="s">
        <v>112</v>
      </c>
      <c r="B609" s="18" t="s">
        <v>113</v>
      </c>
      <c r="C609" s="18" t="s">
        <v>109</v>
      </c>
      <c r="D609" s="21">
        <v>8</v>
      </c>
      <c r="E609" s="22">
        <v>121.10142638904958</v>
      </c>
      <c r="F609" s="22">
        <v>97.378607842718111</v>
      </c>
      <c r="G609" s="22">
        <v>75.125844593530914</v>
      </c>
      <c r="H609" s="22">
        <v>56.177905337568056</v>
      </c>
      <c r="I609" s="22">
        <v>40.600759054043863</v>
      </c>
      <c r="J609" s="22">
        <v>30.13785955835403</v>
      </c>
      <c r="K609" s="22">
        <v>24.482315941537337</v>
      </c>
      <c r="L609" s="22">
        <v>21.171216790321918</v>
      </c>
      <c r="M609" s="22">
        <v>17.993946941190828</v>
      </c>
      <c r="N609" s="22">
        <v>15.342028944648733</v>
      </c>
      <c r="O609" s="22">
        <v>11.592913153180831</v>
      </c>
      <c r="P609" s="22">
        <v>11.505940197802689</v>
      </c>
    </row>
    <row r="610" spans="1:16" x14ac:dyDescent="0.5">
      <c r="A610" s="18" t="s">
        <v>112</v>
      </c>
      <c r="B610" s="18" t="s">
        <v>113</v>
      </c>
      <c r="C610" s="18" t="s">
        <v>109</v>
      </c>
      <c r="D610" s="21">
        <v>9</v>
      </c>
      <c r="E610" s="22">
        <v>117.41019992455441</v>
      </c>
      <c r="F610" s="22">
        <v>97.384250666472866</v>
      </c>
      <c r="G610" s="22">
        <v>71.634069318756616</v>
      </c>
      <c r="H610" s="22">
        <v>54.295302814721119</v>
      </c>
      <c r="I610" s="22">
        <v>39.522439424482933</v>
      </c>
      <c r="J610" s="22">
        <v>28.964089851275663</v>
      </c>
      <c r="K610" s="22">
        <v>22.807277410172173</v>
      </c>
      <c r="L610" s="22">
        <v>20.327142078877028</v>
      </c>
      <c r="M610" s="22">
        <v>17.919509718603649</v>
      </c>
      <c r="N610" s="22">
        <v>15.799222302571282</v>
      </c>
      <c r="O610" s="22">
        <v>9.8908931641791735</v>
      </c>
      <c r="P610" s="22">
        <v>7.5550918552261885</v>
      </c>
    </row>
    <row r="611" spans="1:16" x14ac:dyDescent="0.5">
      <c r="A611" s="18" t="s">
        <v>112</v>
      </c>
      <c r="B611" s="18" t="s">
        <v>113</v>
      </c>
      <c r="C611" s="18" t="s">
        <v>109</v>
      </c>
      <c r="D611" s="21">
        <v>10</v>
      </c>
      <c r="E611" s="22">
        <v>122.53891863132128</v>
      </c>
      <c r="F611" s="22">
        <v>92.406206045246051</v>
      </c>
      <c r="G611" s="22">
        <v>72.892993572293875</v>
      </c>
      <c r="H611" s="22">
        <v>54.368932431766929</v>
      </c>
      <c r="I611" s="22">
        <v>38.898318092310468</v>
      </c>
      <c r="J611" s="22">
        <v>29.539586991186148</v>
      </c>
      <c r="K611" s="22">
        <v>22.87908115129828</v>
      </c>
      <c r="L611" s="22">
        <v>20.211235315435548</v>
      </c>
      <c r="M611" s="22">
        <v>17.903426513292235</v>
      </c>
      <c r="N611" s="22">
        <v>16.601876845381035</v>
      </c>
      <c r="O611" s="22">
        <v>7.925115178688789</v>
      </c>
      <c r="P611" s="22">
        <v>7.0255080899311118</v>
      </c>
    </row>
    <row r="612" spans="1:16" x14ac:dyDescent="0.5">
      <c r="A612" s="18" t="s">
        <v>112</v>
      </c>
      <c r="B612" s="18" t="s">
        <v>113</v>
      </c>
      <c r="C612" s="18" t="s">
        <v>109</v>
      </c>
      <c r="D612" s="21">
        <v>11</v>
      </c>
      <c r="E612" s="22">
        <v>115.84126576363194</v>
      </c>
      <c r="F612" s="22">
        <v>98.261958924889115</v>
      </c>
      <c r="G612" s="22">
        <v>76.051432903401817</v>
      </c>
      <c r="H612" s="22">
        <v>55.856673128087834</v>
      </c>
      <c r="I612" s="22">
        <v>40.782916226135022</v>
      </c>
      <c r="J612" s="22">
        <v>30.24423064869298</v>
      </c>
      <c r="K612" s="22">
        <v>24.235629048538947</v>
      </c>
      <c r="L612" s="22">
        <v>21.871907874482851</v>
      </c>
      <c r="M612" s="22">
        <v>19.013375108047992</v>
      </c>
      <c r="N612" s="22">
        <v>15.928399949989538</v>
      </c>
      <c r="O612" s="22">
        <v>9.9047480122193239</v>
      </c>
      <c r="P612" s="22">
        <v>9.2888084739399464</v>
      </c>
    </row>
    <row r="613" spans="1:16" x14ac:dyDescent="0.5">
      <c r="A613" s="18" t="s">
        <v>112</v>
      </c>
      <c r="B613" s="18" t="s">
        <v>113</v>
      </c>
      <c r="C613" s="18" t="s">
        <v>109</v>
      </c>
      <c r="D613" s="21">
        <v>12</v>
      </c>
      <c r="E613" s="22">
        <v>119.97336245724668</v>
      </c>
      <c r="F613" s="22">
        <v>92.850528889479307</v>
      </c>
      <c r="G613" s="22">
        <v>73.258336820211341</v>
      </c>
      <c r="H613" s="22">
        <v>49.605971224161905</v>
      </c>
      <c r="I613" s="22">
        <v>36.466488888754945</v>
      </c>
      <c r="J613" s="22">
        <v>26.456621319770573</v>
      </c>
      <c r="K613" s="22">
        <v>20.792373484525484</v>
      </c>
      <c r="L613" s="22">
        <v>17.559077814904757</v>
      </c>
      <c r="M613" s="22">
        <v>14.505071054025709</v>
      </c>
      <c r="N613" s="22">
        <v>12.612695275827381</v>
      </c>
      <c r="O613" s="22">
        <v>10.037953716037116</v>
      </c>
      <c r="P613" s="22">
        <v>10.037953716037116</v>
      </c>
    </row>
    <row r="614" spans="1:16" x14ac:dyDescent="0.5">
      <c r="A614" s="18" t="s">
        <v>112</v>
      </c>
      <c r="B614" s="18" t="s">
        <v>113</v>
      </c>
      <c r="C614" s="18" t="s">
        <v>109</v>
      </c>
      <c r="D614" s="21">
        <v>13</v>
      </c>
      <c r="E614" s="22">
        <v>120.47841210428054</v>
      </c>
      <c r="F614" s="22">
        <v>94.908838246540441</v>
      </c>
      <c r="G614" s="22">
        <v>70.119720776593439</v>
      </c>
      <c r="H614" s="22">
        <v>51.705462091178639</v>
      </c>
      <c r="I614" s="22">
        <v>37.090709210369283</v>
      </c>
      <c r="J614" s="22">
        <v>27.946578509293733</v>
      </c>
      <c r="K614" s="22">
        <v>22.029900185182115</v>
      </c>
      <c r="L614" s="22">
        <v>19.186624921136342</v>
      </c>
      <c r="M614" s="22">
        <v>16.925611966873454</v>
      </c>
      <c r="N614" s="22">
        <v>13.917834471043815</v>
      </c>
      <c r="O614" s="22">
        <v>11.667961458342628</v>
      </c>
      <c r="P614" s="22">
        <v>9.0963680497939183</v>
      </c>
    </row>
    <row r="615" spans="1:16" x14ac:dyDescent="0.5">
      <c r="A615" s="18" t="s">
        <v>112</v>
      </c>
      <c r="B615" s="18" t="s">
        <v>113</v>
      </c>
      <c r="C615" s="18" t="s">
        <v>109</v>
      </c>
      <c r="D615" s="21">
        <v>14</v>
      </c>
      <c r="E615" s="22">
        <v>114.35192875012962</v>
      </c>
      <c r="F615" s="22">
        <v>91.38830426143106</v>
      </c>
      <c r="G615" s="22">
        <v>74.179052914467135</v>
      </c>
      <c r="H615" s="22">
        <v>52.644397488628385</v>
      </c>
      <c r="I615" s="22">
        <v>36.913146590704763</v>
      </c>
      <c r="J615" s="22">
        <v>27.846612986297718</v>
      </c>
      <c r="K615" s="22">
        <v>22.332783764962446</v>
      </c>
      <c r="L615" s="22">
        <v>19.010314845201286</v>
      </c>
      <c r="M615" s="22">
        <v>16.341692781899201</v>
      </c>
      <c r="N615" s="22">
        <v>12.544172804988444</v>
      </c>
      <c r="O615" s="22">
        <v>10.73621348052154</v>
      </c>
      <c r="P615" s="22">
        <v>7.0714379836550165</v>
      </c>
    </row>
    <row r="616" spans="1:16" x14ac:dyDescent="0.5">
      <c r="A616" s="18" t="s">
        <v>112</v>
      </c>
      <c r="B616" s="18" t="s">
        <v>113</v>
      </c>
      <c r="C616" s="18" t="s">
        <v>109</v>
      </c>
      <c r="D616" s="21">
        <v>15</v>
      </c>
      <c r="E616" s="22">
        <v>129.73303364343482</v>
      </c>
      <c r="F616" s="22">
        <v>96.265750811450474</v>
      </c>
      <c r="G616" s="22">
        <v>73.866753531959048</v>
      </c>
      <c r="H616" s="22">
        <v>54.169374432288024</v>
      </c>
      <c r="I616" s="22">
        <v>38.492925542080762</v>
      </c>
      <c r="J616" s="22">
        <v>29.488105828315575</v>
      </c>
      <c r="K616" s="22">
        <v>24.119631838050854</v>
      </c>
      <c r="L616" s="22">
        <v>21.754065923757516</v>
      </c>
      <c r="M616" s="22">
        <v>18.225160023997987</v>
      </c>
      <c r="N616" s="22">
        <v>13.836913557651078</v>
      </c>
      <c r="O616" s="22">
        <v>11.297081573295195</v>
      </c>
      <c r="P616" s="22">
        <v>7.5881112928013499</v>
      </c>
    </row>
    <row r="617" spans="1:16" x14ac:dyDescent="0.5">
      <c r="A617" s="18" t="s">
        <v>112</v>
      </c>
      <c r="B617" s="18" t="s">
        <v>113</v>
      </c>
      <c r="C617" s="18" t="s">
        <v>109</v>
      </c>
      <c r="D617" s="21">
        <v>16</v>
      </c>
      <c r="E617" s="22">
        <v>134.50228605805776</v>
      </c>
      <c r="F617" s="22">
        <v>104.08799850528958</v>
      </c>
      <c r="G617" s="22">
        <v>81.209709547469117</v>
      </c>
      <c r="H617" s="22">
        <v>56.098074857723958</v>
      </c>
      <c r="I617" s="22">
        <v>40.300689588656802</v>
      </c>
      <c r="J617" s="22">
        <v>30.576177040009505</v>
      </c>
      <c r="K617" s="22">
        <v>23.529573861518131</v>
      </c>
      <c r="L617" s="22">
        <v>21.121663405088764</v>
      </c>
      <c r="M617" s="22">
        <v>18.268634474628225</v>
      </c>
      <c r="N617" s="22">
        <v>15.2235417066428</v>
      </c>
      <c r="O617" s="22">
        <v>9.2093064014082966</v>
      </c>
      <c r="P617" s="22">
        <v>7.5743102015547885</v>
      </c>
    </row>
    <row r="618" spans="1:16" x14ac:dyDescent="0.5">
      <c r="A618" s="18" t="s">
        <v>112</v>
      </c>
      <c r="B618" s="18" t="s">
        <v>113</v>
      </c>
      <c r="C618" s="18" t="s">
        <v>109</v>
      </c>
      <c r="D618" s="21">
        <v>17</v>
      </c>
      <c r="E618" s="22">
        <v>133.33801881025374</v>
      </c>
      <c r="F618" s="22">
        <v>99.218222348517088</v>
      </c>
      <c r="G618" s="22">
        <v>75.773932198660702</v>
      </c>
      <c r="H618" s="22">
        <v>53.316442648451883</v>
      </c>
      <c r="I618" s="22">
        <v>37.920404853708192</v>
      </c>
      <c r="J618" s="22">
        <v>28.014139757942122</v>
      </c>
      <c r="K618" s="22">
        <v>22.456182592512366</v>
      </c>
      <c r="L618" s="22">
        <v>18.984071100661751</v>
      </c>
      <c r="M618" s="22">
        <v>17.202454086338911</v>
      </c>
      <c r="N618" s="22">
        <v>15.082038715782431</v>
      </c>
      <c r="O618" s="22">
        <v>8.9946817130630823</v>
      </c>
      <c r="P618" s="22">
        <v>7.1982859762161384</v>
      </c>
    </row>
    <row r="619" spans="1:16" x14ac:dyDescent="0.5">
      <c r="A619" s="18" t="s">
        <v>112</v>
      </c>
      <c r="B619" s="18" t="s">
        <v>113</v>
      </c>
      <c r="C619" s="18" t="s">
        <v>109</v>
      </c>
      <c r="D619" s="21">
        <v>18</v>
      </c>
      <c r="E619" s="22">
        <v>109.54208787002378</v>
      </c>
      <c r="F619" s="22">
        <v>95.411611871518957</v>
      </c>
      <c r="G619" s="22">
        <v>75.223599879145411</v>
      </c>
      <c r="H619" s="22">
        <v>57.226286339980142</v>
      </c>
      <c r="I619" s="22">
        <v>41.230188682752292</v>
      </c>
      <c r="J619" s="22">
        <v>30.24561044836793</v>
      </c>
      <c r="K619" s="22">
        <v>23.507595067215217</v>
      </c>
      <c r="L619" s="22">
        <v>20.541764592884203</v>
      </c>
      <c r="M619" s="22">
        <v>17.873649228593088</v>
      </c>
      <c r="N619" s="22">
        <v>15.508337868030669</v>
      </c>
      <c r="O619" s="22">
        <v>9.8708462260679575</v>
      </c>
      <c r="P619" s="22">
        <v>7.5498822831569763</v>
      </c>
    </row>
    <row r="620" spans="1:16" x14ac:dyDescent="0.5">
      <c r="A620" s="18" t="s">
        <v>112</v>
      </c>
      <c r="B620" s="18" t="s">
        <v>113</v>
      </c>
      <c r="C620" s="18" t="s">
        <v>109</v>
      </c>
      <c r="D620" s="21">
        <v>19</v>
      </c>
      <c r="E620" s="22">
        <v>113.27847945041395</v>
      </c>
      <c r="F620" s="22">
        <v>89.187366716309484</v>
      </c>
      <c r="G620" s="22">
        <v>73.817157861616664</v>
      </c>
      <c r="H620" s="22">
        <v>53.363056441852002</v>
      </c>
      <c r="I620" s="22">
        <v>38.565395706410762</v>
      </c>
      <c r="J620" s="22">
        <v>29.000841408643701</v>
      </c>
      <c r="K620" s="22">
        <v>22.242078797824586</v>
      </c>
      <c r="L620" s="22">
        <v>18.946324377099202</v>
      </c>
      <c r="M620" s="22">
        <v>16.914372359607892</v>
      </c>
      <c r="N620" s="22">
        <v>14.130351751879862</v>
      </c>
      <c r="O620" s="22">
        <v>10.999906376414694</v>
      </c>
      <c r="P620" s="22">
        <v>7.3141909541045527</v>
      </c>
    </row>
    <row r="621" spans="1:16" x14ac:dyDescent="0.5">
      <c r="A621" s="18" t="s">
        <v>112</v>
      </c>
      <c r="B621" s="18" t="s">
        <v>113</v>
      </c>
      <c r="C621" s="18" t="s">
        <v>109</v>
      </c>
      <c r="D621" s="21">
        <v>20</v>
      </c>
      <c r="E621" s="22">
        <v>120.25842167838398</v>
      </c>
      <c r="F621" s="22">
        <v>96.75470938306951</v>
      </c>
      <c r="G621" s="22">
        <v>72.239274611192073</v>
      </c>
      <c r="H621" s="22">
        <v>53.211052782675743</v>
      </c>
      <c r="I621" s="22">
        <v>39.200515392772722</v>
      </c>
      <c r="J621" s="22">
        <v>29.131676729119597</v>
      </c>
      <c r="K621" s="22">
        <v>23.115697916087527</v>
      </c>
      <c r="L621" s="22">
        <v>20.54281018337678</v>
      </c>
      <c r="M621" s="22">
        <v>17.581479239656694</v>
      </c>
      <c r="N621" s="22">
        <v>13.91814531190764</v>
      </c>
      <c r="O621" s="22">
        <v>11.349799048593198</v>
      </c>
      <c r="P621" s="22">
        <v>7.6412314777606234</v>
      </c>
    </row>
    <row r="622" spans="1:16" x14ac:dyDescent="0.5">
      <c r="A622" s="18" t="s">
        <v>112</v>
      </c>
      <c r="B622" s="18" t="s">
        <v>113</v>
      </c>
      <c r="C622" s="18" t="s">
        <v>109</v>
      </c>
      <c r="D622" s="21">
        <v>21</v>
      </c>
      <c r="E622" s="22">
        <v>118.56811204999265</v>
      </c>
      <c r="F622" s="22">
        <v>92.137810339278573</v>
      </c>
      <c r="G622" s="22">
        <v>70.726412993076963</v>
      </c>
      <c r="H622" s="22">
        <v>53.533049431032659</v>
      </c>
      <c r="I622" s="22">
        <v>37.857223622211762</v>
      </c>
      <c r="J622" s="22">
        <v>27.935957603402066</v>
      </c>
      <c r="K622" s="22">
        <v>23.075916801389155</v>
      </c>
      <c r="L622" s="22">
        <v>19.338632176228064</v>
      </c>
      <c r="M622" s="22">
        <v>16.579145099133637</v>
      </c>
      <c r="N622" s="22">
        <v>14.237635660220139</v>
      </c>
      <c r="O622" s="22">
        <v>9.3254785840673868</v>
      </c>
      <c r="P622" s="22">
        <v>6.9821666233671422</v>
      </c>
    </row>
    <row r="623" spans="1:16" x14ac:dyDescent="0.5">
      <c r="A623" s="18" t="s">
        <v>112</v>
      </c>
      <c r="B623" s="18" t="s">
        <v>113</v>
      </c>
      <c r="C623" s="18" t="s">
        <v>109</v>
      </c>
      <c r="D623" s="21">
        <v>22</v>
      </c>
      <c r="E623" s="22">
        <v>133.16710517946373</v>
      </c>
      <c r="F623" s="22">
        <v>104.23686575498706</v>
      </c>
      <c r="G623" s="22">
        <v>81.433439609394242</v>
      </c>
      <c r="H623" s="22">
        <v>57.322208996855665</v>
      </c>
      <c r="I623" s="22">
        <v>41.385994569901257</v>
      </c>
      <c r="J623" s="22">
        <v>31.223574854615077</v>
      </c>
      <c r="K623" s="22">
        <v>24.541874917975015</v>
      </c>
      <c r="L623" s="22">
        <v>21.728783349453799</v>
      </c>
      <c r="M623" s="22">
        <v>19.026076106157191</v>
      </c>
      <c r="N623" s="22">
        <v>16.613024518128839</v>
      </c>
      <c r="O623" s="22">
        <v>11.739816685209998</v>
      </c>
      <c r="P623" s="22">
        <v>11.489805836354055</v>
      </c>
    </row>
    <row r="624" spans="1:16" x14ac:dyDescent="0.5">
      <c r="A624" s="18" t="s">
        <v>112</v>
      </c>
      <c r="B624" s="18" t="s">
        <v>113</v>
      </c>
      <c r="C624" s="18" t="s">
        <v>109</v>
      </c>
      <c r="D624" s="21">
        <v>23</v>
      </c>
      <c r="E624" s="22">
        <v>115.41216060904054</v>
      </c>
      <c r="F624" s="22">
        <v>83.70502841456441</v>
      </c>
      <c r="G624" s="22">
        <v>68.371269581393491</v>
      </c>
      <c r="H624" s="22">
        <v>49.578511079970617</v>
      </c>
      <c r="I624" s="22">
        <v>35.634456569986845</v>
      </c>
      <c r="J624" s="22">
        <v>26.686923087729564</v>
      </c>
      <c r="K624" s="22">
        <v>20.626057753196481</v>
      </c>
      <c r="L624" s="22">
        <v>18.295091569166761</v>
      </c>
      <c r="M624" s="22">
        <v>15.673332322597135</v>
      </c>
      <c r="N624" s="22">
        <v>12.828549025809798</v>
      </c>
      <c r="O624" s="22">
        <v>10.48545911456953</v>
      </c>
      <c r="P624" s="22">
        <v>10.444210105449246</v>
      </c>
    </row>
    <row r="625" spans="1:16" x14ac:dyDescent="0.5">
      <c r="A625" s="18" t="s">
        <v>112</v>
      </c>
      <c r="B625" s="18" t="s">
        <v>113</v>
      </c>
      <c r="C625" s="18" t="s">
        <v>109</v>
      </c>
      <c r="D625" s="21">
        <v>24</v>
      </c>
      <c r="E625" s="22">
        <v>126.1580371154334</v>
      </c>
      <c r="F625" s="22">
        <v>97.328369418874146</v>
      </c>
      <c r="G625" s="22">
        <v>74.023396077259036</v>
      </c>
      <c r="H625" s="22">
        <v>53.76026185477545</v>
      </c>
      <c r="I625" s="22">
        <v>39.872871963084762</v>
      </c>
      <c r="J625" s="22">
        <v>29.950421352997907</v>
      </c>
      <c r="K625" s="22">
        <v>23.29401390471077</v>
      </c>
      <c r="L625" s="22">
        <v>20.657086905877247</v>
      </c>
      <c r="M625" s="22">
        <v>17.947855018721171</v>
      </c>
      <c r="N625" s="22">
        <v>15.18195010455848</v>
      </c>
      <c r="O625" s="22">
        <v>11.505888450085086</v>
      </c>
      <c r="P625" s="22">
        <v>9.5217940879376588</v>
      </c>
    </row>
    <row r="626" spans="1:16" x14ac:dyDescent="0.5">
      <c r="A626" s="18" t="s">
        <v>112</v>
      </c>
      <c r="B626" s="18" t="s">
        <v>113</v>
      </c>
      <c r="C626" s="18" t="s">
        <v>109</v>
      </c>
      <c r="D626" s="21">
        <v>25</v>
      </c>
      <c r="E626" s="22">
        <v>122.62783022585552</v>
      </c>
      <c r="F626" s="22">
        <v>92.51909944215393</v>
      </c>
      <c r="G626" s="22">
        <v>73.601189485506836</v>
      </c>
      <c r="H626" s="22">
        <v>52.590497842873532</v>
      </c>
      <c r="I626" s="22">
        <v>38.199110950368485</v>
      </c>
      <c r="J626" s="22">
        <v>29.405768751180549</v>
      </c>
      <c r="K626" s="22">
        <v>23.71219721904443</v>
      </c>
      <c r="L626" s="22">
        <v>20.788505015205477</v>
      </c>
      <c r="M626" s="22">
        <v>18.362523703479475</v>
      </c>
      <c r="N626" s="22">
        <v>16.48598953551495</v>
      </c>
      <c r="O626" s="22">
        <v>7.0120093046754803</v>
      </c>
      <c r="P626" s="22">
        <v>7.0120093046754803</v>
      </c>
    </row>
    <row r="627" spans="1:16" x14ac:dyDescent="0.5">
      <c r="A627" s="18" t="s">
        <v>112</v>
      </c>
      <c r="B627" s="18" t="s">
        <v>113</v>
      </c>
      <c r="C627" s="18" t="s">
        <v>109</v>
      </c>
      <c r="D627" s="21">
        <v>26</v>
      </c>
      <c r="E627" s="22">
        <v>123.10045950668457</v>
      </c>
      <c r="F627" s="22">
        <v>90.064105125938823</v>
      </c>
      <c r="G627" s="22">
        <v>71.151130187867892</v>
      </c>
      <c r="H627" s="22">
        <v>49.780027111936256</v>
      </c>
      <c r="I627" s="22">
        <v>34.590874458966866</v>
      </c>
      <c r="J627" s="22">
        <v>25.568493737106419</v>
      </c>
      <c r="K627" s="22">
        <v>20.148933687334615</v>
      </c>
      <c r="L627" s="22">
        <v>16.727575717575476</v>
      </c>
      <c r="M627" s="22">
        <v>15.003104161516571</v>
      </c>
      <c r="N627" s="22">
        <v>11.826788823987547</v>
      </c>
      <c r="O627" s="22">
        <v>9.5620132868953913</v>
      </c>
      <c r="P627" s="22">
        <v>8.5026188839340939</v>
      </c>
    </row>
    <row r="628" spans="1:16" x14ac:dyDescent="0.5">
      <c r="A628" s="18" t="s">
        <v>112</v>
      </c>
      <c r="B628" s="18" t="s">
        <v>113</v>
      </c>
      <c r="C628" s="18" t="s">
        <v>109</v>
      </c>
      <c r="D628" s="21">
        <v>27</v>
      </c>
      <c r="E628" s="22">
        <v>110.74750099137859</v>
      </c>
      <c r="F628" s="22">
        <v>91.754868974355006</v>
      </c>
      <c r="G628" s="22">
        <v>73.417103231156005</v>
      </c>
      <c r="H628" s="22">
        <v>54.173073556015545</v>
      </c>
      <c r="I628" s="22">
        <v>39.766373968143789</v>
      </c>
      <c r="J628" s="22">
        <v>29.296460204323697</v>
      </c>
      <c r="K628" s="22">
        <v>23.188687545001326</v>
      </c>
      <c r="L628" s="22">
        <v>19.75127280273286</v>
      </c>
      <c r="M628" s="22">
        <v>17.236668205337775</v>
      </c>
      <c r="N628" s="22">
        <v>13.970767611140575</v>
      </c>
      <c r="O628" s="22">
        <v>9.0107622670264469</v>
      </c>
      <c r="P628" s="22">
        <v>9.0107622670264469</v>
      </c>
    </row>
    <row r="629" spans="1:16" x14ac:dyDescent="0.5">
      <c r="A629" s="18" t="s">
        <v>112</v>
      </c>
      <c r="B629" s="18" t="s">
        <v>113</v>
      </c>
      <c r="C629" s="18" t="s">
        <v>109</v>
      </c>
      <c r="D629" s="21">
        <v>28</v>
      </c>
      <c r="E629" s="22">
        <v>114.82577837534637</v>
      </c>
      <c r="F629" s="22">
        <v>94.001826498709775</v>
      </c>
      <c r="G629" s="22">
        <v>72.290446235580177</v>
      </c>
      <c r="H629" s="22">
        <v>54.227042532078521</v>
      </c>
      <c r="I629" s="22">
        <v>38.511646290894738</v>
      </c>
      <c r="J629" s="22">
        <v>28.134501167915147</v>
      </c>
      <c r="K629" s="22">
        <v>23.376862737522213</v>
      </c>
      <c r="L629" s="22">
        <v>20.249684507728048</v>
      </c>
      <c r="M629" s="22">
        <v>17.957820851051057</v>
      </c>
      <c r="N629" s="22">
        <v>16.083307121624486</v>
      </c>
      <c r="O629" s="22">
        <v>7.5957854063745831</v>
      </c>
      <c r="P629" s="22">
        <v>7.0820604619813423</v>
      </c>
    </row>
    <row r="630" spans="1:16" x14ac:dyDescent="0.5">
      <c r="A630" s="18" t="s">
        <v>112</v>
      </c>
      <c r="B630" s="18" t="s">
        <v>113</v>
      </c>
      <c r="C630" s="18" t="s">
        <v>109</v>
      </c>
      <c r="D630" s="21">
        <v>29</v>
      </c>
      <c r="E630" s="22">
        <v>129.82841572790454</v>
      </c>
      <c r="F630" s="22">
        <v>97.145091263718086</v>
      </c>
      <c r="G630" s="22">
        <v>74.695451014373276</v>
      </c>
      <c r="H630" s="22">
        <v>54.938016868757991</v>
      </c>
      <c r="I630" s="22">
        <v>40.255650909928143</v>
      </c>
      <c r="J630" s="22">
        <v>30.371103784052593</v>
      </c>
      <c r="K630" s="22">
        <v>23.809891426403322</v>
      </c>
      <c r="L630" s="22">
        <v>20.716057110640858</v>
      </c>
      <c r="M630" s="22">
        <v>18.33167971175941</v>
      </c>
      <c r="N630" s="22">
        <v>15.213267775262766</v>
      </c>
      <c r="O630" s="22">
        <v>9.5239912795711543</v>
      </c>
      <c r="P630" s="22">
        <v>8.9883316296466464</v>
      </c>
    </row>
    <row r="631" spans="1:16" x14ac:dyDescent="0.5">
      <c r="A631" s="18" t="s">
        <v>112</v>
      </c>
      <c r="B631" s="18" t="s">
        <v>113</v>
      </c>
      <c r="C631" s="18" t="s">
        <v>109</v>
      </c>
      <c r="D631" s="21">
        <v>30</v>
      </c>
      <c r="E631" s="22">
        <v>129.98450443250729</v>
      </c>
      <c r="F631" s="22">
        <v>102.7601677887441</v>
      </c>
      <c r="G631" s="22">
        <v>76.746309309839575</v>
      </c>
      <c r="H631" s="22">
        <v>54.633183738192244</v>
      </c>
      <c r="I631" s="22">
        <v>39.39029017168189</v>
      </c>
      <c r="J631" s="22">
        <v>29.662579713372779</v>
      </c>
      <c r="K631" s="22">
        <v>24.282257873838603</v>
      </c>
      <c r="L631" s="22">
        <v>21.009594990630909</v>
      </c>
      <c r="M631" s="22">
        <v>17.966057724334782</v>
      </c>
      <c r="N631" s="22">
        <v>15.103840559706068</v>
      </c>
      <c r="O631" s="22">
        <v>8.2955828223773924</v>
      </c>
      <c r="P631" s="22">
        <v>7.3121697491208408</v>
      </c>
    </row>
    <row r="632" spans="1:16" x14ac:dyDescent="0.5">
      <c r="A632" s="18" t="s">
        <v>112</v>
      </c>
      <c r="B632" s="18" t="s">
        <v>113</v>
      </c>
      <c r="C632" s="18" t="s">
        <v>109</v>
      </c>
      <c r="D632" s="21">
        <v>31</v>
      </c>
      <c r="E632" s="22">
        <v>115.67992373971065</v>
      </c>
      <c r="F632" s="22">
        <v>91.759981287316805</v>
      </c>
      <c r="G632" s="22">
        <v>72.675720947574007</v>
      </c>
      <c r="H632" s="22">
        <v>53.205594608782263</v>
      </c>
      <c r="I632" s="22">
        <v>37.212962837101081</v>
      </c>
      <c r="J632" s="22">
        <v>28.622472702553857</v>
      </c>
      <c r="K632" s="22">
        <v>22.289973253571752</v>
      </c>
      <c r="L632" s="22">
        <v>19.516788217937993</v>
      </c>
      <c r="M632" s="22">
        <v>17.048149106418382</v>
      </c>
      <c r="N632" s="22">
        <v>14.06276661219173</v>
      </c>
      <c r="O632" s="22">
        <v>10.914704072760557</v>
      </c>
      <c r="P632" s="22">
        <v>9.0100622502920302</v>
      </c>
    </row>
    <row r="633" spans="1:16" x14ac:dyDescent="0.5">
      <c r="A633" s="18" t="s">
        <v>112</v>
      </c>
      <c r="B633" s="18" t="s">
        <v>113</v>
      </c>
      <c r="C633" s="18" t="s">
        <v>109</v>
      </c>
      <c r="D633" s="21">
        <v>32</v>
      </c>
      <c r="E633" s="22">
        <v>129.50102653234393</v>
      </c>
      <c r="F633" s="22">
        <v>103.61208030933869</v>
      </c>
      <c r="G633" s="22">
        <v>80.736512950756619</v>
      </c>
      <c r="H633" s="22">
        <v>56.258881605341678</v>
      </c>
      <c r="I633" s="22">
        <v>40.975685688657919</v>
      </c>
      <c r="J633" s="22">
        <v>29.921517926038966</v>
      </c>
      <c r="K633" s="22">
        <v>23.863193103861025</v>
      </c>
      <c r="L633" s="22">
        <v>21.47785577580904</v>
      </c>
      <c r="M633" s="22">
        <v>19.166105630701605</v>
      </c>
      <c r="N633" s="22">
        <v>16.534814247716419</v>
      </c>
      <c r="O633" s="22">
        <v>9.7897519628509357</v>
      </c>
      <c r="P633" s="22">
        <v>7.5059374320733294</v>
      </c>
    </row>
    <row r="634" spans="1:16" x14ac:dyDescent="0.5">
      <c r="A634" s="18" t="s">
        <v>112</v>
      </c>
      <c r="B634" s="18" t="s">
        <v>113</v>
      </c>
      <c r="C634" s="18" t="s">
        <v>109</v>
      </c>
      <c r="D634" s="21">
        <v>33</v>
      </c>
      <c r="E634" s="22">
        <v>115.74121136649833</v>
      </c>
      <c r="F634" s="22">
        <v>91.562202578597763</v>
      </c>
      <c r="G634" s="22">
        <v>74.235164080011486</v>
      </c>
      <c r="H634" s="22">
        <v>54.97062300365323</v>
      </c>
      <c r="I634" s="22">
        <v>38.13149575010231</v>
      </c>
      <c r="J634" s="22">
        <v>28.560315659648836</v>
      </c>
      <c r="K634" s="22">
        <v>22.342729561214405</v>
      </c>
      <c r="L634" s="22">
        <v>20.038582563959089</v>
      </c>
      <c r="M634" s="22">
        <v>17.181808491381059</v>
      </c>
      <c r="N634" s="22">
        <v>15.771305856263838</v>
      </c>
      <c r="O634" s="22">
        <v>12.166099829413129</v>
      </c>
      <c r="P634" s="22">
        <v>11.089426355416313</v>
      </c>
    </row>
    <row r="635" spans="1:16" x14ac:dyDescent="0.5">
      <c r="A635" s="18" t="s">
        <v>112</v>
      </c>
      <c r="B635" s="18" t="s">
        <v>113</v>
      </c>
      <c r="C635" s="18" t="s">
        <v>109</v>
      </c>
      <c r="D635" s="21">
        <v>34</v>
      </c>
      <c r="E635" s="22">
        <v>111.12889716983115</v>
      </c>
      <c r="F635" s="22">
        <v>92.242484026413706</v>
      </c>
      <c r="G635" s="22">
        <v>71.582090340876519</v>
      </c>
      <c r="H635" s="22">
        <v>51.505561870291601</v>
      </c>
      <c r="I635" s="22">
        <v>37.370422546117716</v>
      </c>
      <c r="J635" s="22">
        <v>27.399192474230414</v>
      </c>
      <c r="K635" s="22">
        <v>21.474641816006308</v>
      </c>
      <c r="L635" s="22">
        <v>18.298837625410574</v>
      </c>
      <c r="M635" s="22">
        <v>16.041269348127422</v>
      </c>
      <c r="N635" s="22">
        <v>13.975664374050442</v>
      </c>
      <c r="O635" s="22">
        <v>9.2744237085554779</v>
      </c>
      <c r="P635" s="22">
        <v>6.9734000481682594</v>
      </c>
    </row>
    <row r="636" spans="1:16" x14ac:dyDescent="0.5">
      <c r="A636" s="18" t="s">
        <v>112</v>
      </c>
      <c r="B636" s="18" t="s">
        <v>113</v>
      </c>
      <c r="C636" s="18" t="s">
        <v>109</v>
      </c>
      <c r="D636" s="21">
        <v>35</v>
      </c>
      <c r="E636" s="22">
        <v>131.39576079626363</v>
      </c>
      <c r="F636" s="22">
        <v>99.364896130174387</v>
      </c>
      <c r="G636" s="22">
        <v>78.030795770793844</v>
      </c>
      <c r="H636" s="22">
        <v>56.371735038209678</v>
      </c>
      <c r="I636" s="22">
        <v>40.761300573021828</v>
      </c>
      <c r="J636" s="22">
        <v>29.792797490923839</v>
      </c>
      <c r="K636" s="22">
        <v>23.990223521324776</v>
      </c>
      <c r="L636" s="22">
        <v>20.647937748061832</v>
      </c>
      <c r="M636" s="22">
        <v>18.044729009274267</v>
      </c>
      <c r="N636" s="22">
        <v>15.356432915622461</v>
      </c>
      <c r="O636" s="22">
        <v>11.539351824704569</v>
      </c>
      <c r="P636" s="22">
        <v>7.7022955689545363</v>
      </c>
    </row>
    <row r="637" spans="1:16" x14ac:dyDescent="0.5">
      <c r="A637" s="18" t="s">
        <v>112</v>
      </c>
      <c r="B637" s="18" t="s">
        <v>113</v>
      </c>
      <c r="C637" s="18" t="s">
        <v>109</v>
      </c>
      <c r="D637" s="21">
        <v>36</v>
      </c>
      <c r="E637" s="22">
        <v>120.95364841171246</v>
      </c>
      <c r="F637" s="22">
        <v>94.805993171667609</v>
      </c>
      <c r="G637" s="22">
        <v>72.402126960969056</v>
      </c>
      <c r="H637" s="22">
        <v>55.190547810917799</v>
      </c>
      <c r="I637" s="22">
        <v>40.060518973100159</v>
      </c>
      <c r="J637" s="22">
        <v>30.334022297080338</v>
      </c>
      <c r="K637" s="22">
        <v>23.169683524130491</v>
      </c>
      <c r="L637" s="22">
        <v>20.649713327162154</v>
      </c>
      <c r="M637" s="22">
        <v>18.156078540190606</v>
      </c>
      <c r="N637" s="22">
        <v>15.35757190995924</v>
      </c>
      <c r="O637" s="22">
        <v>8.3208423098621171</v>
      </c>
      <c r="P637" s="22">
        <v>7.384799312272321</v>
      </c>
    </row>
    <row r="638" spans="1:16" x14ac:dyDescent="0.5">
      <c r="A638" s="18" t="s">
        <v>112</v>
      </c>
      <c r="B638" s="18" t="s">
        <v>113</v>
      </c>
      <c r="C638" s="18" t="s">
        <v>109</v>
      </c>
      <c r="D638" s="21">
        <v>37</v>
      </c>
      <c r="E638" s="22">
        <v>128.5635710195798</v>
      </c>
      <c r="F638" s="22">
        <v>103.39356242553521</v>
      </c>
      <c r="G638" s="22">
        <v>76.155057671058287</v>
      </c>
      <c r="H638" s="22">
        <v>53.945174073740617</v>
      </c>
      <c r="I638" s="22">
        <v>38.349828769502153</v>
      </c>
      <c r="J638" s="22">
        <v>28.304274999883859</v>
      </c>
      <c r="K638" s="22">
        <v>22.94044295729773</v>
      </c>
      <c r="L638" s="22">
        <v>19.485731428249153</v>
      </c>
      <c r="M638" s="22">
        <v>16.330532800957023</v>
      </c>
      <c r="N638" s="22">
        <v>14.103711276137679</v>
      </c>
      <c r="O638" s="22">
        <v>11.298401889554546</v>
      </c>
      <c r="P638" s="22">
        <v>7.1218210102393824</v>
      </c>
    </row>
    <row r="639" spans="1:16" x14ac:dyDescent="0.5">
      <c r="A639" s="18" t="s">
        <v>112</v>
      </c>
      <c r="B639" s="18" t="s">
        <v>113</v>
      </c>
      <c r="C639" s="18" t="s">
        <v>109</v>
      </c>
      <c r="D639" s="21">
        <v>38</v>
      </c>
      <c r="E639" s="22">
        <v>121.22114630763296</v>
      </c>
      <c r="F639" s="22">
        <v>91.553175991254761</v>
      </c>
      <c r="G639" s="22">
        <v>74.041674007216159</v>
      </c>
      <c r="H639" s="22">
        <v>52.580737824139568</v>
      </c>
      <c r="I639" s="22">
        <v>38.133485235696597</v>
      </c>
      <c r="J639" s="22">
        <v>28.304091828987428</v>
      </c>
      <c r="K639" s="22">
        <v>22.162987145083488</v>
      </c>
      <c r="L639" s="22">
        <v>19.279030312851294</v>
      </c>
      <c r="M639" s="22">
        <v>16.421964361673666</v>
      </c>
      <c r="N639" s="22">
        <v>13.684657387757158</v>
      </c>
      <c r="O639" s="22">
        <v>12.075914670675425</v>
      </c>
      <c r="P639" s="22">
        <v>10.686594014965236</v>
      </c>
    </row>
    <row r="640" spans="1:16" x14ac:dyDescent="0.5">
      <c r="A640" s="18" t="s">
        <v>112</v>
      </c>
      <c r="B640" s="18" t="s">
        <v>113</v>
      </c>
      <c r="C640" s="18" t="s">
        <v>109</v>
      </c>
      <c r="D640" s="21">
        <v>39</v>
      </c>
      <c r="E640" s="22">
        <v>116.32979078264194</v>
      </c>
      <c r="F640" s="22">
        <v>91.082447010392841</v>
      </c>
      <c r="G640" s="22">
        <v>73.319423650221552</v>
      </c>
      <c r="H640" s="22">
        <v>53.86061800496924</v>
      </c>
      <c r="I640" s="22">
        <v>38.868483444178203</v>
      </c>
      <c r="J640" s="22">
        <v>29.580857510165249</v>
      </c>
      <c r="K640" s="22">
        <v>23.361574251587971</v>
      </c>
      <c r="L640" s="22">
        <v>19.520833587283256</v>
      </c>
      <c r="M640" s="22">
        <v>17.345144970603027</v>
      </c>
      <c r="N640" s="22">
        <v>15.165825898688691</v>
      </c>
      <c r="O640" s="22">
        <v>7.6217470379129102</v>
      </c>
      <c r="P640" s="22">
        <v>7.0989729061843585</v>
      </c>
    </row>
    <row r="641" spans="1:16" x14ac:dyDescent="0.5">
      <c r="A641" s="18" t="s">
        <v>112</v>
      </c>
      <c r="B641" s="18" t="s">
        <v>113</v>
      </c>
      <c r="C641" s="18" t="s">
        <v>109</v>
      </c>
      <c r="D641" s="21">
        <v>40</v>
      </c>
      <c r="E641" s="22">
        <v>128.47855731315553</v>
      </c>
      <c r="F641" s="22">
        <v>92.489659131826244</v>
      </c>
      <c r="G641" s="22">
        <v>71.054559203940499</v>
      </c>
      <c r="H641" s="22">
        <v>51.212078069401414</v>
      </c>
      <c r="I641" s="22">
        <v>37.081665315718539</v>
      </c>
      <c r="J641" s="22">
        <v>27.815310814691856</v>
      </c>
      <c r="K641" s="22">
        <v>22.161385761549777</v>
      </c>
      <c r="L641" s="22">
        <v>18.972894553636333</v>
      </c>
      <c r="M641" s="22">
        <v>16.262511586462303</v>
      </c>
      <c r="N641" s="22">
        <v>13.857075371588783</v>
      </c>
      <c r="O641" s="22">
        <v>10.488395325193508</v>
      </c>
      <c r="P641" s="22">
        <v>8.9724702505579756</v>
      </c>
    </row>
    <row r="642" spans="1:16" x14ac:dyDescent="0.5">
      <c r="A642" s="18" t="s">
        <v>112</v>
      </c>
      <c r="B642" s="18" t="s">
        <v>113</v>
      </c>
      <c r="C642" s="18" t="s">
        <v>109</v>
      </c>
      <c r="D642" s="21">
        <v>41</v>
      </c>
      <c r="E642" s="22">
        <v>119.49003165192526</v>
      </c>
      <c r="F642" s="22">
        <v>91.849736960436019</v>
      </c>
      <c r="G642" s="22">
        <v>72.66824547202998</v>
      </c>
      <c r="H642" s="22">
        <v>55.058945597108789</v>
      </c>
      <c r="I642" s="22">
        <v>38.947450373505795</v>
      </c>
      <c r="J642" s="22">
        <v>28.997700712645955</v>
      </c>
      <c r="K642" s="22">
        <v>23.136702922984096</v>
      </c>
      <c r="L642" s="22">
        <v>20.383111611763042</v>
      </c>
      <c r="M642" s="22">
        <v>16.796140129703467</v>
      </c>
      <c r="N642" s="22">
        <v>12.866206317491823</v>
      </c>
      <c r="O642" s="22">
        <v>7.085705102262879</v>
      </c>
      <c r="P642" s="22">
        <v>7.085705102262879</v>
      </c>
    </row>
    <row r="643" spans="1:16" x14ac:dyDescent="0.5">
      <c r="A643" s="18" t="s">
        <v>112</v>
      </c>
      <c r="B643" s="18" t="s">
        <v>113</v>
      </c>
      <c r="C643" s="18" t="s">
        <v>109</v>
      </c>
      <c r="D643" s="21">
        <v>42</v>
      </c>
      <c r="E643" s="22">
        <v>122.64324963074</v>
      </c>
      <c r="F643" s="22">
        <v>91.530373582153899</v>
      </c>
      <c r="G643" s="22">
        <v>73.508362581937092</v>
      </c>
      <c r="H643" s="22">
        <v>53.723422762408987</v>
      </c>
      <c r="I643" s="22">
        <v>39.269516498498973</v>
      </c>
      <c r="J643" s="22">
        <v>29.164743537074944</v>
      </c>
      <c r="K643" s="22">
        <v>22.765300780500624</v>
      </c>
      <c r="L643" s="22">
        <v>19.361255866547737</v>
      </c>
      <c r="M643" s="22">
        <v>17.070631540848591</v>
      </c>
      <c r="N643" s="22">
        <v>13.973736665183713</v>
      </c>
      <c r="O643" s="22">
        <v>9.5735768291173482</v>
      </c>
      <c r="P643" s="22">
        <v>7.2362032211370764</v>
      </c>
    </row>
    <row r="644" spans="1:16" x14ac:dyDescent="0.5">
      <c r="A644" s="18" t="s">
        <v>112</v>
      </c>
      <c r="B644" s="18" t="s">
        <v>113</v>
      </c>
      <c r="C644" s="18" t="s">
        <v>109</v>
      </c>
      <c r="D644" s="21">
        <v>43</v>
      </c>
      <c r="E644" s="22">
        <v>115.39760339317667</v>
      </c>
      <c r="F644" s="22">
        <v>85.253724814745311</v>
      </c>
      <c r="G644" s="22">
        <v>67.021429506872281</v>
      </c>
      <c r="H644" s="22">
        <v>49.181063507465112</v>
      </c>
      <c r="I644" s="22">
        <v>33.370415894161795</v>
      </c>
      <c r="J644" s="22">
        <v>24.862944268354664</v>
      </c>
      <c r="K644" s="22">
        <v>20.254844678706064</v>
      </c>
      <c r="L644" s="22">
        <v>17.131338885957302</v>
      </c>
      <c r="M644" s="22">
        <v>14.606848016402724</v>
      </c>
      <c r="N644" s="22">
        <v>12.06725505881912</v>
      </c>
      <c r="O644" s="22">
        <v>9.6131842034701105</v>
      </c>
      <c r="P644" s="22">
        <v>6.4420222159597387</v>
      </c>
    </row>
    <row r="645" spans="1:16" x14ac:dyDescent="0.5">
      <c r="A645" s="18" t="s">
        <v>112</v>
      </c>
      <c r="B645" s="18" t="s">
        <v>113</v>
      </c>
      <c r="C645" s="18" t="s">
        <v>109</v>
      </c>
      <c r="D645" s="21">
        <v>44</v>
      </c>
      <c r="E645" s="22">
        <v>114.3313277678178</v>
      </c>
      <c r="F645" s="22">
        <v>90.894948812038749</v>
      </c>
      <c r="G645" s="22">
        <v>71.510961051853357</v>
      </c>
      <c r="H645" s="22">
        <v>52.381252994788291</v>
      </c>
      <c r="I645" s="22">
        <v>37.673642549339291</v>
      </c>
      <c r="J645" s="22">
        <v>28.864091412129525</v>
      </c>
      <c r="K645" s="22">
        <v>22.601452148311445</v>
      </c>
      <c r="L645" s="22">
        <v>19.956385798402941</v>
      </c>
      <c r="M645" s="22">
        <v>18.081532057847248</v>
      </c>
      <c r="N645" s="22">
        <v>14.295313719290004</v>
      </c>
      <c r="O645" s="22">
        <v>11.745124533987669</v>
      </c>
      <c r="P645" s="22">
        <v>11.548117049840705</v>
      </c>
    </row>
    <row r="646" spans="1:16" x14ac:dyDescent="0.5">
      <c r="A646" s="18" t="s">
        <v>112</v>
      </c>
      <c r="B646" s="18" t="s">
        <v>113</v>
      </c>
      <c r="C646" s="18" t="s">
        <v>109</v>
      </c>
      <c r="D646" s="21">
        <v>45</v>
      </c>
      <c r="E646" s="22">
        <v>115.98520462905822</v>
      </c>
      <c r="F646" s="22">
        <v>89.202688723655726</v>
      </c>
      <c r="G646" s="22">
        <v>75.26827285285934</v>
      </c>
      <c r="H646" s="22">
        <v>52.148508988107409</v>
      </c>
      <c r="I646" s="22">
        <v>37.643851676734819</v>
      </c>
      <c r="J646" s="22">
        <v>28.093430899281866</v>
      </c>
      <c r="K646" s="22">
        <v>22.487060103187126</v>
      </c>
      <c r="L646" s="22">
        <v>19.500756222369535</v>
      </c>
      <c r="M646" s="22">
        <v>16.336851340545994</v>
      </c>
      <c r="N646" s="22">
        <v>12.883060316782307</v>
      </c>
      <c r="O646" s="22">
        <v>7.5386645286013465</v>
      </c>
      <c r="P646" s="22">
        <v>7.0300061412308903</v>
      </c>
    </row>
    <row r="647" spans="1:16" x14ac:dyDescent="0.5">
      <c r="A647" s="18" t="s">
        <v>112</v>
      </c>
      <c r="B647" s="18" t="s">
        <v>113</v>
      </c>
      <c r="C647" s="18" t="s">
        <v>109</v>
      </c>
      <c r="D647" s="21">
        <v>46</v>
      </c>
      <c r="E647" s="22">
        <v>120.71023612582393</v>
      </c>
      <c r="F647" s="22">
        <v>93.893058555293067</v>
      </c>
      <c r="G647" s="22">
        <v>73.353574023701754</v>
      </c>
      <c r="H647" s="22">
        <v>53.586152194850747</v>
      </c>
      <c r="I647" s="22">
        <v>37.98458331984655</v>
      </c>
      <c r="J647" s="22">
        <v>28.443173775151678</v>
      </c>
      <c r="K647" s="22">
        <v>22.932941793298486</v>
      </c>
      <c r="L647" s="22">
        <v>20.269627354012147</v>
      </c>
      <c r="M647" s="22">
        <v>17.805236662668605</v>
      </c>
      <c r="N647" s="22">
        <v>13.903523985652194</v>
      </c>
      <c r="O647" s="22">
        <v>11.095401330177467</v>
      </c>
      <c r="P647" s="22">
        <v>10.914951814402835</v>
      </c>
    </row>
    <row r="648" spans="1:16" x14ac:dyDescent="0.5">
      <c r="A648" s="18" t="s">
        <v>112</v>
      </c>
      <c r="B648" s="18" t="s">
        <v>113</v>
      </c>
      <c r="C648" s="18" t="s">
        <v>109</v>
      </c>
      <c r="D648" s="21">
        <v>47</v>
      </c>
      <c r="E648" s="22">
        <v>121.51697448202358</v>
      </c>
      <c r="F648" s="22">
        <v>101.55455404726924</v>
      </c>
      <c r="G648" s="22">
        <v>73.159967373375736</v>
      </c>
      <c r="H648" s="22">
        <v>54.001741024532087</v>
      </c>
      <c r="I648" s="22">
        <v>38.098138415723199</v>
      </c>
      <c r="J648" s="22">
        <v>28.15929047666075</v>
      </c>
      <c r="K648" s="22">
        <v>22.228781161902884</v>
      </c>
      <c r="L648" s="22">
        <v>19.476144884103661</v>
      </c>
      <c r="M648" s="22">
        <v>16.413848761151215</v>
      </c>
      <c r="N648" s="22">
        <v>12.926656398223372</v>
      </c>
      <c r="O648" s="22">
        <v>8.0216163648716741</v>
      </c>
      <c r="P648" s="22">
        <v>7.0534214605556524</v>
      </c>
    </row>
    <row r="649" spans="1:16" x14ac:dyDescent="0.5">
      <c r="A649" s="18" t="s">
        <v>112</v>
      </c>
      <c r="B649" s="18" t="s">
        <v>113</v>
      </c>
      <c r="C649" s="18" t="s">
        <v>109</v>
      </c>
      <c r="D649" s="21">
        <v>48</v>
      </c>
      <c r="E649" s="22">
        <v>126.19499301382353</v>
      </c>
      <c r="F649" s="22">
        <v>97.214212406295346</v>
      </c>
      <c r="G649" s="22">
        <v>75.653726650146069</v>
      </c>
      <c r="H649" s="22">
        <v>57.013702434225543</v>
      </c>
      <c r="I649" s="22">
        <v>40.465755409215539</v>
      </c>
      <c r="J649" s="22">
        <v>29.780815596076408</v>
      </c>
      <c r="K649" s="22">
        <v>23.273756964357357</v>
      </c>
      <c r="L649" s="22">
        <v>20.788134258416683</v>
      </c>
      <c r="M649" s="22">
        <v>18.214939069906663</v>
      </c>
      <c r="N649" s="22">
        <v>16.528727184208869</v>
      </c>
      <c r="O649" s="22">
        <v>12.384426921786241</v>
      </c>
      <c r="P649" s="22">
        <v>11.627509867476697</v>
      </c>
    </row>
    <row r="650" spans="1:16" x14ac:dyDescent="0.5">
      <c r="A650" s="18" t="s">
        <v>112</v>
      </c>
      <c r="B650" s="18" t="s">
        <v>113</v>
      </c>
      <c r="C650" s="18" t="s">
        <v>109</v>
      </c>
      <c r="D650" s="21">
        <v>49</v>
      </c>
      <c r="E650" s="22">
        <v>116.34730767416409</v>
      </c>
      <c r="F650" s="22">
        <v>95.218278326014797</v>
      </c>
      <c r="G650" s="22">
        <v>72.172322563720996</v>
      </c>
      <c r="H650" s="22">
        <v>52.700281794158123</v>
      </c>
      <c r="I650" s="22">
        <v>38.462514876874913</v>
      </c>
      <c r="J650" s="22">
        <v>29.94181941576592</v>
      </c>
      <c r="K650" s="22">
        <v>22.907429818304141</v>
      </c>
      <c r="L650" s="22">
        <v>20.466208944085153</v>
      </c>
      <c r="M650" s="22">
        <v>18.97895368429938</v>
      </c>
      <c r="N650" s="22">
        <v>15.04758993846473</v>
      </c>
      <c r="O650" s="22">
        <v>9.8582805098560637</v>
      </c>
      <c r="P650" s="22">
        <v>9.2521144399243571</v>
      </c>
    </row>
    <row r="651" spans="1:16" x14ac:dyDescent="0.5">
      <c r="A651" s="18" t="s">
        <v>112</v>
      </c>
      <c r="B651" s="18" t="s">
        <v>113</v>
      </c>
      <c r="C651" s="18" t="s">
        <v>109</v>
      </c>
      <c r="D651" s="21">
        <v>50</v>
      </c>
      <c r="E651" s="22">
        <v>113.0453839765685</v>
      </c>
      <c r="F651" s="22">
        <v>90.795687780634012</v>
      </c>
      <c r="G651" s="22">
        <v>73.378175375108043</v>
      </c>
      <c r="H651" s="22">
        <v>53.297753489108665</v>
      </c>
      <c r="I651" s="22">
        <v>37.923960125477436</v>
      </c>
      <c r="J651" s="22">
        <v>27.342977527471405</v>
      </c>
      <c r="K651" s="22">
        <v>21.598443076686586</v>
      </c>
      <c r="L651" s="22">
        <v>19.112604229367168</v>
      </c>
      <c r="M651" s="22">
        <v>16.132650538508404</v>
      </c>
      <c r="N651" s="22">
        <v>15.043622350800574</v>
      </c>
      <c r="O651" s="22">
        <v>9.2579286992533412</v>
      </c>
      <c r="P651" s="22">
        <v>6.9651867696918739</v>
      </c>
    </row>
    <row r="652" spans="1:16" x14ac:dyDescent="0.5">
      <c r="A652" s="18" t="s">
        <v>112</v>
      </c>
      <c r="B652" s="18" t="s">
        <v>113</v>
      </c>
      <c r="C652" s="18" t="s">
        <v>109</v>
      </c>
      <c r="D652" s="21">
        <v>51</v>
      </c>
      <c r="E652" s="22">
        <v>126.48458535954803</v>
      </c>
      <c r="F652" s="22">
        <v>97.189819735059714</v>
      </c>
      <c r="G652" s="22">
        <v>78.809224713436464</v>
      </c>
      <c r="H652" s="22">
        <v>53.171692776599393</v>
      </c>
      <c r="I652" s="22">
        <v>37.540358531636976</v>
      </c>
      <c r="J652" s="22">
        <v>27.860723691316775</v>
      </c>
      <c r="K652" s="22">
        <v>22.451964171391818</v>
      </c>
      <c r="L652" s="22">
        <v>19.259362080738775</v>
      </c>
      <c r="M652" s="22">
        <v>16.510180872746034</v>
      </c>
      <c r="N652" s="22">
        <v>12.862937837747751</v>
      </c>
      <c r="O652" s="22">
        <v>6.8318609659791045</v>
      </c>
      <c r="P652" s="22">
        <v>6.8318609659791045</v>
      </c>
    </row>
    <row r="653" spans="1:16" x14ac:dyDescent="0.5">
      <c r="A653" s="18" t="s">
        <v>112</v>
      </c>
      <c r="B653" s="18" t="s">
        <v>113</v>
      </c>
      <c r="C653" s="18" t="s">
        <v>109</v>
      </c>
      <c r="D653" s="21">
        <v>52</v>
      </c>
      <c r="E653" s="22">
        <v>104.36451143063469</v>
      </c>
      <c r="F653" s="22">
        <v>83.570721865298424</v>
      </c>
      <c r="G653" s="22">
        <v>66.963917479786375</v>
      </c>
      <c r="H653" s="22">
        <v>52.648108241296121</v>
      </c>
      <c r="I653" s="22">
        <v>38.282194460553789</v>
      </c>
      <c r="J653" s="22">
        <v>29.270190660524168</v>
      </c>
      <c r="K653" s="22">
        <v>23.448957586076631</v>
      </c>
      <c r="L653" s="22">
        <v>20.26713050109397</v>
      </c>
      <c r="M653" s="22">
        <v>18.121726285514089</v>
      </c>
      <c r="N653" s="22">
        <v>15.087850044341982</v>
      </c>
      <c r="O653" s="22">
        <v>9.5209190605078504</v>
      </c>
      <c r="P653" s="22">
        <v>7.1638708934962487</v>
      </c>
    </row>
    <row r="654" spans="1:16" x14ac:dyDescent="0.5">
      <c r="A654" s="18" t="s">
        <v>112</v>
      </c>
      <c r="B654" s="18" t="s">
        <v>113</v>
      </c>
      <c r="C654" s="18" t="s">
        <v>109</v>
      </c>
      <c r="D654" s="21">
        <v>53</v>
      </c>
      <c r="E654" s="22">
        <v>122.59943212191101</v>
      </c>
      <c r="F654" s="22">
        <v>97.302055476891255</v>
      </c>
      <c r="G654" s="22">
        <v>76.206118860506464</v>
      </c>
      <c r="H654" s="22">
        <v>55.037982808908573</v>
      </c>
      <c r="I654" s="22">
        <v>39.980101177351905</v>
      </c>
      <c r="J654" s="22">
        <v>29.695515987140137</v>
      </c>
      <c r="K654" s="22">
        <v>23.454326859060544</v>
      </c>
      <c r="L654" s="22">
        <v>20.775829912772341</v>
      </c>
      <c r="M654" s="22">
        <v>17.977214338123943</v>
      </c>
      <c r="N654" s="22">
        <v>14.50277423661842</v>
      </c>
      <c r="O654" s="22">
        <v>11.595313088487682</v>
      </c>
      <c r="P654" s="22">
        <v>11.433790783271764</v>
      </c>
    </row>
    <row r="655" spans="1:16" x14ac:dyDescent="0.5">
      <c r="A655" s="18" t="s">
        <v>112</v>
      </c>
      <c r="B655" s="18" t="s">
        <v>113</v>
      </c>
      <c r="C655" s="18" t="s">
        <v>109</v>
      </c>
      <c r="D655" s="21">
        <v>54</v>
      </c>
      <c r="E655" s="22">
        <v>120.44326756192542</v>
      </c>
      <c r="F655" s="22">
        <v>93.729098604566289</v>
      </c>
      <c r="G655" s="22">
        <v>74.98343951242525</v>
      </c>
      <c r="H655" s="22">
        <v>54.425978860387396</v>
      </c>
      <c r="I655" s="22">
        <v>38.383767620105189</v>
      </c>
      <c r="J655" s="22">
        <v>29.323969222144164</v>
      </c>
      <c r="K655" s="22">
        <v>23.650875202006244</v>
      </c>
      <c r="L655" s="22">
        <v>21.030822465023952</v>
      </c>
      <c r="M655" s="22">
        <v>17.898182581660397</v>
      </c>
      <c r="N655" s="22">
        <v>14.844912718563052</v>
      </c>
      <c r="O655" s="22">
        <v>8.9728921751762343</v>
      </c>
      <c r="P655" s="22">
        <v>7.219989997179713</v>
      </c>
    </row>
    <row r="656" spans="1:16" x14ac:dyDescent="0.5">
      <c r="A656" s="18" t="s">
        <v>112</v>
      </c>
      <c r="B656" s="18" t="s">
        <v>113</v>
      </c>
      <c r="C656" s="18" t="s">
        <v>109</v>
      </c>
      <c r="D656" s="21">
        <v>55</v>
      </c>
      <c r="E656" s="22">
        <v>125.21436932187051</v>
      </c>
      <c r="F656" s="22">
        <v>89.905525180182835</v>
      </c>
      <c r="G656" s="22">
        <v>70.930825018047074</v>
      </c>
      <c r="H656" s="22">
        <v>54.112924939828275</v>
      </c>
      <c r="I656" s="22">
        <v>38.158993895783375</v>
      </c>
      <c r="J656" s="22">
        <v>28.448268844870558</v>
      </c>
      <c r="K656" s="22">
        <v>22.285590023481788</v>
      </c>
      <c r="L656" s="22">
        <v>20.312135015992418</v>
      </c>
      <c r="M656" s="22">
        <v>17.201229351188964</v>
      </c>
      <c r="N656" s="22">
        <v>13.973759118530641</v>
      </c>
      <c r="O656" s="22">
        <v>10.480463442774061</v>
      </c>
      <c r="P656" s="22">
        <v>8.9911058957932628</v>
      </c>
    </row>
    <row r="657" spans="1:16" x14ac:dyDescent="0.5">
      <c r="A657" s="18" t="s">
        <v>112</v>
      </c>
      <c r="B657" s="18" t="s">
        <v>113</v>
      </c>
      <c r="C657" s="18" t="s">
        <v>109</v>
      </c>
      <c r="D657" s="21">
        <v>56</v>
      </c>
      <c r="E657" s="22">
        <v>115.85178834917228</v>
      </c>
      <c r="F657" s="22">
        <v>90.956932142965215</v>
      </c>
      <c r="G657" s="22">
        <v>71.028406400771985</v>
      </c>
      <c r="H657" s="22">
        <v>51.680149212293166</v>
      </c>
      <c r="I657" s="22">
        <v>37.471548307281999</v>
      </c>
      <c r="J657" s="22">
        <v>28.30065063944382</v>
      </c>
      <c r="K657" s="22">
        <v>22.140482398489517</v>
      </c>
      <c r="L657" s="22">
        <v>19.307216165336513</v>
      </c>
      <c r="M657" s="22">
        <v>16.399389725697535</v>
      </c>
      <c r="N657" s="22">
        <v>12.795788604835504</v>
      </c>
      <c r="O657" s="22">
        <v>7.2615516726148224</v>
      </c>
      <c r="P657" s="22">
        <v>6.7336136337520092</v>
      </c>
    </row>
    <row r="658" spans="1:16" x14ac:dyDescent="0.5">
      <c r="A658" s="18" t="s">
        <v>112</v>
      </c>
      <c r="B658" s="18" t="s">
        <v>113</v>
      </c>
      <c r="C658" s="18" t="s">
        <v>109</v>
      </c>
      <c r="D658" s="21">
        <v>57</v>
      </c>
      <c r="E658" s="22">
        <v>122.01503388818853</v>
      </c>
      <c r="F658" s="22">
        <v>97.690202377580263</v>
      </c>
      <c r="G658" s="22">
        <v>74.76687775786985</v>
      </c>
      <c r="H658" s="22">
        <v>55.413744607211306</v>
      </c>
      <c r="I658" s="22">
        <v>39.640568415272384</v>
      </c>
      <c r="J658" s="22">
        <v>29.804399046764185</v>
      </c>
      <c r="K658" s="22">
        <v>23.308919996847827</v>
      </c>
      <c r="L658" s="22">
        <v>20.261462529133166</v>
      </c>
      <c r="M658" s="22">
        <v>17.446923659593033</v>
      </c>
      <c r="N658" s="22">
        <v>14.747166264318244</v>
      </c>
      <c r="O658" s="22">
        <v>9.8372895799942359</v>
      </c>
      <c r="P658" s="22">
        <v>7.6122338207603351</v>
      </c>
    </row>
    <row r="659" spans="1:16" x14ac:dyDescent="0.5">
      <c r="A659" s="18" t="s">
        <v>112</v>
      </c>
      <c r="B659" s="18" t="s">
        <v>113</v>
      </c>
      <c r="C659" s="18" t="s">
        <v>109</v>
      </c>
      <c r="D659" s="21">
        <v>58</v>
      </c>
      <c r="E659" s="22">
        <v>119.91030704671984</v>
      </c>
      <c r="F659" s="22">
        <v>89.163815105801334</v>
      </c>
      <c r="G659" s="22">
        <v>72.031383130141919</v>
      </c>
      <c r="H659" s="22">
        <v>51.878829698114906</v>
      </c>
      <c r="I659" s="22">
        <v>37.76111630025899</v>
      </c>
      <c r="J659" s="22">
        <v>29.336278714385092</v>
      </c>
      <c r="K659" s="22">
        <v>22.456628009378644</v>
      </c>
      <c r="L659" s="22">
        <v>18.917264432354699</v>
      </c>
      <c r="M659" s="22">
        <v>16.439134822227761</v>
      </c>
      <c r="N659" s="22">
        <v>13.114863544347752</v>
      </c>
      <c r="O659" s="22">
        <v>7.5730468630426282</v>
      </c>
      <c r="P659" s="22">
        <v>7.0600577869364205</v>
      </c>
    </row>
    <row r="660" spans="1:16" x14ac:dyDescent="0.5">
      <c r="A660" s="18" t="s">
        <v>112</v>
      </c>
      <c r="B660" s="18" t="s">
        <v>113</v>
      </c>
      <c r="C660" s="18" t="s">
        <v>109</v>
      </c>
      <c r="D660" s="21">
        <v>59</v>
      </c>
      <c r="E660" s="22">
        <v>121.48600887323711</v>
      </c>
      <c r="F660" s="22">
        <v>90.79976895611415</v>
      </c>
      <c r="G660" s="22">
        <v>73.350730834206786</v>
      </c>
      <c r="H660" s="22">
        <v>51.755065589149787</v>
      </c>
      <c r="I660" s="22">
        <v>36.692096397414801</v>
      </c>
      <c r="J660" s="22">
        <v>27.137415329451848</v>
      </c>
      <c r="K660" s="22">
        <v>21.56466681275575</v>
      </c>
      <c r="L660" s="22">
        <v>19.218143095447246</v>
      </c>
      <c r="M660" s="22">
        <v>16.339070917507591</v>
      </c>
      <c r="N660" s="22">
        <v>13.483409330192206</v>
      </c>
      <c r="O660" s="22">
        <v>11.456711376895866</v>
      </c>
      <c r="P660" s="22">
        <v>9.1252979713264217</v>
      </c>
    </row>
    <row r="661" spans="1:16" x14ac:dyDescent="0.5">
      <c r="A661" s="18" t="s">
        <v>112</v>
      </c>
      <c r="B661" s="18" t="s">
        <v>113</v>
      </c>
      <c r="C661" s="18" t="s">
        <v>109</v>
      </c>
      <c r="D661" s="21">
        <v>60</v>
      </c>
      <c r="E661" s="22">
        <v>116.82926091642133</v>
      </c>
      <c r="F661" s="22">
        <v>91.473615545566304</v>
      </c>
      <c r="G661" s="22">
        <v>72.163587834790263</v>
      </c>
      <c r="H661" s="22">
        <v>52.471936824854225</v>
      </c>
      <c r="I661" s="22">
        <v>37.914871760725873</v>
      </c>
      <c r="J661" s="22">
        <v>28.805657140366474</v>
      </c>
      <c r="K661" s="22">
        <v>22.596586736878301</v>
      </c>
      <c r="L661" s="22">
        <v>19.377791207711915</v>
      </c>
      <c r="M661" s="22">
        <v>16.793835475692891</v>
      </c>
      <c r="N661" s="22">
        <v>11.935286307560899</v>
      </c>
      <c r="O661" s="22">
        <v>7.4905501818849869</v>
      </c>
      <c r="P661" s="22">
        <v>6.9695097168328433</v>
      </c>
    </row>
    <row r="662" spans="1:16" x14ac:dyDescent="0.5">
      <c r="A662" s="18" t="s">
        <v>112</v>
      </c>
      <c r="B662" s="18" t="s">
        <v>113</v>
      </c>
      <c r="C662" s="18" t="s">
        <v>109</v>
      </c>
      <c r="D662" s="21">
        <v>61</v>
      </c>
      <c r="E662" s="22">
        <v>105.05776064976614</v>
      </c>
      <c r="F662" s="22">
        <v>88.691647419724305</v>
      </c>
      <c r="G662" s="22">
        <v>72.128095568925332</v>
      </c>
      <c r="H662" s="22">
        <v>54.072579912711376</v>
      </c>
      <c r="I662" s="22">
        <v>38.368205518284903</v>
      </c>
      <c r="J662" s="22">
        <v>28.795373894156192</v>
      </c>
      <c r="K662" s="22">
        <v>23.239309445897678</v>
      </c>
      <c r="L662" s="22">
        <v>19.645094464530558</v>
      </c>
      <c r="M662" s="22">
        <v>16.76818109296401</v>
      </c>
      <c r="N662" s="22">
        <v>12.86304661209088</v>
      </c>
      <c r="O662" s="22">
        <v>7.0104775191570701</v>
      </c>
      <c r="P662" s="22">
        <v>7.0104775191570701</v>
      </c>
    </row>
    <row r="663" spans="1:16" x14ac:dyDescent="0.5">
      <c r="A663" s="18" t="s">
        <v>112</v>
      </c>
      <c r="B663" s="18" t="s">
        <v>113</v>
      </c>
      <c r="C663" s="18" t="s">
        <v>109</v>
      </c>
      <c r="D663" s="21">
        <v>62</v>
      </c>
      <c r="E663" s="22">
        <v>121.83252875434466</v>
      </c>
      <c r="F663" s="22">
        <v>92.569588615564015</v>
      </c>
      <c r="G663" s="22">
        <v>70.921107523019828</v>
      </c>
      <c r="H663" s="22">
        <v>53.746719717191027</v>
      </c>
      <c r="I663" s="22">
        <v>37.531330146004358</v>
      </c>
      <c r="J663" s="22">
        <v>27.837084348581023</v>
      </c>
      <c r="K663" s="22">
        <v>22.252679109302125</v>
      </c>
      <c r="L663" s="22">
        <v>19.72725804209924</v>
      </c>
      <c r="M663" s="22">
        <v>17.534541451225003</v>
      </c>
      <c r="N663" s="22">
        <v>13.867229572497873</v>
      </c>
      <c r="O663" s="22">
        <v>6.9386121084597399</v>
      </c>
      <c r="P663" s="22">
        <v>6.9386121084597399</v>
      </c>
    </row>
    <row r="664" spans="1:16" x14ac:dyDescent="0.5">
      <c r="A664" s="18" t="s">
        <v>112</v>
      </c>
      <c r="B664" s="18" t="s">
        <v>113</v>
      </c>
      <c r="C664" s="18" t="s">
        <v>109</v>
      </c>
      <c r="D664" s="21">
        <v>63</v>
      </c>
      <c r="E664" s="22">
        <v>121.10168829959599</v>
      </c>
      <c r="F664" s="22">
        <v>90.816820038190485</v>
      </c>
      <c r="G664" s="22">
        <v>71.07860838395473</v>
      </c>
      <c r="H664" s="22">
        <v>51.615574184656325</v>
      </c>
      <c r="I664" s="22">
        <v>36.455506386001076</v>
      </c>
      <c r="J664" s="22">
        <v>27.631477080437456</v>
      </c>
      <c r="K664" s="22">
        <v>21.887191377503601</v>
      </c>
      <c r="L664" s="22">
        <v>18.839971282938759</v>
      </c>
      <c r="M664" s="22">
        <v>15.937322628049795</v>
      </c>
      <c r="N664" s="22">
        <v>12.746773760439432</v>
      </c>
      <c r="O664" s="22">
        <v>6.7464270373412285</v>
      </c>
      <c r="P664" s="22">
        <v>6.7464270373412285</v>
      </c>
    </row>
    <row r="665" spans="1:16" x14ac:dyDescent="0.5">
      <c r="A665" s="18" t="s">
        <v>112</v>
      </c>
      <c r="B665" s="18" t="s">
        <v>113</v>
      </c>
      <c r="C665" s="18" t="s">
        <v>109</v>
      </c>
      <c r="D665" s="21">
        <v>64</v>
      </c>
      <c r="E665" s="22">
        <v>118.32696996858493</v>
      </c>
      <c r="F665" s="22">
        <v>95.376623801543801</v>
      </c>
      <c r="G665" s="22">
        <v>74.635102239151109</v>
      </c>
      <c r="H665" s="22">
        <v>55.000332115214562</v>
      </c>
      <c r="I665" s="22">
        <v>40.654056404896011</v>
      </c>
      <c r="J665" s="22">
        <v>30.184264997712113</v>
      </c>
      <c r="K665" s="22">
        <v>24.113178797247134</v>
      </c>
      <c r="L665" s="22">
        <v>21.477170783469081</v>
      </c>
      <c r="M665" s="22">
        <v>18.024390394219481</v>
      </c>
      <c r="N665" s="22">
        <v>14.654140896985059</v>
      </c>
      <c r="O665" s="22">
        <v>11.624244810158316</v>
      </c>
      <c r="P665" s="22">
        <v>9.484787471656805</v>
      </c>
    </row>
    <row r="666" spans="1:16" x14ac:dyDescent="0.5">
      <c r="A666" s="18" t="s">
        <v>112</v>
      </c>
      <c r="B666" s="18" t="s">
        <v>113</v>
      </c>
      <c r="C666" s="18" t="s">
        <v>109</v>
      </c>
      <c r="D666" s="21">
        <v>65</v>
      </c>
      <c r="E666" s="22">
        <v>130.14280378358703</v>
      </c>
      <c r="F666" s="22">
        <v>102.14610333426715</v>
      </c>
      <c r="G666" s="22">
        <v>77.79877743021116</v>
      </c>
      <c r="H666" s="22">
        <v>53.161694494977205</v>
      </c>
      <c r="I666" s="22">
        <v>37.314696616141539</v>
      </c>
      <c r="J666" s="22">
        <v>27.900241097624246</v>
      </c>
      <c r="K666" s="22">
        <v>21.896064545960698</v>
      </c>
      <c r="L666" s="22">
        <v>19.017675789539908</v>
      </c>
      <c r="M666" s="22">
        <v>16.372038726334434</v>
      </c>
      <c r="N666" s="22">
        <v>13.364339516204758</v>
      </c>
      <c r="O666" s="22">
        <v>9.2869484901082178</v>
      </c>
      <c r="P666" s="22">
        <v>8.8276845484743358</v>
      </c>
    </row>
    <row r="667" spans="1:16" x14ac:dyDescent="0.5">
      <c r="A667" s="18" t="s">
        <v>112</v>
      </c>
      <c r="B667" s="18" t="s">
        <v>113</v>
      </c>
      <c r="C667" s="18" t="s">
        <v>109</v>
      </c>
      <c r="D667" s="21">
        <v>66</v>
      </c>
      <c r="E667" s="22">
        <v>122.07576408120401</v>
      </c>
      <c r="F667" s="22">
        <v>101.30246687282545</v>
      </c>
      <c r="G667" s="22">
        <v>80.830058313976934</v>
      </c>
      <c r="H667" s="22">
        <v>55.588221266479508</v>
      </c>
      <c r="I667" s="22">
        <v>40.601589450998482</v>
      </c>
      <c r="J667" s="22">
        <v>30.633372310902814</v>
      </c>
      <c r="K667" s="22">
        <v>23.932237996086268</v>
      </c>
      <c r="L667" s="22">
        <v>21.510128120243834</v>
      </c>
      <c r="M667" s="22">
        <v>19.087581461007005</v>
      </c>
      <c r="N667" s="22">
        <v>17.121075492645875</v>
      </c>
      <c r="O667" s="22">
        <v>11.836596585983276</v>
      </c>
      <c r="P667" s="22">
        <v>7.6924940776540742</v>
      </c>
    </row>
    <row r="668" spans="1:16" x14ac:dyDescent="0.5">
      <c r="A668" s="18" t="s">
        <v>112</v>
      </c>
      <c r="B668" s="18" t="s">
        <v>113</v>
      </c>
      <c r="C668" s="18" t="s">
        <v>109</v>
      </c>
      <c r="D668" s="21">
        <v>67</v>
      </c>
      <c r="E668" s="22">
        <v>134.63111460035847</v>
      </c>
      <c r="F668" s="22">
        <v>100.20992949832022</v>
      </c>
      <c r="G668" s="22">
        <v>76.585878889992003</v>
      </c>
      <c r="H668" s="22">
        <v>55.843823978653809</v>
      </c>
      <c r="I668" s="22">
        <v>40.187928488876047</v>
      </c>
      <c r="J668" s="22">
        <v>30.669071495311957</v>
      </c>
      <c r="K668" s="22">
        <v>24.127976115785167</v>
      </c>
      <c r="L668" s="22">
        <v>21.800218389394182</v>
      </c>
      <c r="M668" s="22">
        <v>19.169538998532396</v>
      </c>
      <c r="N668" s="22">
        <v>15.19236461590878</v>
      </c>
      <c r="O668" s="22">
        <v>9.2704012949732633</v>
      </c>
      <c r="P668" s="22">
        <v>7.5822011233396633</v>
      </c>
    </row>
    <row r="669" spans="1:16" x14ac:dyDescent="0.5">
      <c r="A669" s="18" t="s">
        <v>112</v>
      </c>
      <c r="B669" s="18" t="s">
        <v>113</v>
      </c>
      <c r="C669" s="18" t="s">
        <v>109</v>
      </c>
      <c r="D669" s="21">
        <v>68</v>
      </c>
      <c r="E669" s="22">
        <v>104.2158691817129</v>
      </c>
      <c r="F669" s="22">
        <v>87.745264904957821</v>
      </c>
      <c r="G669" s="22">
        <v>67.295966075150929</v>
      </c>
      <c r="H669" s="22">
        <v>51.904428929338465</v>
      </c>
      <c r="I669" s="22">
        <v>38.104757393150486</v>
      </c>
      <c r="J669" s="22">
        <v>29.534850823883744</v>
      </c>
      <c r="K669" s="22">
        <v>23.243054497203033</v>
      </c>
      <c r="L669" s="22">
        <v>19.87831257278355</v>
      </c>
      <c r="M669" s="22">
        <v>17.492748160620202</v>
      </c>
      <c r="N669" s="22">
        <v>15.231329658599</v>
      </c>
      <c r="O669" s="22">
        <v>9.5416702128825026</v>
      </c>
      <c r="P669" s="22">
        <v>9.0226969520724172</v>
      </c>
    </row>
    <row r="670" spans="1:16" x14ac:dyDescent="0.5">
      <c r="A670" s="18" t="s">
        <v>112</v>
      </c>
      <c r="B670" s="18" t="s">
        <v>113</v>
      </c>
      <c r="C670" s="18" t="s">
        <v>109</v>
      </c>
      <c r="D670" s="21">
        <v>69</v>
      </c>
      <c r="E670" s="22">
        <v>117.68247397326503</v>
      </c>
      <c r="F670" s="22">
        <v>96.247684654949481</v>
      </c>
      <c r="G670" s="22">
        <v>75.057871937784526</v>
      </c>
      <c r="H670" s="22">
        <v>56.972274722507969</v>
      </c>
      <c r="I670" s="22">
        <v>41.316368300872369</v>
      </c>
      <c r="J670" s="22">
        <v>31.056876301595874</v>
      </c>
      <c r="K670" s="22">
        <v>24.424372073777779</v>
      </c>
      <c r="L670" s="22">
        <v>21.670983397484097</v>
      </c>
      <c r="M670" s="22">
        <v>19.046321893215662</v>
      </c>
      <c r="N670" s="22">
        <v>16.533654701479666</v>
      </c>
      <c r="O670" s="22">
        <v>12.945185549473781</v>
      </c>
      <c r="P670" s="22">
        <v>12.278292509559128</v>
      </c>
    </row>
    <row r="671" spans="1:16" x14ac:dyDescent="0.5">
      <c r="A671" s="18" t="s">
        <v>112</v>
      </c>
      <c r="B671" s="18" t="s">
        <v>113</v>
      </c>
      <c r="C671" s="18" t="s">
        <v>109</v>
      </c>
      <c r="D671" s="21">
        <v>70</v>
      </c>
      <c r="E671" s="22">
        <v>129.72768439443405</v>
      </c>
      <c r="F671" s="22">
        <v>92.776769160532922</v>
      </c>
      <c r="G671" s="22">
        <v>73.802216237042344</v>
      </c>
      <c r="H671" s="22">
        <v>54.983222837228986</v>
      </c>
      <c r="I671" s="22">
        <v>38.625355234962846</v>
      </c>
      <c r="J671" s="22">
        <v>28.962710747305966</v>
      </c>
      <c r="K671" s="22">
        <v>22.253920159839357</v>
      </c>
      <c r="L671" s="22">
        <v>18.926274625260007</v>
      </c>
      <c r="M671" s="22">
        <v>16.941479143124315</v>
      </c>
      <c r="N671" s="22">
        <v>13.325467435901741</v>
      </c>
      <c r="O671" s="22">
        <v>7.5249396547093204</v>
      </c>
      <c r="P671" s="22">
        <v>6.9958945282762386</v>
      </c>
    </row>
    <row r="672" spans="1:16" x14ac:dyDescent="0.5">
      <c r="A672" s="18" t="s">
        <v>112</v>
      </c>
      <c r="B672" s="18" t="s">
        <v>113</v>
      </c>
      <c r="C672" s="18" t="s">
        <v>109</v>
      </c>
      <c r="D672" s="21">
        <v>71</v>
      </c>
      <c r="E672" s="22">
        <v>124.92056771340594</v>
      </c>
      <c r="F672" s="22">
        <v>98.972291742633118</v>
      </c>
      <c r="G672" s="22">
        <v>78.707974811674745</v>
      </c>
      <c r="H672" s="22">
        <v>56.019842624920507</v>
      </c>
      <c r="I672" s="22">
        <v>39.221613197766089</v>
      </c>
      <c r="J672" s="22">
        <v>29.887603571596955</v>
      </c>
      <c r="K672" s="22">
        <v>23.637346033779234</v>
      </c>
      <c r="L672" s="22">
        <v>20.624294798094031</v>
      </c>
      <c r="M672" s="22">
        <v>17.194048832953122</v>
      </c>
      <c r="N672" s="22">
        <v>14.111584806541401</v>
      </c>
      <c r="O672" s="22">
        <v>9.0233915506278244</v>
      </c>
      <c r="P672" s="22">
        <v>9.0233915506278244</v>
      </c>
    </row>
    <row r="673" spans="1:16" x14ac:dyDescent="0.5">
      <c r="A673" s="18" t="s">
        <v>112</v>
      </c>
      <c r="B673" s="18" t="s">
        <v>113</v>
      </c>
      <c r="C673" s="18" t="s">
        <v>109</v>
      </c>
      <c r="D673" s="21">
        <v>72</v>
      </c>
      <c r="E673" s="22">
        <v>121.26949832375229</v>
      </c>
      <c r="F673" s="22">
        <v>95.851311061098173</v>
      </c>
      <c r="G673" s="22">
        <v>74.885139249932195</v>
      </c>
      <c r="H673" s="22">
        <v>50.800407494362567</v>
      </c>
      <c r="I673" s="22">
        <v>37.261487548163586</v>
      </c>
      <c r="J673" s="22">
        <v>27.928605572463738</v>
      </c>
      <c r="K673" s="22">
        <v>22.167812503847735</v>
      </c>
      <c r="L673" s="22">
        <v>18.371594478710694</v>
      </c>
      <c r="M673" s="22">
        <v>16.407683003022122</v>
      </c>
      <c r="N673" s="22">
        <v>13.995741932785968</v>
      </c>
      <c r="O673" s="22">
        <v>9.2602049078703814</v>
      </c>
      <c r="P673" s="22">
        <v>6.9613246656662939</v>
      </c>
    </row>
    <row r="674" spans="1:16" x14ac:dyDescent="0.5">
      <c r="A674" s="18" t="s">
        <v>112</v>
      </c>
      <c r="B674" s="18" t="s">
        <v>113</v>
      </c>
      <c r="C674" s="18" t="s">
        <v>109</v>
      </c>
      <c r="D674" s="21">
        <v>73</v>
      </c>
      <c r="E674" s="22">
        <v>114.83241535170254</v>
      </c>
      <c r="F674" s="22">
        <v>93.604303771742963</v>
      </c>
      <c r="G674" s="22">
        <v>73.945322690855363</v>
      </c>
      <c r="H674" s="22">
        <v>55.628542159487232</v>
      </c>
      <c r="I674" s="22">
        <v>39.600370988037533</v>
      </c>
      <c r="J674" s="22">
        <v>29.731296955005693</v>
      </c>
      <c r="K674" s="22">
        <v>23.78362793197563</v>
      </c>
      <c r="L674" s="22">
        <v>21.137029866382274</v>
      </c>
      <c r="M674" s="22">
        <v>18.876142541209273</v>
      </c>
      <c r="N674" s="22">
        <v>14.557266776621118</v>
      </c>
      <c r="O674" s="22">
        <v>8.2959787638156079</v>
      </c>
      <c r="P674" s="22">
        <v>7.358672195710132</v>
      </c>
    </row>
    <row r="675" spans="1:16" x14ac:dyDescent="0.5">
      <c r="A675" s="18" t="s">
        <v>112</v>
      </c>
      <c r="B675" s="18" t="s">
        <v>113</v>
      </c>
      <c r="C675" s="18" t="s">
        <v>109</v>
      </c>
      <c r="D675" s="21">
        <v>74</v>
      </c>
      <c r="E675" s="22">
        <v>118.60370404211477</v>
      </c>
      <c r="F675" s="22">
        <v>95.670016175212751</v>
      </c>
      <c r="G675" s="22">
        <v>74.937614355532801</v>
      </c>
      <c r="H675" s="22">
        <v>55.208166137469611</v>
      </c>
      <c r="I675" s="22">
        <v>40.223202753804294</v>
      </c>
      <c r="J675" s="22">
        <v>30.92263346248874</v>
      </c>
      <c r="K675" s="22">
        <v>24.512519410234901</v>
      </c>
      <c r="L675" s="22">
        <v>20.660880304055784</v>
      </c>
      <c r="M675" s="22">
        <v>18.890398354536412</v>
      </c>
      <c r="N675" s="22">
        <v>16.014359307083076</v>
      </c>
      <c r="O675" s="22">
        <v>8.3533435785893602</v>
      </c>
      <c r="P675" s="22">
        <v>7.4129479065195927</v>
      </c>
    </row>
    <row r="676" spans="1:16" x14ac:dyDescent="0.5">
      <c r="A676" s="18" t="s">
        <v>112</v>
      </c>
      <c r="B676" s="18" t="s">
        <v>113</v>
      </c>
      <c r="C676" s="18" t="s">
        <v>109</v>
      </c>
      <c r="D676" s="21">
        <v>75</v>
      </c>
      <c r="E676" s="22">
        <v>131.56778353178069</v>
      </c>
      <c r="F676" s="22">
        <v>102.6743293620257</v>
      </c>
      <c r="G676" s="22">
        <v>77.049723430637329</v>
      </c>
      <c r="H676" s="22">
        <v>55.930718090107177</v>
      </c>
      <c r="I676" s="22">
        <v>40.014087975289947</v>
      </c>
      <c r="J676" s="22">
        <v>29.755294267470074</v>
      </c>
      <c r="K676" s="22">
        <v>23.494908062569525</v>
      </c>
      <c r="L676" s="22">
        <v>20.833647762045935</v>
      </c>
      <c r="M676" s="22">
        <v>17.937493966261044</v>
      </c>
      <c r="N676" s="22">
        <v>15.047864096422346</v>
      </c>
      <c r="O676" s="22">
        <v>11.609544361369654</v>
      </c>
      <c r="P676" s="22">
        <v>9.418642195323109</v>
      </c>
    </row>
    <row r="677" spans="1:16" x14ac:dyDescent="0.5">
      <c r="A677" s="18" t="s">
        <v>112</v>
      </c>
      <c r="B677" s="18" t="s">
        <v>113</v>
      </c>
      <c r="C677" s="18" t="s">
        <v>109</v>
      </c>
      <c r="D677" s="21">
        <v>76</v>
      </c>
      <c r="E677" s="22">
        <v>116.01836877206493</v>
      </c>
      <c r="F677" s="22">
        <v>91.288365356386976</v>
      </c>
      <c r="G677" s="22">
        <v>73.121152865538662</v>
      </c>
      <c r="H677" s="22">
        <v>53.689648925901906</v>
      </c>
      <c r="I677" s="22">
        <v>39.384816998899332</v>
      </c>
      <c r="J677" s="22">
        <v>29.390441276792334</v>
      </c>
      <c r="K677" s="22">
        <v>22.753877744236203</v>
      </c>
      <c r="L677" s="22">
        <v>19.376528944429076</v>
      </c>
      <c r="M677" s="22">
        <v>17.009685497475676</v>
      </c>
      <c r="N677" s="22">
        <v>14.858636610210882</v>
      </c>
      <c r="O677" s="22">
        <v>11.75984678974698</v>
      </c>
      <c r="P677" s="22">
        <v>10.978961061236609</v>
      </c>
    </row>
    <row r="678" spans="1:16" x14ac:dyDescent="0.5">
      <c r="A678" s="18" t="s">
        <v>112</v>
      </c>
      <c r="B678" s="18" t="s">
        <v>113</v>
      </c>
      <c r="C678" s="18" t="s">
        <v>109</v>
      </c>
      <c r="D678" s="21">
        <v>77</v>
      </c>
      <c r="E678" s="22">
        <v>120.70189066523825</v>
      </c>
      <c r="F678" s="22">
        <v>90.554500725540748</v>
      </c>
      <c r="G678" s="22">
        <v>72.812934994569872</v>
      </c>
      <c r="H678" s="22">
        <v>53.79531229873681</v>
      </c>
      <c r="I678" s="22">
        <v>39.299176640113302</v>
      </c>
      <c r="J678" s="22">
        <v>29.771897386393931</v>
      </c>
      <c r="K678" s="22">
        <v>23.333186813017413</v>
      </c>
      <c r="L678" s="22">
        <v>20.591017682874988</v>
      </c>
      <c r="M678" s="22">
        <v>18.832653939954721</v>
      </c>
      <c r="N678" s="22">
        <v>15.616546525474703</v>
      </c>
      <c r="O678" s="22">
        <v>11.464407534203845</v>
      </c>
      <c r="P678" s="22">
        <v>9.3201875054039558</v>
      </c>
    </row>
    <row r="679" spans="1:16" x14ac:dyDescent="0.5">
      <c r="A679" s="18" t="s">
        <v>112</v>
      </c>
      <c r="B679" s="18" t="s">
        <v>113</v>
      </c>
      <c r="C679" s="18" t="s">
        <v>109</v>
      </c>
      <c r="D679" s="21">
        <v>78</v>
      </c>
      <c r="E679" s="22">
        <v>122.36070593915039</v>
      </c>
      <c r="F679" s="22">
        <v>91.404536679199708</v>
      </c>
      <c r="G679" s="22">
        <v>71.522494518126535</v>
      </c>
      <c r="H679" s="22">
        <v>53.51599284013966</v>
      </c>
      <c r="I679" s="22">
        <v>38.477778238186396</v>
      </c>
      <c r="J679" s="22">
        <v>28.977728211825024</v>
      </c>
      <c r="K679" s="22">
        <v>22.738722261004405</v>
      </c>
      <c r="L679" s="22">
        <v>18.918790646565192</v>
      </c>
      <c r="M679" s="22">
        <v>16.912233983716945</v>
      </c>
      <c r="N679" s="22">
        <v>13.232659359107542</v>
      </c>
      <c r="O679" s="22">
        <v>7.5272994570139797</v>
      </c>
      <c r="P679" s="22">
        <v>6.999740907090934</v>
      </c>
    </row>
    <row r="680" spans="1:16" x14ac:dyDescent="0.5">
      <c r="A680" s="18" t="s">
        <v>112</v>
      </c>
      <c r="B680" s="18" t="s">
        <v>113</v>
      </c>
      <c r="C680" s="18" t="s">
        <v>109</v>
      </c>
      <c r="D680" s="21">
        <v>79</v>
      </c>
      <c r="E680" s="22">
        <v>115.9551296634544</v>
      </c>
      <c r="F680" s="22">
        <v>95.06896509611434</v>
      </c>
      <c r="G680" s="22">
        <v>74.344802725090204</v>
      </c>
      <c r="H680" s="22">
        <v>54.45671799607755</v>
      </c>
      <c r="I680" s="22">
        <v>38.801083369072217</v>
      </c>
      <c r="J680" s="22">
        <v>29.745687308538471</v>
      </c>
      <c r="K680" s="22">
        <v>23.238227385895808</v>
      </c>
      <c r="L680" s="22">
        <v>20.809889938393127</v>
      </c>
      <c r="M680" s="22">
        <v>18.952478781227882</v>
      </c>
      <c r="N680" s="22">
        <v>15.535260447963141</v>
      </c>
      <c r="O680" s="22">
        <v>8.2880188232383887</v>
      </c>
      <c r="P680" s="22">
        <v>7.3468765618300402</v>
      </c>
    </row>
    <row r="681" spans="1:16" x14ac:dyDescent="0.5">
      <c r="A681" s="18" t="s">
        <v>112</v>
      </c>
      <c r="B681" s="18" t="s">
        <v>113</v>
      </c>
      <c r="C681" s="18" t="s">
        <v>109</v>
      </c>
      <c r="D681" s="21">
        <v>80</v>
      </c>
      <c r="E681" s="22">
        <v>124.89090882569883</v>
      </c>
      <c r="F681" s="22">
        <v>92.298275217858446</v>
      </c>
      <c r="G681" s="22">
        <v>70.389966274630382</v>
      </c>
      <c r="H681" s="22">
        <v>51.646497192488845</v>
      </c>
      <c r="I681" s="22">
        <v>36.942841074637009</v>
      </c>
      <c r="J681" s="22">
        <v>28.615731048534077</v>
      </c>
      <c r="K681" s="22">
        <v>22.471685094042183</v>
      </c>
      <c r="L681" s="22">
        <v>19.351394759461567</v>
      </c>
      <c r="M681" s="22">
        <v>16.809457130206905</v>
      </c>
      <c r="N681" s="22">
        <v>13.877770594552969</v>
      </c>
      <c r="O681" s="22">
        <v>8.9963545401715308</v>
      </c>
      <c r="P681" s="22">
        <v>7.2238234779407238</v>
      </c>
    </row>
    <row r="682" spans="1:16" x14ac:dyDescent="0.5">
      <c r="A682" s="18" t="s">
        <v>112</v>
      </c>
      <c r="B682" s="18" t="s">
        <v>113</v>
      </c>
      <c r="C682" s="18" t="s">
        <v>109</v>
      </c>
      <c r="D682" s="21">
        <v>81</v>
      </c>
      <c r="E682" s="22">
        <v>122.58521443743489</v>
      </c>
      <c r="F682" s="22">
        <v>95.783673015529459</v>
      </c>
      <c r="G682" s="22">
        <v>73.361668398377759</v>
      </c>
      <c r="H682" s="22">
        <v>55.048631187306945</v>
      </c>
      <c r="I682" s="22">
        <v>39.687282311641106</v>
      </c>
      <c r="J682" s="22">
        <v>29.929906278006825</v>
      </c>
      <c r="K682" s="22">
        <v>23.42126924748181</v>
      </c>
      <c r="L682" s="22">
        <v>19.809166449459955</v>
      </c>
      <c r="M682" s="22">
        <v>17.123782887732055</v>
      </c>
      <c r="N682" s="22">
        <v>14.015291440451788</v>
      </c>
      <c r="O682" s="22">
        <v>9.195492846961919</v>
      </c>
      <c r="P682" s="22">
        <v>7.5586785266789809</v>
      </c>
    </row>
    <row r="683" spans="1:16" x14ac:dyDescent="0.5">
      <c r="A683" s="18" t="s">
        <v>112</v>
      </c>
      <c r="B683" s="18" t="s">
        <v>113</v>
      </c>
      <c r="C683" s="18" t="s">
        <v>109</v>
      </c>
      <c r="D683" s="21">
        <v>82</v>
      </c>
      <c r="E683" s="22">
        <v>111.80988002154513</v>
      </c>
      <c r="F683" s="22">
        <v>91.296891325810847</v>
      </c>
      <c r="G683" s="22">
        <v>70.556477869022956</v>
      </c>
      <c r="H683" s="22">
        <v>53.522783592975713</v>
      </c>
      <c r="I683" s="22">
        <v>38.819610080647884</v>
      </c>
      <c r="J683" s="22">
        <v>29.686914137023255</v>
      </c>
      <c r="K683" s="22">
        <v>23.286045093992747</v>
      </c>
      <c r="L683" s="22">
        <v>20.558970940482226</v>
      </c>
      <c r="M683" s="22">
        <v>18.144231299725345</v>
      </c>
      <c r="N683" s="22">
        <v>15.026360416665227</v>
      </c>
      <c r="O683" s="22">
        <v>9.8330166839104773</v>
      </c>
      <c r="P683" s="22">
        <v>7.5526011581421244</v>
      </c>
    </row>
    <row r="684" spans="1:16" x14ac:dyDescent="0.5">
      <c r="A684" s="18" t="s">
        <v>112</v>
      </c>
      <c r="B684" s="18" t="s">
        <v>113</v>
      </c>
      <c r="C684" s="18" t="s">
        <v>109</v>
      </c>
      <c r="D684" s="21">
        <v>83</v>
      </c>
      <c r="E684" s="22">
        <v>112.42107006451351</v>
      </c>
      <c r="F684" s="22">
        <v>91.696542441057645</v>
      </c>
      <c r="G684" s="22">
        <v>70.689141564120746</v>
      </c>
      <c r="H684" s="22">
        <v>53.350477256809739</v>
      </c>
      <c r="I684" s="22">
        <v>38.611833780386696</v>
      </c>
      <c r="J684" s="22">
        <v>29.514571984582439</v>
      </c>
      <c r="K684" s="22">
        <v>22.850184102605859</v>
      </c>
      <c r="L684" s="22">
        <v>20.181954009451633</v>
      </c>
      <c r="M684" s="22">
        <v>18.335054522884821</v>
      </c>
      <c r="N684" s="22">
        <v>15.154493474988293</v>
      </c>
      <c r="O684" s="22">
        <v>9.6069256001440166</v>
      </c>
      <c r="P684" s="22">
        <v>7.1829025953096286</v>
      </c>
    </row>
    <row r="685" spans="1:16" x14ac:dyDescent="0.5">
      <c r="A685" s="18" t="s">
        <v>112</v>
      </c>
      <c r="B685" s="18" t="s">
        <v>113</v>
      </c>
      <c r="C685" s="18" t="s">
        <v>109</v>
      </c>
      <c r="D685" s="21">
        <v>84</v>
      </c>
      <c r="E685" s="22">
        <v>106.9042802320658</v>
      </c>
      <c r="F685" s="22">
        <v>90.803938341348868</v>
      </c>
      <c r="G685" s="22">
        <v>71.734894121410861</v>
      </c>
      <c r="H685" s="22">
        <v>54.062348145428871</v>
      </c>
      <c r="I685" s="22">
        <v>40.01960288361466</v>
      </c>
      <c r="J685" s="22">
        <v>30.770422631177642</v>
      </c>
      <c r="K685" s="22">
        <v>23.956385809929941</v>
      </c>
      <c r="L685" s="22">
        <v>21.270597172571797</v>
      </c>
      <c r="M685" s="22">
        <v>18.558297769256082</v>
      </c>
      <c r="N685" s="22">
        <v>14.669968511238734</v>
      </c>
      <c r="O685" s="22">
        <v>9.2307750394704762</v>
      </c>
      <c r="P685" s="22">
        <v>7.6043358601527862</v>
      </c>
    </row>
    <row r="686" spans="1:16" x14ac:dyDescent="0.5">
      <c r="A686" s="18" t="s">
        <v>112</v>
      </c>
      <c r="B686" s="18" t="s">
        <v>113</v>
      </c>
      <c r="C686" s="18" t="s">
        <v>109</v>
      </c>
      <c r="D686" s="21">
        <v>85</v>
      </c>
      <c r="E686" s="22">
        <v>107.12929062631082</v>
      </c>
      <c r="F686" s="22">
        <v>91.047796157558864</v>
      </c>
      <c r="G686" s="22">
        <v>71.172327487095117</v>
      </c>
      <c r="H686" s="22">
        <v>51.455656262145524</v>
      </c>
      <c r="I686" s="22">
        <v>35.939939608673335</v>
      </c>
      <c r="J686" s="22">
        <v>26.504166544527365</v>
      </c>
      <c r="K686" s="22">
        <v>21.256056478460767</v>
      </c>
      <c r="L686" s="22">
        <v>17.959697069826788</v>
      </c>
      <c r="M686" s="22">
        <v>15.864738550231145</v>
      </c>
      <c r="N686" s="22">
        <v>13.427083721978114</v>
      </c>
      <c r="O686" s="22">
        <v>8.6152766546963608</v>
      </c>
      <c r="P686" s="22">
        <v>8.6152766546963608</v>
      </c>
    </row>
    <row r="687" spans="1:16" x14ac:dyDescent="0.5">
      <c r="A687" s="18" t="s">
        <v>112</v>
      </c>
      <c r="B687" s="18" t="s">
        <v>113</v>
      </c>
      <c r="C687" s="18" t="s">
        <v>109</v>
      </c>
      <c r="D687" s="21">
        <v>86</v>
      </c>
      <c r="E687" s="22">
        <v>121.03918831229184</v>
      </c>
      <c r="F687" s="22">
        <v>95.330776881687882</v>
      </c>
      <c r="G687" s="22">
        <v>73.889131549069901</v>
      </c>
      <c r="H687" s="22">
        <v>51.397980012264092</v>
      </c>
      <c r="I687" s="22">
        <v>36.317200313976578</v>
      </c>
      <c r="J687" s="22">
        <v>27.246883907711606</v>
      </c>
      <c r="K687" s="22">
        <v>21.934789441544861</v>
      </c>
      <c r="L687" s="22">
        <v>19.189782617356972</v>
      </c>
      <c r="M687" s="22">
        <v>16.315450552490105</v>
      </c>
      <c r="N687" s="22">
        <v>13.952451706389176</v>
      </c>
      <c r="O687" s="22">
        <v>9.2696355901803873</v>
      </c>
      <c r="P687" s="22">
        <v>6.997700049400116</v>
      </c>
    </row>
    <row r="688" spans="1:16" x14ac:dyDescent="0.5">
      <c r="A688" s="18" t="s">
        <v>112</v>
      </c>
      <c r="B688" s="18" t="s">
        <v>113</v>
      </c>
      <c r="C688" s="18" t="s">
        <v>109</v>
      </c>
      <c r="D688" s="21">
        <v>87</v>
      </c>
      <c r="E688" s="22">
        <v>117.13072714669114</v>
      </c>
      <c r="F688" s="22">
        <v>92.092624298646285</v>
      </c>
      <c r="G688" s="22">
        <v>71.904122124790248</v>
      </c>
      <c r="H688" s="22">
        <v>54.768552390044093</v>
      </c>
      <c r="I688" s="22">
        <v>39.759028748242621</v>
      </c>
      <c r="J688" s="22">
        <v>30.441328346359182</v>
      </c>
      <c r="K688" s="22">
        <v>23.308967320939193</v>
      </c>
      <c r="L688" s="22">
        <v>20.284243860559133</v>
      </c>
      <c r="M688" s="22">
        <v>17.883509899962768</v>
      </c>
      <c r="N688" s="22">
        <v>14.007241450664512</v>
      </c>
      <c r="O688" s="22">
        <v>9.0559003700026057</v>
      </c>
      <c r="P688" s="22">
        <v>7.3210044365334985</v>
      </c>
    </row>
    <row r="689" spans="1:16" x14ac:dyDescent="0.5">
      <c r="A689" s="18" t="s">
        <v>112</v>
      </c>
      <c r="B689" s="18" t="s">
        <v>113</v>
      </c>
      <c r="C689" s="18" t="s">
        <v>109</v>
      </c>
      <c r="D689" s="21">
        <v>88</v>
      </c>
      <c r="E689" s="22">
        <v>124.49727848695032</v>
      </c>
      <c r="F689" s="22">
        <v>101.5293766874527</v>
      </c>
      <c r="G689" s="22">
        <v>77.446628833761025</v>
      </c>
      <c r="H689" s="22">
        <v>55.673479228301559</v>
      </c>
      <c r="I689" s="22">
        <v>39.434825123548571</v>
      </c>
      <c r="J689" s="22">
        <v>29.882705471354054</v>
      </c>
      <c r="K689" s="22">
        <v>23.33542211481041</v>
      </c>
      <c r="L689" s="22">
        <v>21.002351758928565</v>
      </c>
      <c r="M689" s="22">
        <v>18.654257021644561</v>
      </c>
      <c r="N689" s="22">
        <v>15.563338594084218</v>
      </c>
      <c r="O689" s="22">
        <v>8.346125727855231</v>
      </c>
      <c r="P689" s="22">
        <v>7.3936102306868898</v>
      </c>
    </row>
    <row r="690" spans="1:16" x14ac:dyDescent="0.5">
      <c r="A690" s="18" t="s">
        <v>112</v>
      </c>
      <c r="B690" s="18" t="s">
        <v>113</v>
      </c>
      <c r="C690" s="18" t="s">
        <v>109</v>
      </c>
      <c r="D690" s="21">
        <v>89</v>
      </c>
      <c r="E690" s="22">
        <v>123.3838013133381</v>
      </c>
      <c r="F690" s="22">
        <v>96.075637311443415</v>
      </c>
      <c r="G690" s="22">
        <v>72.821846781429898</v>
      </c>
      <c r="H690" s="22">
        <v>53.552607026630298</v>
      </c>
      <c r="I690" s="22">
        <v>38.981200130838701</v>
      </c>
      <c r="J690" s="22">
        <v>29.639218647755637</v>
      </c>
      <c r="K690" s="22">
        <v>23.426071145261041</v>
      </c>
      <c r="L690" s="22">
        <v>19.826287267903851</v>
      </c>
      <c r="M690" s="22">
        <v>17.18871565453453</v>
      </c>
      <c r="N690" s="22">
        <v>14.247147438228728</v>
      </c>
      <c r="O690" s="22">
        <v>9.5997177669567186</v>
      </c>
      <c r="P690" s="22">
        <v>7.324926505279679</v>
      </c>
    </row>
    <row r="691" spans="1:16" x14ac:dyDescent="0.5">
      <c r="A691" s="18" t="s">
        <v>112</v>
      </c>
      <c r="B691" s="18" t="s">
        <v>113</v>
      </c>
      <c r="C691" s="18" t="s">
        <v>109</v>
      </c>
      <c r="D691" s="21">
        <v>90</v>
      </c>
      <c r="E691" s="22">
        <v>133.22269767292227</v>
      </c>
      <c r="F691" s="22">
        <v>99.456157356031568</v>
      </c>
      <c r="G691" s="22">
        <v>74.942965435337854</v>
      </c>
      <c r="H691" s="22">
        <v>53.690356068442512</v>
      </c>
      <c r="I691" s="22">
        <v>38.952108011261764</v>
      </c>
      <c r="J691" s="22">
        <v>29.241875251721044</v>
      </c>
      <c r="K691" s="22">
        <v>23.141246697105728</v>
      </c>
      <c r="L691" s="22">
        <v>20.601984033960772</v>
      </c>
      <c r="M691" s="22">
        <v>17.692079961087924</v>
      </c>
      <c r="N691" s="22">
        <v>14.875361188642998</v>
      </c>
      <c r="O691" s="22">
        <v>9.4790672133779541</v>
      </c>
      <c r="P691" s="22">
        <v>7.2532621329722362</v>
      </c>
    </row>
    <row r="692" spans="1:16" x14ac:dyDescent="0.5">
      <c r="A692" s="18" t="s">
        <v>112</v>
      </c>
      <c r="B692" s="18" t="s">
        <v>113</v>
      </c>
      <c r="C692" s="18" t="s">
        <v>109</v>
      </c>
      <c r="D692" s="21">
        <v>91</v>
      </c>
      <c r="E692" s="22">
        <v>121.10266887241391</v>
      </c>
      <c r="F692" s="22">
        <v>94.838577006841604</v>
      </c>
      <c r="G692" s="22">
        <v>72.124410781083384</v>
      </c>
      <c r="H692" s="22">
        <v>52.306896509491985</v>
      </c>
      <c r="I692" s="22">
        <v>37.378064405460492</v>
      </c>
      <c r="J692" s="22">
        <v>27.772389549804164</v>
      </c>
      <c r="K692" s="22">
        <v>21.625505648524882</v>
      </c>
      <c r="L692" s="22">
        <v>19.038968324381703</v>
      </c>
      <c r="M692" s="22">
        <v>16.745732611865435</v>
      </c>
      <c r="N692" s="22">
        <v>13.878500737517221</v>
      </c>
      <c r="O692" s="22">
        <v>11.831217863896036</v>
      </c>
      <c r="P692" s="22">
        <v>10.60846782069663</v>
      </c>
    </row>
    <row r="693" spans="1:16" x14ac:dyDescent="0.5">
      <c r="A693" s="18" t="s">
        <v>112</v>
      </c>
      <c r="B693" s="18" t="s">
        <v>113</v>
      </c>
      <c r="C693" s="18" t="s">
        <v>109</v>
      </c>
      <c r="D693" s="21">
        <v>92</v>
      </c>
      <c r="E693" s="22">
        <v>103.35860179097502</v>
      </c>
      <c r="F693" s="22">
        <v>87.574078225594675</v>
      </c>
      <c r="G693" s="22">
        <v>70.49366104194516</v>
      </c>
      <c r="H693" s="22">
        <v>50.57302585120506</v>
      </c>
      <c r="I693" s="22">
        <v>36.982312556400728</v>
      </c>
      <c r="J693" s="22">
        <v>27.74855729080971</v>
      </c>
      <c r="K693" s="22">
        <v>22.256189259909913</v>
      </c>
      <c r="L693" s="22">
        <v>19.2832026374112</v>
      </c>
      <c r="M693" s="22">
        <v>16.80848986629859</v>
      </c>
      <c r="N693" s="22">
        <v>15.536650760982525</v>
      </c>
      <c r="O693" s="22">
        <v>11.593240001484553</v>
      </c>
      <c r="P693" s="22">
        <v>9.1172962776585358</v>
      </c>
    </row>
    <row r="694" spans="1:16" x14ac:dyDescent="0.5">
      <c r="A694" s="18" t="s">
        <v>112</v>
      </c>
      <c r="B694" s="18" t="s">
        <v>113</v>
      </c>
      <c r="C694" s="18" t="s">
        <v>109</v>
      </c>
      <c r="D694" s="21">
        <v>93</v>
      </c>
      <c r="E694" s="22">
        <v>119.86619941652474</v>
      </c>
      <c r="F694" s="22">
        <v>92.683700818639508</v>
      </c>
      <c r="G694" s="22">
        <v>72.908677984598739</v>
      </c>
      <c r="H694" s="22">
        <v>54.005666916915011</v>
      </c>
      <c r="I694" s="22">
        <v>38.660912061787364</v>
      </c>
      <c r="J694" s="22">
        <v>28.615121101969294</v>
      </c>
      <c r="K694" s="22">
        <v>23.084504935533914</v>
      </c>
      <c r="L694" s="22">
        <v>20.0022937379862</v>
      </c>
      <c r="M694" s="22">
        <v>17.859684030657839</v>
      </c>
      <c r="N694" s="22">
        <v>14.411412778308007</v>
      </c>
      <c r="O694" s="22">
        <v>10.916903780611101</v>
      </c>
      <c r="P694" s="22">
        <v>10.916903780611101</v>
      </c>
    </row>
    <row r="695" spans="1:16" x14ac:dyDescent="0.5">
      <c r="A695" s="18" t="s">
        <v>112</v>
      </c>
      <c r="B695" s="18" t="s">
        <v>113</v>
      </c>
      <c r="C695" s="18" t="s">
        <v>109</v>
      </c>
      <c r="D695" s="21">
        <v>94</v>
      </c>
      <c r="E695" s="22">
        <v>107.16565081972662</v>
      </c>
      <c r="F695" s="22">
        <v>88.369854645148081</v>
      </c>
      <c r="G695" s="22">
        <v>70.570513214466814</v>
      </c>
      <c r="H695" s="22">
        <v>51.33792835559327</v>
      </c>
      <c r="I695" s="22">
        <v>37.385058746300622</v>
      </c>
      <c r="J695" s="22">
        <v>28.378351625547975</v>
      </c>
      <c r="K695" s="22">
        <v>23.132666481062326</v>
      </c>
      <c r="L695" s="22">
        <v>20.305632462642329</v>
      </c>
      <c r="M695" s="22">
        <v>17.796520157826627</v>
      </c>
      <c r="N695" s="22">
        <v>15.446287213921655</v>
      </c>
      <c r="O695" s="22">
        <v>8.9826997768476566</v>
      </c>
      <c r="P695" s="22">
        <v>7.24151785371222</v>
      </c>
    </row>
    <row r="696" spans="1:16" x14ac:dyDescent="0.5">
      <c r="A696" s="18" t="s">
        <v>112</v>
      </c>
      <c r="B696" s="18" t="s">
        <v>113</v>
      </c>
      <c r="C696" s="18" t="s">
        <v>109</v>
      </c>
      <c r="D696" s="21">
        <v>95</v>
      </c>
      <c r="E696" s="22">
        <v>129.9175865249496</v>
      </c>
      <c r="F696" s="22">
        <v>98.20222254649866</v>
      </c>
      <c r="G696" s="22">
        <v>76.356263698026808</v>
      </c>
      <c r="H696" s="22">
        <v>55.12035021880407</v>
      </c>
      <c r="I696" s="22">
        <v>40.01975070398089</v>
      </c>
      <c r="J696" s="22">
        <v>28.848870001210429</v>
      </c>
      <c r="K696" s="22">
        <v>22.944079706651785</v>
      </c>
      <c r="L696" s="22">
        <v>20.437571846378887</v>
      </c>
      <c r="M696" s="22">
        <v>18.075713920944011</v>
      </c>
      <c r="N696" s="22">
        <v>15.312979351072388</v>
      </c>
      <c r="O696" s="22">
        <v>11.853253480005876</v>
      </c>
      <c r="P696" s="22">
        <v>11.471965401948969</v>
      </c>
    </row>
    <row r="697" spans="1:16" x14ac:dyDescent="0.5">
      <c r="A697" s="18" t="s">
        <v>112</v>
      </c>
      <c r="B697" s="18" t="s">
        <v>113</v>
      </c>
      <c r="C697" s="18" t="s">
        <v>109</v>
      </c>
      <c r="D697" s="21">
        <v>96</v>
      </c>
      <c r="E697" s="22">
        <v>122.50029720897507</v>
      </c>
      <c r="F697" s="22">
        <v>94.37585839331291</v>
      </c>
      <c r="G697" s="22">
        <v>73.212430597994953</v>
      </c>
      <c r="H697" s="22">
        <v>52.431177595246837</v>
      </c>
      <c r="I697" s="22">
        <v>38.412878916083017</v>
      </c>
      <c r="J697" s="22">
        <v>29.07730080703368</v>
      </c>
      <c r="K697" s="22">
        <v>22.550033522394205</v>
      </c>
      <c r="L697" s="22">
        <v>19.106176909480961</v>
      </c>
      <c r="M697" s="22">
        <v>17.116977923298869</v>
      </c>
      <c r="N697" s="22">
        <v>13.130417253039139</v>
      </c>
      <c r="O697" s="22">
        <v>7.0369848457043265</v>
      </c>
      <c r="P697" s="22">
        <v>7.0369848457043265</v>
      </c>
    </row>
    <row r="698" spans="1:16" x14ac:dyDescent="0.5">
      <c r="A698" s="18" t="s">
        <v>112</v>
      </c>
      <c r="B698" s="18" t="s">
        <v>113</v>
      </c>
      <c r="C698" s="18" t="s">
        <v>109</v>
      </c>
      <c r="D698" s="21">
        <v>97</v>
      </c>
      <c r="E698" s="22">
        <v>122.39885123686493</v>
      </c>
      <c r="F698" s="22">
        <v>96.575525213724561</v>
      </c>
      <c r="G698" s="22">
        <v>74.076888044871438</v>
      </c>
      <c r="H698" s="22">
        <v>54.69960173838605</v>
      </c>
      <c r="I698" s="22">
        <v>39.625906817156732</v>
      </c>
      <c r="J698" s="22">
        <v>29.710557734142938</v>
      </c>
      <c r="K698" s="22">
        <v>23.561768692061367</v>
      </c>
      <c r="L698" s="22">
        <v>20.666299750508049</v>
      </c>
      <c r="M698" s="22">
        <v>17.675525729206189</v>
      </c>
      <c r="N698" s="22">
        <v>15.063835519072839</v>
      </c>
      <c r="O698" s="22">
        <v>11.413517521560172</v>
      </c>
      <c r="P698" s="22">
        <v>7.6679318186126197</v>
      </c>
    </row>
    <row r="699" spans="1:16" x14ac:dyDescent="0.5">
      <c r="A699" s="18" t="s">
        <v>112</v>
      </c>
      <c r="B699" s="18" t="s">
        <v>113</v>
      </c>
      <c r="C699" s="18" t="s">
        <v>109</v>
      </c>
      <c r="D699" s="21">
        <v>98</v>
      </c>
      <c r="E699" s="22">
        <v>121.11908600848747</v>
      </c>
      <c r="F699" s="22">
        <v>92.039901953081724</v>
      </c>
      <c r="G699" s="22">
        <v>73.37235699788161</v>
      </c>
      <c r="H699" s="22">
        <v>53.704656120645595</v>
      </c>
      <c r="I699" s="22">
        <v>39.770090436665434</v>
      </c>
      <c r="J699" s="22">
        <v>29.503556726316596</v>
      </c>
      <c r="K699" s="22">
        <v>22.588122239901363</v>
      </c>
      <c r="L699" s="22">
        <v>19.092270006373511</v>
      </c>
      <c r="M699" s="22">
        <v>16.742031192240809</v>
      </c>
      <c r="N699" s="22">
        <v>13.323046866124885</v>
      </c>
      <c r="O699" s="22">
        <v>11.184179134919306</v>
      </c>
      <c r="P699" s="22">
        <v>7.4278875591967921</v>
      </c>
    </row>
    <row r="700" spans="1:16" x14ac:dyDescent="0.5">
      <c r="A700" s="18" t="s">
        <v>112</v>
      </c>
      <c r="B700" s="18" t="s">
        <v>113</v>
      </c>
      <c r="C700" s="18" t="s">
        <v>109</v>
      </c>
      <c r="D700" s="21">
        <v>99</v>
      </c>
      <c r="E700" s="22">
        <v>115.23811747070822</v>
      </c>
      <c r="F700" s="22">
        <v>91.486977273392554</v>
      </c>
      <c r="G700" s="22">
        <v>73.143159818592267</v>
      </c>
      <c r="H700" s="22">
        <v>52.711130049346522</v>
      </c>
      <c r="I700" s="22">
        <v>38.414072344230469</v>
      </c>
      <c r="J700" s="22">
        <v>28.084976888484089</v>
      </c>
      <c r="K700" s="22">
        <v>22.23757739818798</v>
      </c>
      <c r="L700" s="22">
        <v>19.207616377406978</v>
      </c>
      <c r="M700" s="22">
        <v>16.409556906873977</v>
      </c>
      <c r="N700" s="22">
        <v>13.96817852184804</v>
      </c>
      <c r="O700" s="22">
        <v>11.567534536429243</v>
      </c>
      <c r="P700" s="22">
        <v>11.333169910686431</v>
      </c>
    </row>
    <row r="701" spans="1:16" x14ac:dyDescent="0.5">
      <c r="A701" s="18" t="s">
        <v>112</v>
      </c>
      <c r="B701" s="18" t="s">
        <v>113</v>
      </c>
      <c r="C701" s="18" t="s">
        <v>109</v>
      </c>
      <c r="D701" s="21">
        <v>100</v>
      </c>
      <c r="E701" s="22">
        <v>114.72611757296404</v>
      </c>
      <c r="F701" s="22">
        <v>95.196160529363098</v>
      </c>
      <c r="G701" s="22">
        <v>76.019729328384841</v>
      </c>
      <c r="H701" s="22">
        <v>56.096712822563582</v>
      </c>
      <c r="I701" s="22">
        <v>40.731671662358892</v>
      </c>
      <c r="J701" s="22">
        <v>30.452815947701371</v>
      </c>
      <c r="K701" s="22">
        <v>23.403844122890753</v>
      </c>
      <c r="L701" s="22">
        <v>20.892217741417696</v>
      </c>
      <c r="M701" s="22">
        <v>17.423002286425088</v>
      </c>
      <c r="N701" s="22">
        <v>14.574285492395207</v>
      </c>
      <c r="O701" s="22">
        <v>7.8290412025970495</v>
      </c>
      <c r="P701" s="22">
        <v>7.3308232364817556</v>
      </c>
    </row>
    <row r="702" spans="1:16" x14ac:dyDescent="0.5">
      <c r="A702" s="18" t="s">
        <v>114</v>
      </c>
      <c r="B702" s="18" t="s">
        <v>115</v>
      </c>
      <c r="C702" s="18" t="s">
        <v>99</v>
      </c>
      <c r="D702" s="21">
        <v>1</v>
      </c>
      <c r="E702" s="22">
        <v>96.910391948564964</v>
      </c>
      <c r="F702" s="22">
        <v>84.160455587751258</v>
      </c>
      <c r="G702" s="22">
        <v>73.981112020453892</v>
      </c>
      <c r="H702" s="22">
        <v>59.059584689573342</v>
      </c>
      <c r="I702" s="22">
        <v>47.047224249185433</v>
      </c>
      <c r="J702" s="22">
        <v>38.458727366270281</v>
      </c>
      <c r="K702" s="22">
        <v>32.604124308418463</v>
      </c>
      <c r="L702" s="22">
        <v>29.490052614303348</v>
      </c>
      <c r="M702" s="22">
        <v>26.421180591791099</v>
      </c>
      <c r="N702" s="22">
        <v>23.322091517054847</v>
      </c>
      <c r="O702" s="22">
        <v>16.725129219718223</v>
      </c>
      <c r="P702" s="22">
        <v>16.23604040820473</v>
      </c>
    </row>
    <row r="703" spans="1:16" x14ac:dyDescent="0.5">
      <c r="A703" s="18" t="s">
        <v>114</v>
      </c>
      <c r="B703" s="18" t="s">
        <v>115</v>
      </c>
      <c r="C703" s="18" t="s">
        <v>99</v>
      </c>
      <c r="D703" s="21">
        <v>2</v>
      </c>
      <c r="E703" s="22">
        <v>105.69945517481459</v>
      </c>
      <c r="F703" s="22">
        <v>86.851019739631852</v>
      </c>
      <c r="G703" s="22">
        <v>75.150419244284521</v>
      </c>
      <c r="H703" s="22">
        <v>59.543597460338304</v>
      </c>
      <c r="I703" s="22">
        <v>47.618011659945296</v>
      </c>
      <c r="J703" s="22">
        <v>38.928318478877664</v>
      </c>
      <c r="K703" s="22">
        <v>33.078928154162476</v>
      </c>
      <c r="L703" s="22">
        <v>30.301301788694499</v>
      </c>
      <c r="M703" s="22">
        <v>27.298821014801142</v>
      </c>
      <c r="N703" s="22">
        <v>24.553064630288706</v>
      </c>
      <c r="O703" s="22">
        <v>18.055044555457581</v>
      </c>
      <c r="P703" s="22">
        <v>16.932808906669756</v>
      </c>
    </row>
    <row r="704" spans="1:16" x14ac:dyDescent="0.5">
      <c r="A704" s="18" t="s">
        <v>114</v>
      </c>
      <c r="B704" s="18" t="s">
        <v>115</v>
      </c>
      <c r="C704" s="18" t="s">
        <v>99</v>
      </c>
      <c r="D704" s="21">
        <v>3</v>
      </c>
      <c r="E704" s="22">
        <v>153.114252274384</v>
      </c>
      <c r="F704" s="22">
        <v>130.18772923473188</v>
      </c>
      <c r="G704" s="22">
        <v>111.06776668588458</v>
      </c>
      <c r="H704" s="22">
        <v>87.861357093629607</v>
      </c>
      <c r="I704" s="22">
        <v>69.528828469012922</v>
      </c>
      <c r="J704" s="22">
        <v>54.523597673874185</v>
      </c>
      <c r="K704" s="22">
        <v>45.714457030509898</v>
      </c>
      <c r="L704" s="22">
        <v>41.162588634688369</v>
      </c>
      <c r="M704" s="22">
        <v>37.391857598848269</v>
      </c>
      <c r="N704" s="22">
        <v>31.99100335789489</v>
      </c>
      <c r="O704" s="22">
        <v>22.914778642796378</v>
      </c>
      <c r="P704" s="22">
        <v>21.533580780262135</v>
      </c>
    </row>
    <row r="705" spans="1:16" x14ac:dyDescent="0.5">
      <c r="A705" s="18" t="s">
        <v>114</v>
      </c>
      <c r="B705" s="18" t="s">
        <v>115</v>
      </c>
      <c r="C705" s="18" t="s">
        <v>99</v>
      </c>
      <c r="D705" s="21">
        <v>4</v>
      </c>
      <c r="E705" s="22">
        <v>92.455054924818626</v>
      </c>
      <c r="F705" s="22">
        <v>81.968757434200384</v>
      </c>
      <c r="G705" s="22">
        <v>71.426741783196903</v>
      </c>
      <c r="H705" s="22">
        <v>57.767576151271207</v>
      </c>
      <c r="I705" s="22">
        <v>46.37860656256823</v>
      </c>
      <c r="J705" s="22">
        <v>38.003727963879307</v>
      </c>
      <c r="K705" s="22">
        <v>32.255924485258198</v>
      </c>
      <c r="L705" s="22">
        <v>28.925128405563449</v>
      </c>
      <c r="M705" s="22">
        <v>26.71274633961206</v>
      </c>
      <c r="N705" s="22">
        <v>24.169484897054083</v>
      </c>
      <c r="O705" s="22">
        <v>16.593908173148638</v>
      </c>
      <c r="P705" s="22">
        <v>15.826791998891334</v>
      </c>
    </row>
    <row r="706" spans="1:16" x14ac:dyDescent="0.5">
      <c r="A706" s="18" t="s">
        <v>114</v>
      </c>
      <c r="B706" s="18" t="s">
        <v>115</v>
      </c>
      <c r="C706" s="18" t="s">
        <v>99</v>
      </c>
      <c r="D706" s="21">
        <v>5</v>
      </c>
      <c r="E706" s="22">
        <v>150.55871522106466</v>
      </c>
      <c r="F706" s="22">
        <v>126.26185994995194</v>
      </c>
      <c r="G706" s="22">
        <v>112.44164186234174</v>
      </c>
      <c r="H706" s="22">
        <v>86.890894760919608</v>
      </c>
      <c r="I706" s="22">
        <v>68.668409789723995</v>
      </c>
      <c r="J706" s="22">
        <v>54.703264048778358</v>
      </c>
      <c r="K706" s="22">
        <v>45.55106392388462</v>
      </c>
      <c r="L706" s="22">
        <v>40.915423343653067</v>
      </c>
      <c r="M706" s="22">
        <v>36.683510351040383</v>
      </c>
      <c r="N706" s="22">
        <v>33.022641754648312</v>
      </c>
      <c r="O706" s="22">
        <v>24.459171869602184</v>
      </c>
      <c r="P706" s="22">
        <v>21.807292052296162</v>
      </c>
    </row>
    <row r="707" spans="1:16" x14ac:dyDescent="0.5">
      <c r="A707" s="18" t="s">
        <v>114</v>
      </c>
      <c r="B707" s="18" t="s">
        <v>115</v>
      </c>
      <c r="C707" s="18" t="s">
        <v>99</v>
      </c>
      <c r="D707" s="21">
        <v>6</v>
      </c>
      <c r="E707" s="22">
        <v>98.922500255044113</v>
      </c>
      <c r="F707" s="22">
        <v>87.483029400029011</v>
      </c>
      <c r="G707" s="22">
        <v>74.989239160986031</v>
      </c>
      <c r="H707" s="22">
        <v>59.556871013068267</v>
      </c>
      <c r="I707" s="22">
        <v>47.668348726295726</v>
      </c>
      <c r="J707" s="22">
        <v>38.964212280987759</v>
      </c>
      <c r="K707" s="22">
        <v>32.298129406504486</v>
      </c>
      <c r="L707" s="22">
        <v>28.898488779864863</v>
      </c>
      <c r="M707" s="22">
        <v>25.616085282206512</v>
      </c>
      <c r="N707" s="22">
        <v>22.18528574039793</v>
      </c>
      <c r="O707" s="22">
        <v>16.405932135907474</v>
      </c>
      <c r="P707" s="22">
        <v>16.383003315213035</v>
      </c>
    </row>
    <row r="708" spans="1:16" x14ac:dyDescent="0.5">
      <c r="A708" s="18" t="s">
        <v>114</v>
      </c>
      <c r="B708" s="18" t="s">
        <v>115</v>
      </c>
      <c r="C708" s="18" t="s">
        <v>99</v>
      </c>
      <c r="D708" s="21">
        <v>7</v>
      </c>
      <c r="E708" s="22">
        <v>73.395351580321929</v>
      </c>
      <c r="F708" s="22">
        <v>66.138854214887729</v>
      </c>
      <c r="G708" s="22">
        <v>57.239862452280057</v>
      </c>
      <c r="H708" s="22">
        <v>46.185352667147619</v>
      </c>
      <c r="I708" s="22">
        <v>36.592376862813325</v>
      </c>
      <c r="J708" s="22">
        <v>30.019133017508508</v>
      </c>
      <c r="K708" s="22">
        <v>25.509128899701601</v>
      </c>
      <c r="L708" s="22">
        <v>23.377245625657647</v>
      </c>
      <c r="M708" s="22">
        <v>20.741411354889244</v>
      </c>
      <c r="N708" s="22">
        <v>18.465889292499153</v>
      </c>
      <c r="O708" s="22">
        <v>13.241866973173551</v>
      </c>
      <c r="P708" s="22">
        <v>12.305468990356228</v>
      </c>
    </row>
    <row r="709" spans="1:16" x14ac:dyDescent="0.5">
      <c r="A709" s="18" t="s">
        <v>114</v>
      </c>
      <c r="B709" s="18" t="s">
        <v>115</v>
      </c>
      <c r="C709" s="18" t="s">
        <v>99</v>
      </c>
      <c r="D709" s="21">
        <v>8</v>
      </c>
      <c r="E709" s="22">
        <v>154.98548081545351</v>
      </c>
      <c r="F709" s="22">
        <v>132.02146648275863</v>
      </c>
      <c r="G709" s="22">
        <v>113.68266775097399</v>
      </c>
      <c r="H709" s="22">
        <v>87.861881299072579</v>
      </c>
      <c r="I709" s="22">
        <v>69.480183157259702</v>
      </c>
      <c r="J709" s="22">
        <v>55.227392305261262</v>
      </c>
      <c r="K709" s="22">
        <v>46.153532474551163</v>
      </c>
      <c r="L709" s="22">
        <v>40.920555906209515</v>
      </c>
      <c r="M709" s="22">
        <v>35.933014319346732</v>
      </c>
      <c r="N709" s="22">
        <v>32.353536716719582</v>
      </c>
      <c r="O709" s="22">
        <v>23.026672279905306</v>
      </c>
      <c r="P709" s="22">
        <v>21.832072790588718</v>
      </c>
    </row>
    <row r="710" spans="1:16" x14ac:dyDescent="0.5">
      <c r="A710" s="18" t="s">
        <v>114</v>
      </c>
      <c r="B710" s="18" t="s">
        <v>115</v>
      </c>
      <c r="C710" s="18" t="s">
        <v>99</v>
      </c>
      <c r="D710" s="21">
        <v>9</v>
      </c>
      <c r="E710" s="22">
        <v>139.92809350346914</v>
      </c>
      <c r="F710" s="22">
        <v>124.44628987266809</v>
      </c>
      <c r="G710" s="22">
        <v>105.94645549576683</v>
      </c>
      <c r="H710" s="22">
        <v>84.416357775521732</v>
      </c>
      <c r="I710" s="22">
        <v>66.898700960562735</v>
      </c>
      <c r="J710" s="22">
        <v>52.96944119661751</v>
      </c>
      <c r="K710" s="22">
        <v>43.540997175631588</v>
      </c>
      <c r="L710" s="22">
        <v>39.049076858234223</v>
      </c>
      <c r="M710" s="22">
        <v>34.755130826363271</v>
      </c>
      <c r="N710" s="22">
        <v>30.986740900101818</v>
      </c>
      <c r="O710" s="22">
        <v>23.057738628539504</v>
      </c>
      <c r="P710" s="22">
        <v>22.083109921880563</v>
      </c>
    </row>
    <row r="711" spans="1:16" x14ac:dyDescent="0.5">
      <c r="A711" s="18" t="s">
        <v>114</v>
      </c>
      <c r="B711" s="18" t="s">
        <v>115</v>
      </c>
      <c r="C711" s="18" t="s">
        <v>99</v>
      </c>
      <c r="D711" s="21">
        <v>10</v>
      </c>
      <c r="E711" s="22">
        <v>95.42244650721031</v>
      </c>
      <c r="F711" s="22">
        <v>83.94831246314979</v>
      </c>
      <c r="G711" s="22">
        <v>74.389128301085677</v>
      </c>
      <c r="H711" s="22">
        <v>59.62751331648645</v>
      </c>
      <c r="I711" s="22">
        <v>47.002389454239939</v>
      </c>
      <c r="J711" s="22">
        <v>38.402604878439014</v>
      </c>
      <c r="K711" s="22">
        <v>32.365124286470675</v>
      </c>
      <c r="L711" s="22">
        <v>29.286592946815599</v>
      </c>
      <c r="M711" s="22">
        <v>26.330914425702424</v>
      </c>
      <c r="N711" s="22">
        <v>24.546370931301016</v>
      </c>
      <c r="O711" s="22">
        <v>16.821628322566369</v>
      </c>
      <c r="P711" s="22">
        <v>16.190120254634699</v>
      </c>
    </row>
    <row r="712" spans="1:16" x14ac:dyDescent="0.5">
      <c r="A712" s="18" t="s">
        <v>114</v>
      </c>
      <c r="B712" s="18" t="s">
        <v>115</v>
      </c>
      <c r="C712" s="18" t="s">
        <v>99</v>
      </c>
      <c r="D712" s="21">
        <v>11</v>
      </c>
      <c r="E712" s="22">
        <v>153.03341195962625</v>
      </c>
      <c r="F712" s="22">
        <v>131.43873025191431</v>
      </c>
      <c r="G712" s="22">
        <v>112.59433985604251</v>
      </c>
      <c r="H712" s="22">
        <v>87.062103552848939</v>
      </c>
      <c r="I712" s="22">
        <v>68.877849559784636</v>
      </c>
      <c r="J712" s="22">
        <v>54.719660808145932</v>
      </c>
      <c r="K712" s="22">
        <v>46.146261494668195</v>
      </c>
      <c r="L712" s="22">
        <v>41.303138428497959</v>
      </c>
      <c r="M712" s="22">
        <v>37.205230062663851</v>
      </c>
      <c r="N712" s="22">
        <v>33.377686307752427</v>
      </c>
      <c r="O712" s="22">
        <v>22.760033158509241</v>
      </c>
      <c r="P712" s="22">
        <v>21.858911327208538</v>
      </c>
    </row>
    <row r="713" spans="1:16" x14ac:dyDescent="0.5">
      <c r="A713" s="18" t="s">
        <v>114</v>
      </c>
      <c r="B713" s="18" t="s">
        <v>115</v>
      </c>
      <c r="C713" s="18" t="s">
        <v>99</v>
      </c>
      <c r="D713" s="21">
        <v>12</v>
      </c>
      <c r="E713" s="22">
        <v>59.056349839342602</v>
      </c>
      <c r="F713" s="22">
        <v>51.50838250665484</v>
      </c>
      <c r="G713" s="22">
        <v>43.256999485846642</v>
      </c>
      <c r="H713" s="22">
        <v>35.152462257835218</v>
      </c>
      <c r="I713" s="22">
        <v>28.150957688058877</v>
      </c>
      <c r="J713" s="22">
        <v>22.705092904448794</v>
      </c>
      <c r="K713" s="22">
        <v>19.159542594477653</v>
      </c>
      <c r="L713" s="22">
        <v>16.889837893402905</v>
      </c>
      <c r="M713" s="22">
        <v>15.316862448130729</v>
      </c>
      <c r="N713" s="22">
        <v>13.681751587856857</v>
      </c>
      <c r="O713" s="22">
        <v>10.077245516219218</v>
      </c>
      <c r="P713" s="22">
        <v>9.3481129533906024</v>
      </c>
    </row>
    <row r="714" spans="1:16" x14ac:dyDescent="0.5">
      <c r="A714" s="18" t="s">
        <v>114</v>
      </c>
      <c r="B714" s="18" t="s">
        <v>115</v>
      </c>
      <c r="C714" s="18" t="s">
        <v>99</v>
      </c>
      <c r="D714" s="21">
        <v>13</v>
      </c>
      <c r="E714" s="22">
        <v>76.629816632420088</v>
      </c>
      <c r="F714" s="22">
        <v>65.42324884079791</v>
      </c>
      <c r="G714" s="22">
        <v>57.421583943856845</v>
      </c>
      <c r="H714" s="22">
        <v>45.669801573013615</v>
      </c>
      <c r="I714" s="22">
        <v>35.989897263453138</v>
      </c>
      <c r="J714" s="22">
        <v>29.779834089131846</v>
      </c>
      <c r="K714" s="22">
        <v>25.047830194307302</v>
      </c>
      <c r="L714" s="22">
        <v>23.061734102539777</v>
      </c>
      <c r="M714" s="22">
        <v>20.405937583778844</v>
      </c>
      <c r="N714" s="22">
        <v>18.425081248443849</v>
      </c>
      <c r="O714" s="22">
        <v>12.868186008582578</v>
      </c>
      <c r="P714" s="22">
        <v>11.9392066493429</v>
      </c>
    </row>
    <row r="715" spans="1:16" x14ac:dyDescent="0.5">
      <c r="A715" s="18" t="s">
        <v>114</v>
      </c>
      <c r="B715" s="18" t="s">
        <v>115</v>
      </c>
      <c r="C715" s="18" t="s">
        <v>99</v>
      </c>
      <c r="D715" s="21">
        <v>14</v>
      </c>
      <c r="E715" s="22">
        <v>77.4594694861878</v>
      </c>
      <c r="F715" s="22">
        <v>65.944523764418506</v>
      </c>
      <c r="G715" s="22">
        <v>57.970535514559053</v>
      </c>
      <c r="H715" s="22">
        <v>45.163985025380008</v>
      </c>
      <c r="I715" s="22">
        <v>35.660426948781932</v>
      </c>
      <c r="J715" s="22">
        <v>29.749385607582557</v>
      </c>
      <c r="K715" s="22">
        <v>25.179172841863899</v>
      </c>
      <c r="L715" s="22">
        <v>23.029287329963598</v>
      </c>
      <c r="M715" s="22">
        <v>20.143469078127421</v>
      </c>
      <c r="N715" s="22">
        <v>18.119348474814537</v>
      </c>
      <c r="O715" s="22">
        <v>12.814666889585352</v>
      </c>
      <c r="P715" s="22">
        <v>11.983046486215578</v>
      </c>
    </row>
    <row r="716" spans="1:16" x14ac:dyDescent="0.5">
      <c r="A716" s="18" t="s">
        <v>114</v>
      </c>
      <c r="B716" s="18" t="s">
        <v>115</v>
      </c>
      <c r="C716" s="18" t="s">
        <v>99</v>
      </c>
      <c r="D716" s="21">
        <v>15</v>
      </c>
      <c r="E716" s="22">
        <v>154.4178452901958</v>
      </c>
      <c r="F716" s="22">
        <v>132.40935678539458</v>
      </c>
      <c r="G716" s="22">
        <v>115.70591293083051</v>
      </c>
      <c r="H716" s="22">
        <v>89.174252177796234</v>
      </c>
      <c r="I716" s="22">
        <v>69.01830203317833</v>
      </c>
      <c r="J716" s="22">
        <v>54.804515287244094</v>
      </c>
      <c r="K716" s="22">
        <v>45.879614404596957</v>
      </c>
      <c r="L716" s="22">
        <v>41.096539587919651</v>
      </c>
      <c r="M716" s="22">
        <v>36.947776178657371</v>
      </c>
      <c r="N716" s="22">
        <v>32.758223943529984</v>
      </c>
      <c r="O716" s="22">
        <v>22.592697064711551</v>
      </c>
      <c r="P716" s="22">
        <v>21.539307526941673</v>
      </c>
    </row>
    <row r="717" spans="1:16" x14ac:dyDescent="0.5">
      <c r="A717" s="18" t="s">
        <v>114</v>
      </c>
      <c r="B717" s="18" t="s">
        <v>115</v>
      </c>
      <c r="C717" s="18" t="s">
        <v>99</v>
      </c>
      <c r="D717" s="21">
        <v>16</v>
      </c>
      <c r="E717" s="22">
        <v>158.06055232767443</v>
      </c>
      <c r="F717" s="22">
        <v>132.91047146666688</v>
      </c>
      <c r="G717" s="22">
        <v>110.50524361584064</v>
      </c>
      <c r="H717" s="22">
        <v>85.501626452173383</v>
      </c>
      <c r="I717" s="22">
        <v>68.791955248398494</v>
      </c>
      <c r="J717" s="22">
        <v>54.715405976280621</v>
      </c>
      <c r="K717" s="22">
        <v>44.892066694184116</v>
      </c>
      <c r="L717" s="22">
        <v>40.675278428188804</v>
      </c>
      <c r="M717" s="22">
        <v>36.050089827281873</v>
      </c>
      <c r="N717" s="22">
        <v>30.584543459866254</v>
      </c>
      <c r="O717" s="22">
        <v>21.774909495867718</v>
      </c>
      <c r="P717" s="22">
        <v>21.354224598763686</v>
      </c>
    </row>
    <row r="718" spans="1:16" x14ac:dyDescent="0.5">
      <c r="A718" s="18" t="s">
        <v>114</v>
      </c>
      <c r="B718" s="18" t="s">
        <v>115</v>
      </c>
      <c r="C718" s="18" t="s">
        <v>99</v>
      </c>
      <c r="D718" s="21">
        <v>17</v>
      </c>
      <c r="E718" s="22">
        <v>97.86056058459846</v>
      </c>
      <c r="F718" s="22">
        <v>82.6410856542376</v>
      </c>
      <c r="G718" s="22">
        <v>70.655651098259654</v>
      </c>
      <c r="H718" s="22">
        <v>57.481494857423719</v>
      </c>
      <c r="I718" s="22">
        <v>45.633903333761218</v>
      </c>
      <c r="J718" s="22">
        <v>37.48844047126758</v>
      </c>
      <c r="K718" s="22">
        <v>31.634514301699024</v>
      </c>
      <c r="L718" s="22">
        <v>28.403287795797585</v>
      </c>
      <c r="M718" s="22">
        <v>25.505689055466803</v>
      </c>
      <c r="N718" s="22">
        <v>22.58392389305817</v>
      </c>
      <c r="O718" s="22">
        <v>15.927258642828015</v>
      </c>
      <c r="P718" s="22">
        <v>15.755458173357297</v>
      </c>
    </row>
    <row r="719" spans="1:16" x14ac:dyDescent="0.5">
      <c r="A719" s="18" t="s">
        <v>114</v>
      </c>
      <c r="B719" s="18" t="s">
        <v>115</v>
      </c>
      <c r="C719" s="18" t="s">
        <v>99</v>
      </c>
      <c r="D719" s="21">
        <v>18</v>
      </c>
      <c r="E719" s="22">
        <v>154.81531675410787</v>
      </c>
      <c r="F719" s="22">
        <v>135.77315831985044</v>
      </c>
      <c r="G719" s="22">
        <v>117.7942524900117</v>
      </c>
      <c r="H719" s="22">
        <v>90.091719223993621</v>
      </c>
      <c r="I719" s="22">
        <v>71.561477447811967</v>
      </c>
      <c r="J719" s="22">
        <v>56.503082871387527</v>
      </c>
      <c r="K719" s="22">
        <v>47.189096695173738</v>
      </c>
      <c r="L719" s="22">
        <v>42.077222460280218</v>
      </c>
      <c r="M719" s="22">
        <v>37.294024241393124</v>
      </c>
      <c r="N719" s="22">
        <v>31.253304239475519</v>
      </c>
      <c r="O719" s="22">
        <v>23.108544075195443</v>
      </c>
      <c r="P719" s="22">
        <v>23.031304478903493</v>
      </c>
    </row>
    <row r="720" spans="1:16" x14ac:dyDescent="0.5">
      <c r="A720" s="18" t="s">
        <v>114</v>
      </c>
      <c r="B720" s="18" t="s">
        <v>115</v>
      </c>
      <c r="C720" s="18" t="s">
        <v>99</v>
      </c>
      <c r="D720" s="21">
        <v>19</v>
      </c>
      <c r="E720" s="22">
        <v>96.940222177216313</v>
      </c>
      <c r="F720" s="22">
        <v>82.67992471981168</v>
      </c>
      <c r="G720" s="22">
        <v>72.588077638841554</v>
      </c>
      <c r="H720" s="22">
        <v>57.796796999394232</v>
      </c>
      <c r="I720" s="22">
        <v>45.662727236861571</v>
      </c>
      <c r="J720" s="22">
        <v>37.465066981218747</v>
      </c>
      <c r="K720" s="22">
        <v>32.402240558408977</v>
      </c>
      <c r="L720" s="22">
        <v>29.505657225743668</v>
      </c>
      <c r="M720" s="22">
        <v>26.269330845658189</v>
      </c>
      <c r="N720" s="22">
        <v>23.091834017736552</v>
      </c>
      <c r="O720" s="22">
        <v>16.137882934363294</v>
      </c>
      <c r="P720" s="22">
        <v>15.74042293987225</v>
      </c>
    </row>
    <row r="721" spans="1:16" x14ac:dyDescent="0.5">
      <c r="A721" s="18" t="s">
        <v>114</v>
      </c>
      <c r="B721" s="18" t="s">
        <v>115</v>
      </c>
      <c r="C721" s="18" t="s">
        <v>99</v>
      </c>
      <c r="D721" s="21">
        <v>20</v>
      </c>
      <c r="E721" s="22">
        <v>145.87838205215724</v>
      </c>
      <c r="F721" s="22">
        <v>130.30504325167664</v>
      </c>
      <c r="G721" s="22">
        <v>112.50563757880424</v>
      </c>
      <c r="H721" s="22">
        <v>86.37348230203763</v>
      </c>
      <c r="I721" s="22">
        <v>68.108030285309056</v>
      </c>
      <c r="J721" s="22">
        <v>54.179916475588847</v>
      </c>
      <c r="K721" s="22">
        <v>44.351853673233656</v>
      </c>
      <c r="L721" s="22">
        <v>39.776265469235149</v>
      </c>
      <c r="M721" s="22">
        <v>35.311412051655864</v>
      </c>
      <c r="N721" s="22">
        <v>31.236443763427449</v>
      </c>
      <c r="O721" s="22">
        <v>22.51318597075559</v>
      </c>
      <c r="P721" s="22">
        <v>21.530336276983483</v>
      </c>
    </row>
    <row r="722" spans="1:16" x14ac:dyDescent="0.5">
      <c r="A722" s="18" t="s">
        <v>114</v>
      </c>
      <c r="B722" s="18" t="s">
        <v>115</v>
      </c>
      <c r="C722" s="18" t="s">
        <v>99</v>
      </c>
      <c r="D722" s="21">
        <v>21</v>
      </c>
      <c r="E722" s="22">
        <v>73.845956048738159</v>
      </c>
      <c r="F722" s="22">
        <v>64.943982580897853</v>
      </c>
      <c r="G722" s="22">
        <v>56.236842297438614</v>
      </c>
      <c r="H722" s="22">
        <v>45.281109619997437</v>
      </c>
      <c r="I722" s="22">
        <v>36.043745718787449</v>
      </c>
      <c r="J722" s="22">
        <v>29.932533837210368</v>
      </c>
      <c r="K722" s="22">
        <v>25.14356709564424</v>
      </c>
      <c r="L722" s="22">
        <v>23.114309008760099</v>
      </c>
      <c r="M722" s="22">
        <v>20.388660162365483</v>
      </c>
      <c r="N722" s="22">
        <v>18.561494296914997</v>
      </c>
      <c r="O722" s="22">
        <v>13.502496536347399</v>
      </c>
      <c r="P722" s="22">
        <v>12.971388827875346</v>
      </c>
    </row>
    <row r="723" spans="1:16" x14ac:dyDescent="0.5">
      <c r="A723" s="18" t="s">
        <v>114</v>
      </c>
      <c r="B723" s="18" t="s">
        <v>115</v>
      </c>
      <c r="C723" s="18" t="s">
        <v>99</v>
      </c>
      <c r="D723" s="21">
        <v>22</v>
      </c>
      <c r="E723" s="22">
        <v>146.43220227860888</v>
      </c>
      <c r="F723" s="22">
        <v>126.68512284873422</v>
      </c>
      <c r="G723" s="22">
        <v>111.26692132038943</v>
      </c>
      <c r="H723" s="22">
        <v>86.266138388156605</v>
      </c>
      <c r="I723" s="22">
        <v>67.689655024555819</v>
      </c>
      <c r="J723" s="22">
        <v>54.034940781846473</v>
      </c>
      <c r="K723" s="22">
        <v>45.595274915167451</v>
      </c>
      <c r="L723" s="22">
        <v>40.546881928816696</v>
      </c>
      <c r="M723" s="22">
        <v>37.463275769450426</v>
      </c>
      <c r="N723" s="22">
        <v>31.986231130302649</v>
      </c>
      <c r="O723" s="22">
        <v>22.571600202397978</v>
      </c>
      <c r="P723" s="22">
        <v>21.293657436621892</v>
      </c>
    </row>
    <row r="724" spans="1:16" x14ac:dyDescent="0.5">
      <c r="A724" s="18" t="s">
        <v>114</v>
      </c>
      <c r="B724" s="18" t="s">
        <v>115</v>
      </c>
      <c r="C724" s="18" t="s">
        <v>99</v>
      </c>
      <c r="D724" s="21">
        <v>23</v>
      </c>
      <c r="E724" s="22">
        <v>55.338847592932048</v>
      </c>
      <c r="F724" s="22">
        <v>47.227766456455001</v>
      </c>
      <c r="G724" s="22">
        <v>40.086950214424093</v>
      </c>
      <c r="H724" s="22">
        <v>32.069014594440276</v>
      </c>
      <c r="I724" s="22">
        <v>25.787295764042341</v>
      </c>
      <c r="J724" s="22">
        <v>20.9778938304074</v>
      </c>
      <c r="K724" s="22">
        <v>17.676923511784814</v>
      </c>
      <c r="L724" s="22">
        <v>16.386528764112406</v>
      </c>
      <c r="M724" s="22">
        <v>14.659075559255973</v>
      </c>
      <c r="N724" s="22">
        <v>12.455330225326614</v>
      </c>
      <c r="O724" s="22">
        <v>9.462503049883594</v>
      </c>
      <c r="P724" s="22">
        <v>8.8477737936084448</v>
      </c>
    </row>
    <row r="725" spans="1:16" x14ac:dyDescent="0.5">
      <c r="A725" s="18" t="s">
        <v>114</v>
      </c>
      <c r="B725" s="18" t="s">
        <v>115</v>
      </c>
      <c r="C725" s="18" t="s">
        <v>99</v>
      </c>
      <c r="D725" s="21">
        <v>24</v>
      </c>
      <c r="E725" s="22">
        <v>145.66510486734401</v>
      </c>
      <c r="F725" s="22">
        <v>129.57626227306599</v>
      </c>
      <c r="G725" s="22">
        <v>112.21532035031112</v>
      </c>
      <c r="H725" s="22">
        <v>86.422890745851873</v>
      </c>
      <c r="I725" s="22">
        <v>68.43243466792552</v>
      </c>
      <c r="J725" s="22">
        <v>55.013568878632519</v>
      </c>
      <c r="K725" s="22">
        <v>45.771093794318929</v>
      </c>
      <c r="L725" s="22">
        <v>40.537819103370964</v>
      </c>
      <c r="M725" s="22">
        <v>36.175586503160709</v>
      </c>
      <c r="N725" s="22">
        <v>32.149248749757881</v>
      </c>
      <c r="O725" s="22">
        <v>23.007964652724894</v>
      </c>
      <c r="P725" s="22">
        <v>22.76456159468108</v>
      </c>
    </row>
    <row r="726" spans="1:16" x14ac:dyDescent="0.5">
      <c r="A726" s="18" t="s">
        <v>114</v>
      </c>
      <c r="B726" s="18" t="s">
        <v>115</v>
      </c>
      <c r="C726" s="18" t="s">
        <v>99</v>
      </c>
      <c r="D726" s="21">
        <v>25</v>
      </c>
      <c r="E726" s="22">
        <v>97.612339966098887</v>
      </c>
      <c r="F726" s="22">
        <v>85.031318804570333</v>
      </c>
      <c r="G726" s="22">
        <v>73.202997151573115</v>
      </c>
      <c r="H726" s="22">
        <v>57.851489958552513</v>
      </c>
      <c r="I726" s="22">
        <v>46.591834906365271</v>
      </c>
      <c r="J726" s="22">
        <v>37.739889322289457</v>
      </c>
      <c r="K726" s="22">
        <v>32.37085659054781</v>
      </c>
      <c r="L726" s="22">
        <v>29.099154481045066</v>
      </c>
      <c r="M726" s="22">
        <v>25.958705697383902</v>
      </c>
      <c r="N726" s="22">
        <v>23.317452177916028</v>
      </c>
      <c r="O726" s="22">
        <v>16.258728376111367</v>
      </c>
      <c r="P726" s="22">
        <v>15.950810944682138</v>
      </c>
    </row>
    <row r="727" spans="1:16" x14ac:dyDescent="0.5">
      <c r="A727" s="18" t="s">
        <v>114</v>
      </c>
      <c r="B727" s="18" t="s">
        <v>115</v>
      </c>
      <c r="C727" s="18" t="s">
        <v>99</v>
      </c>
      <c r="D727" s="21">
        <v>26</v>
      </c>
      <c r="E727" s="22">
        <v>51.594127211726544</v>
      </c>
      <c r="F727" s="22">
        <v>44.206417442630013</v>
      </c>
      <c r="G727" s="22">
        <v>38.194197218714528</v>
      </c>
      <c r="H727" s="22">
        <v>30.549921932382109</v>
      </c>
      <c r="I727" s="22">
        <v>23.892941733072757</v>
      </c>
      <c r="J727" s="22">
        <v>19.439273522529316</v>
      </c>
      <c r="K727" s="22">
        <v>16.315322682373207</v>
      </c>
      <c r="L727" s="22">
        <v>14.939190145766172</v>
      </c>
      <c r="M727" s="22">
        <v>13.390716376163329</v>
      </c>
      <c r="N727" s="22">
        <v>11.537707420319578</v>
      </c>
      <c r="O727" s="22">
        <v>8.3853410026464097</v>
      </c>
      <c r="P727" s="22">
        <v>8.1347125826488398</v>
      </c>
    </row>
    <row r="728" spans="1:16" x14ac:dyDescent="0.5">
      <c r="A728" s="18" t="s">
        <v>114</v>
      </c>
      <c r="B728" s="18" t="s">
        <v>115</v>
      </c>
      <c r="C728" s="18" t="s">
        <v>99</v>
      </c>
      <c r="D728" s="21">
        <v>27</v>
      </c>
      <c r="E728" s="22">
        <v>100.10581755240311</v>
      </c>
      <c r="F728" s="22">
        <v>86.124294628105758</v>
      </c>
      <c r="G728" s="22">
        <v>75.381581540282895</v>
      </c>
      <c r="H728" s="22">
        <v>59.910000294960639</v>
      </c>
      <c r="I728" s="22">
        <v>47.706582628207705</v>
      </c>
      <c r="J728" s="22">
        <v>39.112945202084042</v>
      </c>
      <c r="K728" s="22">
        <v>33.355234148512857</v>
      </c>
      <c r="L728" s="22">
        <v>30.325608058935948</v>
      </c>
      <c r="M728" s="22">
        <v>26.836450824548876</v>
      </c>
      <c r="N728" s="22">
        <v>24.112078676659056</v>
      </c>
      <c r="O728" s="22">
        <v>16.677681070835376</v>
      </c>
      <c r="P728" s="22">
        <v>16.6211581323617</v>
      </c>
    </row>
    <row r="729" spans="1:16" x14ac:dyDescent="0.5">
      <c r="A729" s="18" t="s">
        <v>114</v>
      </c>
      <c r="B729" s="18" t="s">
        <v>115</v>
      </c>
      <c r="C729" s="18" t="s">
        <v>99</v>
      </c>
      <c r="D729" s="21">
        <v>28</v>
      </c>
      <c r="E729" s="22">
        <v>99.70560435192111</v>
      </c>
      <c r="F729" s="22">
        <v>84.529616764666812</v>
      </c>
      <c r="G729" s="22">
        <v>73.951862081615317</v>
      </c>
      <c r="H729" s="22">
        <v>59.247778105821581</v>
      </c>
      <c r="I729" s="22">
        <v>46.996207290114768</v>
      </c>
      <c r="J729" s="22">
        <v>38.598003120218898</v>
      </c>
      <c r="K729" s="22">
        <v>32.533013806644576</v>
      </c>
      <c r="L729" s="22">
        <v>29.641570041041916</v>
      </c>
      <c r="M729" s="22">
        <v>26.753742657211365</v>
      </c>
      <c r="N729" s="22">
        <v>23.655330130150084</v>
      </c>
      <c r="O729" s="22">
        <v>16.550282573878359</v>
      </c>
      <c r="P729" s="22">
        <v>16.313049358545946</v>
      </c>
    </row>
    <row r="730" spans="1:16" x14ac:dyDescent="0.5">
      <c r="A730" s="18" t="s">
        <v>114</v>
      </c>
      <c r="B730" s="18" t="s">
        <v>115</v>
      </c>
      <c r="C730" s="18" t="s">
        <v>99</v>
      </c>
      <c r="D730" s="21">
        <v>29</v>
      </c>
      <c r="E730" s="22">
        <v>95.023251102213479</v>
      </c>
      <c r="F730" s="22">
        <v>83.977191441362763</v>
      </c>
      <c r="G730" s="22">
        <v>73.151461020325428</v>
      </c>
      <c r="H730" s="22">
        <v>59.10879411888552</v>
      </c>
      <c r="I730" s="22">
        <v>46.645081830679487</v>
      </c>
      <c r="J730" s="22">
        <v>38.544778971673018</v>
      </c>
      <c r="K730" s="22">
        <v>32.17675505777337</v>
      </c>
      <c r="L730" s="22">
        <v>29.579834242149111</v>
      </c>
      <c r="M730" s="22">
        <v>26.32006746458076</v>
      </c>
      <c r="N730" s="22">
        <v>23.406075076014805</v>
      </c>
      <c r="O730" s="22">
        <v>17.069797415837495</v>
      </c>
      <c r="P730" s="22">
        <v>16.080530409259353</v>
      </c>
    </row>
    <row r="731" spans="1:16" x14ac:dyDescent="0.5">
      <c r="A731" s="18" t="s">
        <v>114</v>
      </c>
      <c r="B731" s="18" t="s">
        <v>115</v>
      </c>
      <c r="C731" s="18" t="s">
        <v>99</v>
      </c>
      <c r="D731" s="21">
        <v>30</v>
      </c>
      <c r="E731" s="22">
        <v>142.98349770458535</v>
      </c>
      <c r="F731" s="22">
        <v>126.59689332285463</v>
      </c>
      <c r="G731" s="22">
        <v>111.32185555577955</v>
      </c>
      <c r="H731" s="22">
        <v>84.952926019624414</v>
      </c>
      <c r="I731" s="22">
        <v>67.29788302075967</v>
      </c>
      <c r="J731" s="22">
        <v>53.730175604836845</v>
      </c>
      <c r="K731" s="22">
        <v>44.288087710404646</v>
      </c>
      <c r="L731" s="22">
        <v>40.523005770430132</v>
      </c>
      <c r="M731" s="22">
        <v>36.770034990506005</v>
      </c>
      <c r="N731" s="22">
        <v>29.997828739858054</v>
      </c>
      <c r="O731" s="22">
        <v>21.205887020403882</v>
      </c>
      <c r="P731" s="22">
        <v>21.205887020403882</v>
      </c>
    </row>
    <row r="732" spans="1:16" x14ac:dyDescent="0.5">
      <c r="A732" s="18" t="s">
        <v>114</v>
      </c>
      <c r="B732" s="18" t="s">
        <v>115</v>
      </c>
      <c r="C732" s="18" t="s">
        <v>99</v>
      </c>
      <c r="D732" s="21">
        <v>31</v>
      </c>
      <c r="E732" s="22">
        <v>77.375581950695889</v>
      </c>
      <c r="F732" s="22">
        <v>66.666605580556038</v>
      </c>
      <c r="G732" s="22">
        <v>57.337314076449921</v>
      </c>
      <c r="H732" s="22">
        <v>46.206932540658123</v>
      </c>
      <c r="I732" s="22">
        <v>36.864168017658869</v>
      </c>
      <c r="J732" s="22">
        <v>29.730802812050253</v>
      </c>
      <c r="K732" s="22">
        <v>25.176496373960234</v>
      </c>
      <c r="L732" s="22">
        <v>22.978259899778461</v>
      </c>
      <c r="M732" s="22">
        <v>20.294834500243073</v>
      </c>
      <c r="N732" s="22">
        <v>18.326764719932129</v>
      </c>
      <c r="O732" s="22">
        <v>13.357679442488394</v>
      </c>
      <c r="P732" s="22">
        <v>12.965261068140579</v>
      </c>
    </row>
    <row r="733" spans="1:16" x14ac:dyDescent="0.5">
      <c r="A733" s="18" t="s">
        <v>114</v>
      </c>
      <c r="B733" s="18" t="s">
        <v>115</v>
      </c>
      <c r="C733" s="18" t="s">
        <v>99</v>
      </c>
      <c r="D733" s="21">
        <v>32</v>
      </c>
      <c r="E733" s="22">
        <v>148.54676177328753</v>
      </c>
      <c r="F733" s="22">
        <v>131.15795516304937</v>
      </c>
      <c r="G733" s="22">
        <v>112.99626345437139</v>
      </c>
      <c r="H733" s="22">
        <v>87.004127768539348</v>
      </c>
      <c r="I733" s="22">
        <v>67.745594036120551</v>
      </c>
      <c r="J733" s="22">
        <v>54.21601748937141</v>
      </c>
      <c r="K733" s="22">
        <v>45.49809194790852</v>
      </c>
      <c r="L733" s="22">
        <v>40.973793064185145</v>
      </c>
      <c r="M733" s="22">
        <v>37.196512980559817</v>
      </c>
      <c r="N733" s="22">
        <v>31.370612123510714</v>
      </c>
      <c r="O733" s="22">
        <v>22.71676438846827</v>
      </c>
      <c r="P733" s="22">
        <v>21.306172202042678</v>
      </c>
    </row>
    <row r="734" spans="1:16" x14ac:dyDescent="0.5">
      <c r="A734" s="18" t="s">
        <v>114</v>
      </c>
      <c r="B734" s="18" t="s">
        <v>115</v>
      </c>
      <c r="C734" s="18" t="s">
        <v>99</v>
      </c>
      <c r="D734" s="21">
        <v>33</v>
      </c>
      <c r="E734" s="22">
        <v>92.538672811519277</v>
      </c>
      <c r="F734" s="22">
        <v>83.580120873882407</v>
      </c>
      <c r="G734" s="22">
        <v>73.747661844450761</v>
      </c>
      <c r="H734" s="22">
        <v>59.204566410128031</v>
      </c>
      <c r="I734" s="22">
        <v>47.389873105696701</v>
      </c>
      <c r="J734" s="22">
        <v>38.686482070929813</v>
      </c>
      <c r="K734" s="22">
        <v>32.609989652723549</v>
      </c>
      <c r="L734" s="22">
        <v>30.037726320222237</v>
      </c>
      <c r="M734" s="22">
        <v>27.018775251615448</v>
      </c>
      <c r="N734" s="22">
        <v>23.524698160750152</v>
      </c>
      <c r="O734" s="22">
        <v>17.948641296813456</v>
      </c>
      <c r="P734" s="22">
        <v>16.91979494833069</v>
      </c>
    </row>
    <row r="735" spans="1:16" x14ac:dyDescent="0.5">
      <c r="A735" s="18" t="s">
        <v>114</v>
      </c>
      <c r="B735" s="18" t="s">
        <v>115</v>
      </c>
      <c r="C735" s="18" t="s">
        <v>99</v>
      </c>
      <c r="D735" s="21">
        <v>34</v>
      </c>
      <c r="E735" s="22">
        <v>72.168105124696652</v>
      </c>
      <c r="F735" s="22">
        <v>64.159008193745763</v>
      </c>
      <c r="G735" s="22">
        <v>55.12292500051602</v>
      </c>
      <c r="H735" s="22">
        <v>44.437979641698071</v>
      </c>
      <c r="I735" s="22">
        <v>35.705356748776254</v>
      </c>
      <c r="J735" s="22">
        <v>29.296006621392578</v>
      </c>
      <c r="K735" s="22">
        <v>24.992472433015774</v>
      </c>
      <c r="L735" s="22">
        <v>22.883913898787604</v>
      </c>
      <c r="M735" s="22">
        <v>19.936561749720003</v>
      </c>
      <c r="N735" s="22">
        <v>18.040709870176933</v>
      </c>
      <c r="O735" s="22">
        <v>12.964177852934295</v>
      </c>
      <c r="P735" s="22">
        <v>12.081947799474101</v>
      </c>
    </row>
    <row r="736" spans="1:16" x14ac:dyDescent="0.5">
      <c r="A736" s="18" t="s">
        <v>114</v>
      </c>
      <c r="B736" s="18" t="s">
        <v>115</v>
      </c>
      <c r="C736" s="18" t="s">
        <v>99</v>
      </c>
      <c r="D736" s="21">
        <v>35</v>
      </c>
      <c r="E736" s="22">
        <v>150.41890403366008</v>
      </c>
      <c r="F736" s="22">
        <v>134.52972537768386</v>
      </c>
      <c r="G736" s="22">
        <v>117.61188192097751</v>
      </c>
      <c r="H736" s="22">
        <v>89.203515702954007</v>
      </c>
      <c r="I736" s="22">
        <v>69.775726855347614</v>
      </c>
      <c r="J736" s="22">
        <v>55.657382956633697</v>
      </c>
      <c r="K736" s="22">
        <v>47.086089824891666</v>
      </c>
      <c r="L736" s="22">
        <v>41.614738092171258</v>
      </c>
      <c r="M736" s="22">
        <v>38.445765547597837</v>
      </c>
      <c r="N736" s="22">
        <v>33.577796969142774</v>
      </c>
      <c r="O736" s="22">
        <v>23.760039541257736</v>
      </c>
      <c r="P736" s="22">
        <v>21.627410776082183</v>
      </c>
    </row>
    <row r="737" spans="1:16" x14ac:dyDescent="0.5">
      <c r="A737" s="18" t="s">
        <v>114</v>
      </c>
      <c r="B737" s="18" t="s">
        <v>115</v>
      </c>
      <c r="C737" s="18" t="s">
        <v>99</v>
      </c>
      <c r="D737" s="21">
        <v>36</v>
      </c>
      <c r="E737" s="22">
        <v>156.01195534590715</v>
      </c>
      <c r="F737" s="22">
        <v>131.80066198466216</v>
      </c>
      <c r="G737" s="22">
        <v>112.45963044438282</v>
      </c>
      <c r="H737" s="22">
        <v>87.994490349433292</v>
      </c>
      <c r="I737" s="22">
        <v>69.355664326298253</v>
      </c>
      <c r="J737" s="22">
        <v>54.886067596250747</v>
      </c>
      <c r="K737" s="22">
        <v>45.953105974177788</v>
      </c>
      <c r="L737" s="22">
        <v>41.022373376759319</v>
      </c>
      <c r="M737" s="22">
        <v>36.191725541021313</v>
      </c>
      <c r="N737" s="22">
        <v>33.206896101104505</v>
      </c>
      <c r="O737" s="22">
        <v>23.069809539216976</v>
      </c>
      <c r="P737" s="22">
        <v>23.029848111356589</v>
      </c>
    </row>
    <row r="738" spans="1:16" x14ac:dyDescent="0.5">
      <c r="A738" s="18" t="s">
        <v>114</v>
      </c>
      <c r="B738" s="18" t="s">
        <v>115</v>
      </c>
      <c r="C738" s="18" t="s">
        <v>99</v>
      </c>
      <c r="D738" s="21">
        <v>37</v>
      </c>
      <c r="E738" s="22">
        <v>72.61650674146621</v>
      </c>
      <c r="F738" s="22">
        <v>65.09120860405362</v>
      </c>
      <c r="G738" s="22">
        <v>55.88274997192957</v>
      </c>
      <c r="H738" s="22">
        <v>45.076805352655938</v>
      </c>
      <c r="I738" s="22">
        <v>35.87147323561085</v>
      </c>
      <c r="J738" s="22">
        <v>29.607653908943593</v>
      </c>
      <c r="K738" s="22">
        <v>25.168995513970053</v>
      </c>
      <c r="L738" s="22">
        <v>22.943244607349047</v>
      </c>
      <c r="M738" s="22">
        <v>20.607251431486336</v>
      </c>
      <c r="N738" s="22">
        <v>18.822682702800449</v>
      </c>
      <c r="O738" s="22">
        <v>13.485958727131168</v>
      </c>
      <c r="P738" s="22">
        <v>12.944634197048195</v>
      </c>
    </row>
    <row r="739" spans="1:16" x14ac:dyDescent="0.5">
      <c r="A739" s="18" t="s">
        <v>114</v>
      </c>
      <c r="B739" s="18" t="s">
        <v>115</v>
      </c>
      <c r="C739" s="18" t="s">
        <v>99</v>
      </c>
      <c r="D739" s="21">
        <v>38</v>
      </c>
      <c r="E739" s="22">
        <v>73.668656875948841</v>
      </c>
      <c r="F739" s="22">
        <v>65.75812212605706</v>
      </c>
      <c r="G739" s="22">
        <v>58.012314389819373</v>
      </c>
      <c r="H739" s="22">
        <v>46.619522313526211</v>
      </c>
      <c r="I739" s="22">
        <v>36.643078646525083</v>
      </c>
      <c r="J739" s="22">
        <v>30.092277272636426</v>
      </c>
      <c r="K739" s="22">
        <v>25.341488517629525</v>
      </c>
      <c r="L739" s="22">
        <v>23.275669239699678</v>
      </c>
      <c r="M739" s="22">
        <v>20.489480608318871</v>
      </c>
      <c r="N739" s="22">
        <v>17.983631263281012</v>
      </c>
      <c r="O739" s="22">
        <v>13.070032257830276</v>
      </c>
      <c r="P739" s="22">
        <v>12.206369284983372</v>
      </c>
    </row>
    <row r="740" spans="1:16" x14ac:dyDescent="0.5">
      <c r="A740" s="18" t="s">
        <v>114</v>
      </c>
      <c r="B740" s="18" t="s">
        <v>115</v>
      </c>
      <c r="C740" s="18" t="s">
        <v>99</v>
      </c>
      <c r="D740" s="21">
        <v>39</v>
      </c>
      <c r="E740" s="22">
        <v>105.079824290255</v>
      </c>
      <c r="F740" s="22">
        <v>88.953031215147064</v>
      </c>
      <c r="G740" s="22">
        <v>77.062334766943835</v>
      </c>
      <c r="H740" s="22">
        <v>61.059534403876157</v>
      </c>
      <c r="I740" s="22">
        <v>48.896625642395605</v>
      </c>
      <c r="J740" s="22">
        <v>39.521132016752077</v>
      </c>
      <c r="K740" s="22">
        <v>33.280001206236086</v>
      </c>
      <c r="L740" s="22">
        <v>29.835850722217305</v>
      </c>
      <c r="M740" s="22">
        <v>26.718923873763163</v>
      </c>
      <c r="N740" s="22">
        <v>23.919062246718987</v>
      </c>
      <c r="O740" s="22">
        <v>16.866054773393376</v>
      </c>
      <c r="P740" s="22">
        <v>16.596865677565489</v>
      </c>
    </row>
    <row r="741" spans="1:16" x14ac:dyDescent="0.5">
      <c r="A741" s="18" t="s">
        <v>114</v>
      </c>
      <c r="B741" s="18" t="s">
        <v>115</v>
      </c>
      <c r="C741" s="18" t="s">
        <v>99</v>
      </c>
      <c r="D741" s="21">
        <v>40</v>
      </c>
      <c r="E741" s="22">
        <v>75.589232756057498</v>
      </c>
      <c r="F741" s="22">
        <v>65.034930608838735</v>
      </c>
      <c r="G741" s="22">
        <v>57.155809400960976</v>
      </c>
      <c r="H741" s="22">
        <v>44.731315538821455</v>
      </c>
      <c r="I741" s="22">
        <v>35.956430290797755</v>
      </c>
      <c r="J741" s="22">
        <v>29.797720541093803</v>
      </c>
      <c r="K741" s="22">
        <v>25.435712377411718</v>
      </c>
      <c r="L741" s="22">
        <v>23.171072873015241</v>
      </c>
      <c r="M741" s="22">
        <v>20.611593444379654</v>
      </c>
      <c r="N741" s="22">
        <v>18.327402020068167</v>
      </c>
      <c r="O741" s="22">
        <v>13.256996950973548</v>
      </c>
      <c r="P741" s="22">
        <v>13.006393021561403</v>
      </c>
    </row>
    <row r="742" spans="1:16" x14ac:dyDescent="0.5">
      <c r="A742" s="18" t="s">
        <v>114</v>
      </c>
      <c r="B742" s="18" t="s">
        <v>115</v>
      </c>
      <c r="C742" s="18" t="s">
        <v>99</v>
      </c>
      <c r="D742" s="21">
        <v>41</v>
      </c>
      <c r="E742" s="22">
        <v>98.69175475811835</v>
      </c>
      <c r="F742" s="22">
        <v>84.384506953895908</v>
      </c>
      <c r="G742" s="22">
        <v>75.252296042894713</v>
      </c>
      <c r="H742" s="22">
        <v>59.176350590128379</v>
      </c>
      <c r="I742" s="22">
        <v>47.083791681256287</v>
      </c>
      <c r="J742" s="22">
        <v>37.734936338972233</v>
      </c>
      <c r="K742" s="22">
        <v>32.302444311073486</v>
      </c>
      <c r="L742" s="22">
        <v>29.308520000536042</v>
      </c>
      <c r="M742" s="22">
        <v>26.439924412190145</v>
      </c>
      <c r="N742" s="22">
        <v>23.317268316241123</v>
      </c>
      <c r="O742" s="22">
        <v>16.771916169580521</v>
      </c>
      <c r="P742" s="22">
        <v>16.603656420264699</v>
      </c>
    </row>
    <row r="743" spans="1:16" x14ac:dyDescent="0.5">
      <c r="A743" s="18" t="s">
        <v>114</v>
      </c>
      <c r="B743" s="18" t="s">
        <v>115</v>
      </c>
      <c r="C743" s="18" t="s">
        <v>99</v>
      </c>
      <c r="D743" s="21">
        <v>42</v>
      </c>
      <c r="E743" s="22">
        <v>99.086220127804509</v>
      </c>
      <c r="F743" s="22">
        <v>83.892418370350995</v>
      </c>
      <c r="G743" s="22">
        <v>73.602631240837439</v>
      </c>
      <c r="H743" s="22">
        <v>57.640987857782839</v>
      </c>
      <c r="I743" s="22">
        <v>46.030698187038581</v>
      </c>
      <c r="J743" s="22">
        <v>38.173752340912124</v>
      </c>
      <c r="K743" s="22">
        <v>32.414234392203156</v>
      </c>
      <c r="L743" s="22">
        <v>29.490231598634484</v>
      </c>
      <c r="M743" s="22">
        <v>26.371529453254791</v>
      </c>
      <c r="N743" s="22">
        <v>23.880285576474837</v>
      </c>
      <c r="O743" s="22">
        <v>17.541263627977372</v>
      </c>
      <c r="P743" s="22">
        <v>16.224402192502371</v>
      </c>
    </row>
    <row r="744" spans="1:16" x14ac:dyDescent="0.5">
      <c r="A744" s="18" t="s">
        <v>114</v>
      </c>
      <c r="B744" s="18" t="s">
        <v>115</v>
      </c>
      <c r="C744" s="18" t="s">
        <v>99</v>
      </c>
      <c r="D744" s="21">
        <v>43</v>
      </c>
      <c r="E744" s="22">
        <v>49.451675385083554</v>
      </c>
      <c r="F744" s="22">
        <v>42.73655041154084</v>
      </c>
      <c r="G744" s="22">
        <v>36.200352642778135</v>
      </c>
      <c r="H744" s="22">
        <v>28.419579572232177</v>
      </c>
      <c r="I744" s="22">
        <v>22.446024712408015</v>
      </c>
      <c r="J744" s="22">
        <v>18.344002879299612</v>
      </c>
      <c r="K744" s="22">
        <v>15.179172301409283</v>
      </c>
      <c r="L744" s="22">
        <v>13.815402063858604</v>
      </c>
      <c r="M744" s="22">
        <v>12.717564630225116</v>
      </c>
      <c r="N744" s="22">
        <v>11.176979607758526</v>
      </c>
      <c r="O744" s="22">
        <v>9.5848713371883658</v>
      </c>
      <c r="P744" s="22">
        <v>8.9847136168422868</v>
      </c>
    </row>
    <row r="745" spans="1:16" x14ac:dyDescent="0.5">
      <c r="A745" s="18" t="s">
        <v>114</v>
      </c>
      <c r="B745" s="18" t="s">
        <v>115</v>
      </c>
      <c r="C745" s="18" t="s">
        <v>99</v>
      </c>
      <c r="D745" s="21">
        <v>44</v>
      </c>
      <c r="E745" s="22">
        <v>95.742910460753208</v>
      </c>
      <c r="F745" s="22">
        <v>82.800668993575457</v>
      </c>
      <c r="G745" s="22">
        <v>71.634820285717268</v>
      </c>
      <c r="H745" s="22">
        <v>57.773296280775853</v>
      </c>
      <c r="I745" s="22">
        <v>45.637742801333253</v>
      </c>
      <c r="J745" s="22">
        <v>36.926997370429</v>
      </c>
      <c r="K745" s="22">
        <v>31.643028936524804</v>
      </c>
      <c r="L745" s="22">
        <v>28.897678698338826</v>
      </c>
      <c r="M745" s="22">
        <v>25.540908298290628</v>
      </c>
      <c r="N745" s="22">
        <v>22.50239770060497</v>
      </c>
      <c r="O745" s="22">
        <v>16.228605977868487</v>
      </c>
      <c r="P745" s="22">
        <v>15.954017829104711</v>
      </c>
    </row>
    <row r="746" spans="1:16" x14ac:dyDescent="0.5">
      <c r="A746" s="18" t="s">
        <v>114</v>
      </c>
      <c r="B746" s="18" t="s">
        <v>115</v>
      </c>
      <c r="C746" s="18" t="s">
        <v>99</v>
      </c>
      <c r="D746" s="21">
        <v>45</v>
      </c>
      <c r="E746" s="22">
        <v>99.852898987790439</v>
      </c>
      <c r="F746" s="22">
        <v>84.916676498580401</v>
      </c>
      <c r="G746" s="22">
        <v>72.677707127485746</v>
      </c>
      <c r="H746" s="22">
        <v>57.225848448810353</v>
      </c>
      <c r="I746" s="22">
        <v>45.572608344166433</v>
      </c>
      <c r="J746" s="22">
        <v>37.310448638244551</v>
      </c>
      <c r="K746" s="22">
        <v>32.085203844819958</v>
      </c>
      <c r="L746" s="22">
        <v>28.945161160099431</v>
      </c>
      <c r="M746" s="22">
        <v>25.8346301567416</v>
      </c>
      <c r="N746" s="22">
        <v>22.992769545129665</v>
      </c>
      <c r="O746" s="22">
        <v>16.470771297291819</v>
      </c>
      <c r="P746" s="22">
        <v>16.2430772898364</v>
      </c>
    </row>
    <row r="747" spans="1:16" x14ac:dyDescent="0.5">
      <c r="A747" s="18" t="s">
        <v>114</v>
      </c>
      <c r="B747" s="18" t="s">
        <v>115</v>
      </c>
      <c r="C747" s="18" t="s">
        <v>99</v>
      </c>
      <c r="D747" s="21">
        <v>46</v>
      </c>
      <c r="E747" s="22">
        <v>98.708323992120967</v>
      </c>
      <c r="F747" s="22">
        <v>84.216300325985529</v>
      </c>
      <c r="G747" s="22">
        <v>75.083549787000578</v>
      </c>
      <c r="H747" s="22">
        <v>58.360617637064841</v>
      </c>
      <c r="I747" s="22">
        <v>46.909118085970057</v>
      </c>
      <c r="J747" s="22">
        <v>38.595264982176154</v>
      </c>
      <c r="K747" s="22">
        <v>32.493468087685692</v>
      </c>
      <c r="L747" s="22">
        <v>29.402824669948895</v>
      </c>
      <c r="M747" s="22">
        <v>26.511094419942978</v>
      </c>
      <c r="N747" s="22">
        <v>24.25228134593177</v>
      </c>
      <c r="O747" s="22">
        <v>18.253806958456817</v>
      </c>
      <c r="P747" s="22">
        <v>16.565703605226116</v>
      </c>
    </row>
    <row r="748" spans="1:16" x14ac:dyDescent="0.5">
      <c r="A748" s="18" t="s">
        <v>114</v>
      </c>
      <c r="B748" s="18" t="s">
        <v>115</v>
      </c>
      <c r="C748" s="18" t="s">
        <v>99</v>
      </c>
      <c r="D748" s="21">
        <v>47</v>
      </c>
      <c r="E748" s="22">
        <v>99.437332274817138</v>
      </c>
      <c r="F748" s="22">
        <v>85.574393275688749</v>
      </c>
      <c r="G748" s="22">
        <v>73.024817811952545</v>
      </c>
      <c r="H748" s="22">
        <v>59.243228218176299</v>
      </c>
      <c r="I748" s="22">
        <v>47.361441539872466</v>
      </c>
      <c r="J748" s="22">
        <v>38.751533667841841</v>
      </c>
      <c r="K748" s="22">
        <v>32.426302943410107</v>
      </c>
      <c r="L748" s="22">
        <v>29.686043059422939</v>
      </c>
      <c r="M748" s="22">
        <v>27.196310883930927</v>
      </c>
      <c r="N748" s="22">
        <v>24.724668323318429</v>
      </c>
      <c r="O748" s="22">
        <v>16.429785777676233</v>
      </c>
      <c r="P748" s="22">
        <v>16.333498001867369</v>
      </c>
    </row>
    <row r="749" spans="1:16" x14ac:dyDescent="0.5">
      <c r="A749" s="18" t="s">
        <v>114</v>
      </c>
      <c r="B749" s="18" t="s">
        <v>115</v>
      </c>
      <c r="C749" s="18" t="s">
        <v>99</v>
      </c>
      <c r="D749" s="21">
        <v>48</v>
      </c>
      <c r="E749" s="22">
        <v>152.26576763715821</v>
      </c>
      <c r="F749" s="22">
        <v>132.29468852650669</v>
      </c>
      <c r="G749" s="22">
        <v>111.65207452442877</v>
      </c>
      <c r="H749" s="22">
        <v>86.789401141658956</v>
      </c>
      <c r="I749" s="22">
        <v>69.191300610009492</v>
      </c>
      <c r="J749" s="22">
        <v>54.664878547019903</v>
      </c>
      <c r="K749" s="22">
        <v>46.330952016306306</v>
      </c>
      <c r="L749" s="22">
        <v>41.83161243938595</v>
      </c>
      <c r="M749" s="22">
        <v>37.722411802265292</v>
      </c>
      <c r="N749" s="22">
        <v>32.337953155767025</v>
      </c>
      <c r="O749" s="22">
        <v>26.481800289666538</v>
      </c>
      <c r="P749" s="22">
        <v>24.813261630481144</v>
      </c>
    </row>
    <row r="750" spans="1:16" x14ac:dyDescent="0.5">
      <c r="A750" s="18" t="s">
        <v>114</v>
      </c>
      <c r="B750" s="18" t="s">
        <v>115</v>
      </c>
      <c r="C750" s="18" t="s">
        <v>99</v>
      </c>
      <c r="D750" s="21">
        <v>49</v>
      </c>
      <c r="E750" s="22">
        <v>151.14488795890017</v>
      </c>
      <c r="F750" s="22">
        <v>130.92302021584518</v>
      </c>
      <c r="G750" s="22">
        <v>112.23107513628968</v>
      </c>
      <c r="H750" s="22">
        <v>84.537903228058099</v>
      </c>
      <c r="I750" s="22">
        <v>67.044393113409953</v>
      </c>
      <c r="J750" s="22">
        <v>54.058999543594354</v>
      </c>
      <c r="K750" s="22">
        <v>45.625252767012647</v>
      </c>
      <c r="L750" s="22">
        <v>40.356739756922629</v>
      </c>
      <c r="M750" s="22">
        <v>36.871842464273215</v>
      </c>
      <c r="N750" s="22">
        <v>31.916705418558294</v>
      </c>
      <c r="O750" s="22">
        <v>21.715757706326475</v>
      </c>
      <c r="P750" s="22">
        <v>21.490977122904603</v>
      </c>
    </row>
    <row r="751" spans="1:16" x14ac:dyDescent="0.5">
      <c r="A751" s="18" t="s">
        <v>114</v>
      </c>
      <c r="B751" s="18" t="s">
        <v>115</v>
      </c>
      <c r="C751" s="18" t="s">
        <v>99</v>
      </c>
      <c r="D751" s="21">
        <v>50</v>
      </c>
      <c r="E751" s="22">
        <v>72.36349384024993</v>
      </c>
      <c r="F751" s="22">
        <v>63.864335453425383</v>
      </c>
      <c r="G751" s="22">
        <v>56.196690337817508</v>
      </c>
      <c r="H751" s="22">
        <v>44.931347230805912</v>
      </c>
      <c r="I751" s="22">
        <v>36.004492029485164</v>
      </c>
      <c r="J751" s="22">
        <v>29.291972288026685</v>
      </c>
      <c r="K751" s="22">
        <v>24.671217033006855</v>
      </c>
      <c r="L751" s="22">
        <v>22.81439001401586</v>
      </c>
      <c r="M751" s="22">
        <v>20.205733000423233</v>
      </c>
      <c r="N751" s="22">
        <v>18.092581929147986</v>
      </c>
      <c r="O751" s="22">
        <v>12.850758224904743</v>
      </c>
      <c r="P751" s="22">
        <v>12.589694440867488</v>
      </c>
    </row>
    <row r="752" spans="1:16" x14ac:dyDescent="0.5">
      <c r="A752" s="18" t="s">
        <v>114</v>
      </c>
      <c r="B752" s="18" t="s">
        <v>115</v>
      </c>
      <c r="C752" s="18" t="s">
        <v>99</v>
      </c>
      <c r="D752" s="21">
        <v>51</v>
      </c>
      <c r="E752" s="22">
        <v>77.810833650139372</v>
      </c>
      <c r="F752" s="22">
        <v>66.981456095286816</v>
      </c>
      <c r="G752" s="22">
        <v>59.15144060334535</v>
      </c>
      <c r="H752" s="22">
        <v>45.751985558178376</v>
      </c>
      <c r="I752" s="22">
        <v>36.078459182752688</v>
      </c>
      <c r="J752" s="22">
        <v>30.163962122506394</v>
      </c>
      <c r="K752" s="22">
        <v>25.618239265192063</v>
      </c>
      <c r="L752" s="22">
        <v>23.033397039285735</v>
      </c>
      <c r="M752" s="22">
        <v>20.424870909597129</v>
      </c>
      <c r="N752" s="22">
        <v>18.365843363740716</v>
      </c>
      <c r="O752" s="22">
        <v>13.268757022982077</v>
      </c>
      <c r="P752" s="22">
        <v>13.059846261954547</v>
      </c>
    </row>
    <row r="753" spans="1:16" x14ac:dyDescent="0.5">
      <c r="A753" s="18" t="s">
        <v>114</v>
      </c>
      <c r="B753" s="18" t="s">
        <v>115</v>
      </c>
      <c r="C753" s="18" t="s">
        <v>99</v>
      </c>
      <c r="D753" s="21">
        <v>52</v>
      </c>
      <c r="E753" s="22">
        <v>86.126460733503663</v>
      </c>
      <c r="F753" s="22">
        <v>79.418818047059716</v>
      </c>
      <c r="G753" s="22">
        <v>70.315302270631321</v>
      </c>
      <c r="H753" s="22">
        <v>55.526391695796924</v>
      </c>
      <c r="I753" s="22">
        <v>45.108129466419435</v>
      </c>
      <c r="J753" s="22">
        <v>36.711802166355724</v>
      </c>
      <c r="K753" s="22">
        <v>30.995798455872166</v>
      </c>
      <c r="L753" s="22">
        <v>28.244241847672164</v>
      </c>
      <c r="M753" s="22">
        <v>25.391581654549665</v>
      </c>
      <c r="N753" s="22">
        <v>23.244419345264475</v>
      </c>
      <c r="O753" s="22">
        <v>16.321147415352787</v>
      </c>
      <c r="P753" s="22">
        <v>15.694587235991495</v>
      </c>
    </row>
    <row r="754" spans="1:16" x14ac:dyDescent="0.5">
      <c r="A754" s="18" t="s">
        <v>114</v>
      </c>
      <c r="B754" s="18" t="s">
        <v>115</v>
      </c>
      <c r="C754" s="18" t="s">
        <v>99</v>
      </c>
      <c r="D754" s="21">
        <v>53</v>
      </c>
      <c r="E754" s="22">
        <v>143.22969301682463</v>
      </c>
      <c r="F754" s="22">
        <v>125.65440313616402</v>
      </c>
      <c r="G754" s="22">
        <v>108.52128158916976</v>
      </c>
      <c r="H754" s="22">
        <v>85.836665860563542</v>
      </c>
      <c r="I754" s="22">
        <v>67.770876979133192</v>
      </c>
      <c r="J754" s="22">
        <v>54.56592579503986</v>
      </c>
      <c r="K754" s="22">
        <v>45.839460958159158</v>
      </c>
      <c r="L754" s="22">
        <v>41.687488242983214</v>
      </c>
      <c r="M754" s="22">
        <v>38.557644188268199</v>
      </c>
      <c r="N754" s="22">
        <v>34.943017782774049</v>
      </c>
      <c r="O754" s="22">
        <v>28.265433114955457</v>
      </c>
      <c r="P754" s="22">
        <v>23.187143299709927</v>
      </c>
    </row>
    <row r="755" spans="1:16" x14ac:dyDescent="0.5">
      <c r="A755" s="18" t="s">
        <v>114</v>
      </c>
      <c r="B755" s="18" t="s">
        <v>115</v>
      </c>
      <c r="C755" s="18" t="s">
        <v>99</v>
      </c>
      <c r="D755" s="21">
        <v>54</v>
      </c>
      <c r="E755" s="22">
        <v>89.85495787020686</v>
      </c>
      <c r="F755" s="22">
        <v>80.526784731237399</v>
      </c>
      <c r="G755" s="22">
        <v>71.468927627651397</v>
      </c>
      <c r="H755" s="22">
        <v>58.079145748594883</v>
      </c>
      <c r="I755" s="22">
        <v>46.551211557376448</v>
      </c>
      <c r="J755" s="22">
        <v>37.837971248473174</v>
      </c>
      <c r="K755" s="22">
        <v>32.096950889925594</v>
      </c>
      <c r="L755" s="22">
        <v>29.064790544280939</v>
      </c>
      <c r="M755" s="22">
        <v>26.095749720663214</v>
      </c>
      <c r="N755" s="22">
        <v>23.046671884844287</v>
      </c>
      <c r="O755" s="22">
        <v>16.670490551604775</v>
      </c>
      <c r="P755" s="22">
        <v>15.937539297222242</v>
      </c>
    </row>
    <row r="756" spans="1:16" x14ac:dyDescent="0.5">
      <c r="A756" s="18" t="s">
        <v>114</v>
      </c>
      <c r="B756" s="18" t="s">
        <v>115</v>
      </c>
      <c r="C756" s="18" t="s">
        <v>99</v>
      </c>
      <c r="D756" s="21">
        <v>55</v>
      </c>
      <c r="E756" s="22">
        <v>74.3500966327192</v>
      </c>
      <c r="F756" s="22">
        <v>65.403358573867237</v>
      </c>
      <c r="G756" s="22">
        <v>56.922397708211882</v>
      </c>
      <c r="H756" s="22">
        <v>45.758084187053534</v>
      </c>
      <c r="I756" s="22">
        <v>36.476199986364882</v>
      </c>
      <c r="J756" s="22">
        <v>29.968761513266731</v>
      </c>
      <c r="K756" s="22">
        <v>25.262537862635657</v>
      </c>
      <c r="L756" s="22">
        <v>22.982738582386453</v>
      </c>
      <c r="M756" s="22">
        <v>20.950978702010637</v>
      </c>
      <c r="N756" s="22">
        <v>19.476826825500513</v>
      </c>
      <c r="O756" s="22">
        <v>14.320414523225709</v>
      </c>
      <c r="P756" s="22">
        <v>12.36194883336568</v>
      </c>
    </row>
    <row r="757" spans="1:16" x14ac:dyDescent="0.5">
      <c r="A757" s="18" t="s">
        <v>114</v>
      </c>
      <c r="B757" s="18" t="s">
        <v>115</v>
      </c>
      <c r="C757" s="18" t="s">
        <v>99</v>
      </c>
      <c r="D757" s="21">
        <v>56</v>
      </c>
      <c r="E757" s="22">
        <v>76.163633923228971</v>
      </c>
      <c r="F757" s="22">
        <v>64.897922501503544</v>
      </c>
      <c r="G757" s="22">
        <v>56.855321509607165</v>
      </c>
      <c r="H757" s="22">
        <v>45.51332735943847</v>
      </c>
      <c r="I757" s="22">
        <v>35.358354788878039</v>
      </c>
      <c r="J757" s="22">
        <v>29.19538102031478</v>
      </c>
      <c r="K757" s="22">
        <v>24.879314876620196</v>
      </c>
      <c r="L757" s="22">
        <v>23.135088461160354</v>
      </c>
      <c r="M757" s="22">
        <v>20.33668233243354</v>
      </c>
      <c r="N757" s="22">
        <v>17.977876835849081</v>
      </c>
      <c r="O757" s="22">
        <v>12.073216489125882</v>
      </c>
      <c r="P757" s="22">
        <v>11.852242248195862</v>
      </c>
    </row>
    <row r="758" spans="1:16" x14ac:dyDescent="0.5">
      <c r="A758" s="18" t="s">
        <v>114</v>
      </c>
      <c r="B758" s="18" t="s">
        <v>115</v>
      </c>
      <c r="C758" s="18" t="s">
        <v>99</v>
      </c>
      <c r="D758" s="21">
        <v>57</v>
      </c>
      <c r="E758" s="22">
        <v>153.7648657652594</v>
      </c>
      <c r="F758" s="22">
        <v>131.27595855273466</v>
      </c>
      <c r="G758" s="22">
        <v>112.51654482263069</v>
      </c>
      <c r="H758" s="22">
        <v>88.233426261942896</v>
      </c>
      <c r="I758" s="22">
        <v>69.511070695251689</v>
      </c>
      <c r="J758" s="22">
        <v>54.836019214613252</v>
      </c>
      <c r="K758" s="22">
        <v>46.343063988792935</v>
      </c>
      <c r="L758" s="22">
        <v>41.829784875523984</v>
      </c>
      <c r="M758" s="22">
        <v>37.50671504925554</v>
      </c>
      <c r="N758" s="22">
        <v>32.686696870142022</v>
      </c>
      <c r="O758" s="22">
        <v>22.683816686620425</v>
      </c>
      <c r="P758" s="22">
        <v>21.690145725555279</v>
      </c>
    </row>
    <row r="759" spans="1:16" x14ac:dyDescent="0.5">
      <c r="A759" s="18" t="s">
        <v>114</v>
      </c>
      <c r="B759" s="18" t="s">
        <v>115</v>
      </c>
      <c r="C759" s="18" t="s">
        <v>99</v>
      </c>
      <c r="D759" s="21">
        <v>58</v>
      </c>
      <c r="E759" s="22">
        <v>93.547490844695389</v>
      </c>
      <c r="F759" s="22">
        <v>83.193484176302306</v>
      </c>
      <c r="G759" s="22">
        <v>72.107114082687289</v>
      </c>
      <c r="H759" s="22">
        <v>57.238506215318942</v>
      </c>
      <c r="I759" s="22">
        <v>45.614164273674945</v>
      </c>
      <c r="J759" s="22">
        <v>37.566284376462413</v>
      </c>
      <c r="K759" s="22">
        <v>31.959148117070207</v>
      </c>
      <c r="L759" s="22">
        <v>29.087942663467665</v>
      </c>
      <c r="M759" s="22">
        <v>26.252814680026717</v>
      </c>
      <c r="N759" s="22">
        <v>23.350074272466415</v>
      </c>
      <c r="O759" s="22">
        <v>16.505578554384208</v>
      </c>
      <c r="P759" s="22">
        <v>15.976643953412596</v>
      </c>
    </row>
    <row r="760" spans="1:16" x14ac:dyDescent="0.5">
      <c r="A760" s="18" t="s">
        <v>114</v>
      </c>
      <c r="B760" s="18" t="s">
        <v>115</v>
      </c>
      <c r="C760" s="18" t="s">
        <v>99</v>
      </c>
      <c r="D760" s="21">
        <v>59</v>
      </c>
      <c r="E760" s="22">
        <v>79.015760666793355</v>
      </c>
      <c r="F760" s="22">
        <v>68.64989014900776</v>
      </c>
      <c r="G760" s="22">
        <v>58.4897796297006</v>
      </c>
      <c r="H760" s="22">
        <v>46.861534174265522</v>
      </c>
      <c r="I760" s="22">
        <v>36.699148836381916</v>
      </c>
      <c r="J760" s="22">
        <v>30.478497135846371</v>
      </c>
      <c r="K760" s="22">
        <v>25.879203608765682</v>
      </c>
      <c r="L760" s="22">
        <v>23.853271785101889</v>
      </c>
      <c r="M760" s="22">
        <v>21.152182973496632</v>
      </c>
      <c r="N760" s="22">
        <v>18.293472286558732</v>
      </c>
      <c r="O760" s="22">
        <v>13.616813643020695</v>
      </c>
      <c r="P760" s="22">
        <v>12.59240407617555</v>
      </c>
    </row>
    <row r="761" spans="1:16" x14ac:dyDescent="0.5">
      <c r="A761" s="18" t="s">
        <v>114</v>
      </c>
      <c r="B761" s="18" t="s">
        <v>115</v>
      </c>
      <c r="C761" s="18" t="s">
        <v>99</v>
      </c>
      <c r="D761" s="21">
        <v>60</v>
      </c>
      <c r="E761" s="22">
        <v>96.669881464481278</v>
      </c>
      <c r="F761" s="22">
        <v>84.165419235237252</v>
      </c>
      <c r="G761" s="22">
        <v>75.233481461434721</v>
      </c>
      <c r="H761" s="22">
        <v>59.16901749654307</v>
      </c>
      <c r="I761" s="22">
        <v>47.280825654865275</v>
      </c>
      <c r="J761" s="22">
        <v>37.82976774138865</v>
      </c>
      <c r="K761" s="22">
        <v>32.652921570403784</v>
      </c>
      <c r="L761" s="22">
        <v>29.526732076307141</v>
      </c>
      <c r="M761" s="22">
        <v>26.170149951391618</v>
      </c>
      <c r="N761" s="22">
        <v>23.329876497885792</v>
      </c>
      <c r="O761" s="22">
        <v>16.267002098324369</v>
      </c>
      <c r="P761" s="22">
        <v>16.260080969539885</v>
      </c>
    </row>
    <row r="762" spans="1:16" x14ac:dyDescent="0.5">
      <c r="A762" s="18" t="s">
        <v>114</v>
      </c>
      <c r="B762" s="18" t="s">
        <v>115</v>
      </c>
      <c r="C762" s="18" t="s">
        <v>99</v>
      </c>
      <c r="D762" s="21">
        <v>61</v>
      </c>
      <c r="E762" s="22">
        <v>99.15230464592193</v>
      </c>
      <c r="F762" s="22">
        <v>83.484726723454258</v>
      </c>
      <c r="G762" s="22">
        <v>73.653798843925117</v>
      </c>
      <c r="H762" s="22">
        <v>58.465964319202392</v>
      </c>
      <c r="I762" s="22">
        <v>46.350761350886081</v>
      </c>
      <c r="J762" s="22">
        <v>37.861387864849014</v>
      </c>
      <c r="K762" s="22">
        <v>31.965360994427517</v>
      </c>
      <c r="L762" s="22">
        <v>29.918222347034284</v>
      </c>
      <c r="M762" s="22">
        <v>26.785348147645237</v>
      </c>
      <c r="N762" s="22">
        <v>23.827984204328924</v>
      </c>
      <c r="O762" s="22">
        <v>18.120883225295817</v>
      </c>
      <c r="P762" s="22">
        <v>16.463015674284147</v>
      </c>
    </row>
    <row r="763" spans="1:16" x14ac:dyDescent="0.5">
      <c r="A763" s="18" t="s">
        <v>114</v>
      </c>
      <c r="B763" s="18" t="s">
        <v>115</v>
      </c>
      <c r="C763" s="18" t="s">
        <v>99</v>
      </c>
      <c r="D763" s="21">
        <v>62</v>
      </c>
      <c r="E763" s="22">
        <v>87.405683322268132</v>
      </c>
      <c r="F763" s="22">
        <v>80.453382355567371</v>
      </c>
      <c r="G763" s="22">
        <v>71.045859043569436</v>
      </c>
      <c r="H763" s="22">
        <v>56.273348785613308</v>
      </c>
      <c r="I763" s="22">
        <v>44.605992786321302</v>
      </c>
      <c r="J763" s="22">
        <v>36.947855306870196</v>
      </c>
      <c r="K763" s="22">
        <v>31.361472433850228</v>
      </c>
      <c r="L763" s="22">
        <v>29.024007950944689</v>
      </c>
      <c r="M763" s="22">
        <v>25.899859558815404</v>
      </c>
      <c r="N763" s="22">
        <v>22.950516019083505</v>
      </c>
      <c r="O763" s="22">
        <v>15.986516792268162</v>
      </c>
      <c r="P763" s="22">
        <v>15.481699895902929</v>
      </c>
    </row>
    <row r="764" spans="1:16" x14ac:dyDescent="0.5">
      <c r="A764" s="18" t="s">
        <v>114</v>
      </c>
      <c r="B764" s="18" t="s">
        <v>115</v>
      </c>
      <c r="C764" s="18" t="s">
        <v>99</v>
      </c>
      <c r="D764" s="21">
        <v>63</v>
      </c>
      <c r="E764" s="22">
        <v>76.488225339891429</v>
      </c>
      <c r="F764" s="22">
        <v>64.505031353648448</v>
      </c>
      <c r="G764" s="22">
        <v>56.014589829534941</v>
      </c>
      <c r="H764" s="22">
        <v>44.255818009774785</v>
      </c>
      <c r="I764" s="22">
        <v>35.85429355225282</v>
      </c>
      <c r="J764" s="22">
        <v>29.401270935483968</v>
      </c>
      <c r="K764" s="22">
        <v>24.375285210153248</v>
      </c>
      <c r="L764" s="22">
        <v>21.966927035583421</v>
      </c>
      <c r="M764" s="22">
        <v>20.04006768466671</v>
      </c>
      <c r="N764" s="22">
        <v>18.022923616922185</v>
      </c>
      <c r="O764" s="22">
        <v>12.766619423565292</v>
      </c>
      <c r="P764" s="22">
        <v>12.116071949478016</v>
      </c>
    </row>
    <row r="765" spans="1:16" x14ac:dyDescent="0.5">
      <c r="A765" s="18" t="s">
        <v>114</v>
      </c>
      <c r="B765" s="18" t="s">
        <v>115</v>
      </c>
      <c r="C765" s="18" t="s">
        <v>99</v>
      </c>
      <c r="D765" s="21">
        <v>64</v>
      </c>
      <c r="E765" s="22">
        <v>149.35966502554896</v>
      </c>
      <c r="F765" s="22">
        <v>131.03441801562764</v>
      </c>
      <c r="G765" s="22">
        <v>111.33582522887865</v>
      </c>
      <c r="H765" s="22">
        <v>86.960269307741711</v>
      </c>
      <c r="I765" s="22">
        <v>68.236932260403407</v>
      </c>
      <c r="J765" s="22">
        <v>54.612397650638599</v>
      </c>
      <c r="K765" s="22">
        <v>45.87623533238196</v>
      </c>
      <c r="L765" s="22">
        <v>40.41093989128354</v>
      </c>
      <c r="M765" s="22">
        <v>35.775162364959563</v>
      </c>
      <c r="N765" s="22">
        <v>31.273297602805197</v>
      </c>
      <c r="O765" s="22">
        <v>23.313469315138583</v>
      </c>
      <c r="P765" s="22">
        <v>21.499379066143799</v>
      </c>
    </row>
    <row r="766" spans="1:16" x14ac:dyDescent="0.5">
      <c r="A766" s="18" t="s">
        <v>114</v>
      </c>
      <c r="B766" s="18" t="s">
        <v>115</v>
      </c>
      <c r="C766" s="18" t="s">
        <v>99</v>
      </c>
      <c r="D766" s="21">
        <v>65</v>
      </c>
      <c r="E766" s="22">
        <v>76.197697803824994</v>
      </c>
      <c r="F766" s="22">
        <v>66.559578691687079</v>
      </c>
      <c r="G766" s="22">
        <v>56.542887888682117</v>
      </c>
      <c r="H766" s="22">
        <v>44.967818219522528</v>
      </c>
      <c r="I766" s="22">
        <v>36.157157102116699</v>
      </c>
      <c r="J766" s="22">
        <v>29.364219647155867</v>
      </c>
      <c r="K766" s="22">
        <v>24.607089229638813</v>
      </c>
      <c r="L766" s="22">
        <v>21.82142428510495</v>
      </c>
      <c r="M766" s="22">
        <v>19.328537659386633</v>
      </c>
      <c r="N766" s="22">
        <v>16.979349499125284</v>
      </c>
      <c r="O766" s="22">
        <v>12.876280170055097</v>
      </c>
      <c r="P766" s="22">
        <v>11.855354721552128</v>
      </c>
    </row>
    <row r="767" spans="1:16" x14ac:dyDescent="0.5">
      <c r="A767" s="18" t="s">
        <v>114</v>
      </c>
      <c r="B767" s="18" t="s">
        <v>115</v>
      </c>
      <c r="C767" s="18" t="s">
        <v>99</v>
      </c>
      <c r="D767" s="21">
        <v>66</v>
      </c>
      <c r="E767" s="22">
        <v>147.38316946574955</v>
      </c>
      <c r="F767" s="22">
        <v>126.78304612656486</v>
      </c>
      <c r="G767" s="22">
        <v>109.55120155799996</v>
      </c>
      <c r="H767" s="22">
        <v>86.938758524522754</v>
      </c>
      <c r="I767" s="22">
        <v>68.195911989158816</v>
      </c>
      <c r="J767" s="22">
        <v>53.185817410458412</v>
      </c>
      <c r="K767" s="22">
        <v>44.506123538309595</v>
      </c>
      <c r="L767" s="22">
        <v>39.915424315685392</v>
      </c>
      <c r="M767" s="22">
        <v>36.767322994442168</v>
      </c>
      <c r="N767" s="22">
        <v>32.706470693000881</v>
      </c>
      <c r="O767" s="22">
        <v>24.34332734733761</v>
      </c>
      <c r="P767" s="22">
        <v>22.722955266667086</v>
      </c>
    </row>
    <row r="768" spans="1:16" x14ac:dyDescent="0.5">
      <c r="A768" s="18" t="s">
        <v>114</v>
      </c>
      <c r="B768" s="18" t="s">
        <v>115</v>
      </c>
      <c r="C768" s="18" t="s">
        <v>99</v>
      </c>
      <c r="D768" s="21">
        <v>67</v>
      </c>
      <c r="E768" s="22">
        <v>150.50321311885912</v>
      </c>
      <c r="F768" s="22">
        <v>131.50902973970261</v>
      </c>
      <c r="G768" s="22">
        <v>112.77620530522215</v>
      </c>
      <c r="H768" s="22">
        <v>86.590740582606571</v>
      </c>
      <c r="I768" s="22">
        <v>68.568382124050927</v>
      </c>
      <c r="J768" s="22">
        <v>54.304266778038134</v>
      </c>
      <c r="K768" s="22">
        <v>45.415621481151319</v>
      </c>
      <c r="L768" s="22">
        <v>40.862944438073285</v>
      </c>
      <c r="M768" s="22">
        <v>36.823428269958022</v>
      </c>
      <c r="N768" s="22">
        <v>31.752321235516415</v>
      </c>
      <c r="O768" s="22">
        <v>22.610247879055638</v>
      </c>
      <c r="P768" s="22">
        <v>21.689837995462817</v>
      </c>
    </row>
    <row r="769" spans="1:16" x14ac:dyDescent="0.5">
      <c r="A769" s="18" t="s">
        <v>114</v>
      </c>
      <c r="B769" s="18" t="s">
        <v>115</v>
      </c>
      <c r="C769" s="18" t="s">
        <v>99</v>
      </c>
      <c r="D769" s="21">
        <v>68</v>
      </c>
      <c r="E769" s="22">
        <v>97.396672256331286</v>
      </c>
      <c r="F769" s="22">
        <v>83.315052225981887</v>
      </c>
      <c r="G769" s="22">
        <v>73.094352512391893</v>
      </c>
      <c r="H769" s="22">
        <v>58.615347600729521</v>
      </c>
      <c r="I769" s="22">
        <v>46.977119038141289</v>
      </c>
      <c r="J769" s="22">
        <v>38.480783170043203</v>
      </c>
      <c r="K769" s="22">
        <v>32.322028362488943</v>
      </c>
      <c r="L769" s="22">
        <v>30.159520347253451</v>
      </c>
      <c r="M769" s="22">
        <v>26.99433680998543</v>
      </c>
      <c r="N769" s="22">
        <v>23.56894103761725</v>
      </c>
      <c r="O769" s="22">
        <v>16.324789668485895</v>
      </c>
      <c r="P769" s="22">
        <v>16.035360675309416</v>
      </c>
    </row>
    <row r="770" spans="1:16" x14ac:dyDescent="0.5">
      <c r="A770" s="18" t="s">
        <v>114</v>
      </c>
      <c r="B770" s="18" t="s">
        <v>115</v>
      </c>
      <c r="C770" s="18" t="s">
        <v>99</v>
      </c>
      <c r="D770" s="21">
        <v>69</v>
      </c>
      <c r="E770" s="22">
        <v>150.15036383596933</v>
      </c>
      <c r="F770" s="22">
        <v>129.64289575278883</v>
      </c>
      <c r="G770" s="22">
        <v>107.46278093856493</v>
      </c>
      <c r="H770" s="22">
        <v>83.881198990251704</v>
      </c>
      <c r="I770" s="22">
        <v>67.316722591597994</v>
      </c>
      <c r="J770" s="22">
        <v>54.005519954033545</v>
      </c>
      <c r="K770" s="22">
        <v>46.072630937726764</v>
      </c>
      <c r="L770" s="22">
        <v>41.1492816680788</v>
      </c>
      <c r="M770" s="22">
        <v>37.620433524733521</v>
      </c>
      <c r="N770" s="22">
        <v>34.309740010240212</v>
      </c>
      <c r="O770" s="22">
        <v>22.931271247666427</v>
      </c>
      <c r="P770" s="22">
        <v>21.75469307279565</v>
      </c>
    </row>
    <row r="771" spans="1:16" x14ac:dyDescent="0.5">
      <c r="A771" s="18" t="s">
        <v>114</v>
      </c>
      <c r="B771" s="18" t="s">
        <v>115</v>
      </c>
      <c r="C771" s="18" t="s">
        <v>99</v>
      </c>
      <c r="D771" s="21">
        <v>70</v>
      </c>
      <c r="E771" s="22">
        <v>94.105854919526948</v>
      </c>
      <c r="F771" s="22">
        <v>85.941569618297351</v>
      </c>
      <c r="G771" s="22">
        <v>75.159301283307826</v>
      </c>
      <c r="H771" s="22">
        <v>58.949951017758316</v>
      </c>
      <c r="I771" s="22">
        <v>46.834819265112152</v>
      </c>
      <c r="J771" s="22">
        <v>38.821195814278688</v>
      </c>
      <c r="K771" s="22">
        <v>32.694662003120158</v>
      </c>
      <c r="L771" s="22">
        <v>28.624878233222642</v>
      </c>
      <c r="M771" s="22">
        <v>25.651425729662101</v>
      </c>
      <c r="N771" s="22">
        <v>22.509499416731838</v>
      </c>
      <c r="O771" s="22">
        <v>16.779074761053437</v>
      </c>
      <c r="P771" s="22">
        <v>16.517454070591132</v>
      </c>
    </row>
    <row r="772" spans="1:16" x14ac:dyDescent="0.5">
      <c r="A772" s="18" t="s">
        <v>114</v>
      </c>
      <c r="B772" s="18" t="s">
        <v>115</v>
      </c>
      <c r="C772" s="18" t="s">
        <v>99</v>
      </c>
      <c r="D772" s="21">
        <v>71</v>
      </c>
      <c r="E772" s="22">
        <v>102.12700634311072</v>
      </c>
      <c r="F772" s="22">
        <v>87.683589713931894</v>
      </c>
      <c r="G772" s="22">
        <v>77.186709981117232</v>
      </c>
      <c r="H772" s="22">
        <v>61.433114446489668</v>
      </c>
      <c r="I772" s="22">
        <v>48.999993662545656</v>
      </c>
      <c r="J772" s="22">
        <v>40.292728921650799</v>
      </c>
      <c r="K772" s="22">
        <v>34.303396419919693</v>
      </c>
      <c r="L772" s="22">
        <v>30.885657474562329</v>
      </c>
      <c r="M772" s="22">
        <v>27.943648904228898</v>
      </c>
      <c r="N772" s="22">
        <v>24.165638936421249</v>
      </c>
      <c r="O772" s="22">
        <v>17.872137108542976</v>
      </c>
      <c r="P772" s="22">
        <v>17.085319665328242</v>
      </c>
    </row>
    <row r="773" spans="1:16" x14ac:dyDescent="0.5">
      <c r="A773" s="18" t="s">
        <v>114</v>
      </c>
      <c r="B773" s="18" t="s">
        <v>115</v>
      </c>
      <c r="C773" s="18" t="s">
        <v>99</v>
      </c>
      <c r="D773" s="21">
        <v>72</v>
      </c>
      <c r="E773" s="22">
        <v>81.816992776196898</v>
      </c>
      <c r="F773" s="22">
        <v>68.521446266853673</v>
      </c>
      <c r="G773" s="22">
        <v>58.696706571825935</v>
      </c>
      <c r="H773" s="22">
        <v>45.77451550634288</v>
      </c>
      <c r="I773" s="22">
        <v>36.661727284518228</v>
      </c>
      <c r="J773" s="22">
        <v>29.69263911112785</v>
      </c>
      <c r="K773" s="22">
        <v>25.074905025506553</v>
      </c>
      <c r="L773" s="22">
        <v>23.167400531561469</v>
      </c>
      <c r="M773" s="22">
        <v>20.44893884105684</v>
      </c>
      <c r="N773" s="22">
        <v>18.234455221920594</v>
      </c>
      <c r="O773" s="22">
        <v>12.297526152606212</v>
      </c>
      <c r="P773" s="22">
        <v>12.091576329010559</v>
      </c>
    </row>
    <row r="774" spans="1:16" x14ac:dyDescent="0.5">
      <c r="A774" s="18" t="s">
        <v>114</v>
      </c>
      <c r="B774" s="18" t="s">
        <v>115</v>
      </c>
      <c r="C774" s="18" t="s">
        <v>99</v>
      </c>
      <c r="D774" s="21">
        <v>73</v>
      </c>
      <c r="E774" s="22">
        <v>145.25711100759199</v>
      </c>
      <c r="F774" s="22">
        <v>124.5601914791319</v>
      </c>
      <c r="G774" s="22">
        <v>106.38102133453687</v>
      </c>
      <c r="H774" s="22">
        <v>83.861150083224345</v>
      </c>
      <c r="I774" s="22">
        <v>66.745563666715768</v>
      </c>
      <c r="J774" s="22">
        <v>52.920683569577577</v>
      </c>
      <c r="K774" s="22">
        <v>44.742669466687488</v>
      </c>
      <c r="L774" s="22">
        <v>40.229292367230009</v>
      </c>
      <c r="M774" s="22">
        <v>36.312077412266802</v>
      </c>
      <c r="N774" s="22">
        <v>31.31150972198666</v>
      </c>
      <c r="O774" s="22">
        <v>22.305273946751079</v>
      </c>
      <c r="P774" s="22">
        <v>21.345073894325722</v>
      </c>
    </row>
    <row r="775" spans="1:16" x14ac:dyDescent="0.5">
      <c r="A775" s="18" t="s">
        <v>114</v>
      </c>
      <c r="B775" s="18" t="s">
        <v>115</v>
      </c>
      <c r="C775" s="18" t="s">
        <v>99</v>
      </c>
      <c r="D775" s="21">
        <v>74</v>
      </c>
      <c r="E775" s="22">
        <v>153.34057306521058</v>
      </c>
      <c r="F775" s="22">
        <v>133.3508481278086</v>
      </c>
      <c r="G775" s="22">
        <v>116.15123836326035</v>
      </c>
      <c r="H775" s="22">
        <v>87.05607403718443</v>
      </c>
      <c r="I775" s="22">
        <v>69.365325462652393</v>
      </c>
      <c r="J775" s="22">
        <v>54.703171657799786</v>
      </c>
      <c r="K775" s="22">
        <v>44.743877498607525</v>
      </c>
      <c r="L775" s="22">
        <v>40.798329078624711</v>
      </c>
      <c r="M775" s="22">
        <v>37.080675782515932</v>
      </c>
      <c r="N775" s="22">
        <v>32.016392524300137</v>
      </c>
      <c r="O775" s="22">
        <v>22.738138528398071</v>
      </c>
      <c r="P775" s="22">
        <v>21.543353164184747</v>
      </c>
    </row>
    <row r="776" spans="1:16" x14ac:dyDescent="0.5">
      <c r="A776" s="18" t="s">
        <v>114</v>
      </c>
      <c r="B776" s="18" t="s">
        <v>115</v>
      </c>
      <c r="C776" s="18" t="s">
        <v>99</v>
      </c>
      <c r="D776" s="21">
        <v>75</v>
      </c>
      <c r="E776" s="22">
        <v>141.15119065105895</v>
      </c>
      <c r="F776" s="22">
        <v>126.25339223287709</v>
      </c>
      <c r="G776" s="22">
        <v>110.69843954935635</v>
      </c>
      <c r="H776" s="22">
        <v>86.139366424737105</v>
      </c>
      <c r="I776" s="22">
        <v>67.188968788810087</v>
      </c>
      <c r="J776" s="22">
        <v>52.688260974223027</v>
      </c>
      <c r="K776" s="22">
        <v>44.152752042896211</v>
      </c>
      <c r="L776" s="22">
        <v>40.058727680311137</v>
      </c>
      <c r="M776" s="22">
        <v>35.968076626373751</v>
      </c>
      <c r="N776" s="22">
        <v>31.602099352945928</v>
      </c>
      <c r="O776" s="22">
        <v>23.860146803921506</v>
      </c>
      <c r="P776" s="22">
        <v>21.358345810667053</v>
      </c>
    </row>
    <row r="777" spans="1:16" x14ac:dyDescent="0.5">
      <c r="A777" s="18" t="s">
        <v>114</v>
      </c>
      <c r="B777" s="18" t="s">
        <v>115</v>
      </c>
      <c r="C777" s="18" t="s">
        <v>99</v>
      </c>
      <c r="D777" s="21">
        <v>76</v>
      </c>
      <c r="E777" s="22">
        <v>93.991608746224472</v>
      </c>
      <c r="F777" s="22">
        <v>81.860615766039174</v>
      </c>
      <c r="G777" s="22">
        <v>71.7575411297926</v>
      </c>
      <c r="H777" s="22">
        <v>56.478672167125531</v>
      </c>
      <c r="I777" s="22">
        <v>45.197556687049058</v>
      </c>
      <c r="J777" s="22">
        <v>37.13098581261147</v>
      </c>
      <c r="K777" s="22">
        <v>31.709192348966116</v>
      </c>
      <c r="L777" s="22">
        <v>28.881916737308746</v>
      </c>
      <c r="M777" s="22">
        <v>25.27400639634542</v>
      </c>
      <c r="N777" s="22">
        <v>22.214441216164762</v>
      </c>
      <c r="O777" s="22">
        <v>15.915920554935967</v>
      </c>
      <c r="P777" s="22">
        <v>15.897448058743676</v>
      </c>
    </row>
    <row r="778" spans="1:16" x14ac:dyDescent="0.5">
      <c r="A778" s="18" t="s">
        <v>114</v>
      </c>
      <c r="B778" s="18" t="s">
        <v>115</v>
      </c>
      <c r="C778" s="18" t="s">
        <v>99</v>
      </c>
      <c r="D778" s="21">
        <v>77</v>
      </c>
      <c r="E778" s="22">
        <v>101.60265005196106</v>
      </c>
      <c r="F778" s="22">
        <v>87.324028754878299</v>
      </c>
      <c r="G778" s="22">
        <v>76.874931650910128</v>
      </c>
      <c r="H778" s="22">
        <v>60.766277122735765</v>
      </c>
      <c r="I778" s="22">
        <v>48.863086976464665</v>
      </c>
      <c r="J778" s="22">
        <v>39.968772709972335</v>
      </c>
      <c r="K778" s="22">
        <v>33.837100467638102</v>
      </c>
      <c r="L778" s="22">
        <v>30.599040845893573</v>
      </c>
      <c r="M778" s="22">
        <v>27.866508578906004</v>
      </c>
      <c r="N778" s="22">
        <v>23.00246511151612</v>
      </c>
      <c r="O778" s="22">
        <v>16.758724834873224</v>
      </c>
      <c r="P778" s="22">
        <v>16.758724834873224</v>
      </c>
    </row>
    <row r="779" spans="1:16" x14ac:dyDescent="0.5">
      <c r="A779" s="18" t="s">
        <v>114</v>
      </c>
      <c r="B779" s="18" t="s">
        <v>115</v>
      </c>
      <c r="C779" s="18" t="s">
        <v>99</v>
      </c>
      <c r="D779" s="21">
        <v>78</v>
      </c>
      <c r="E779" s="22">
        <v>98.407282207219325</v>
      </c>
      <c r="F779" s="22">
        <v>84.037687246788479</v>
      </c>
      <c r="G779" s="22">
        <v>72.937238605267282</v>
      </c>
      <c r="H779" s="22">
        <v>58.028008229600182</v>
      </c>
      <c r="I779" s="22">
        <v>46.454353031128974</v>
      </c>
      <c r="J779" s="22">
        <v>37.498664533647002</v>
      </c>
      <c r="K779" s="22">
        <v>32.500866578112479</v>
      </c>
      <c r="L779" s="22">
        <v>29.890542587868378</v>
      </c>
      <c r="M779" s="22">
        <v>27.468585522586476</v>
      </c>
      <c r="N779" s="22">
        <v>24.641566153869135</v>
      </c>
      <c r="O779" s="22">
        <v>19.703029426016318</v>
      </c>
      <c r="P779" s="22">
        <v>17.083350947432915</v>
      </c>
    </row>
    <row r="780" spans="1:16" x14ac:dyDescent="0.5">
      <c r="A780" s="18" t="s">
        <v>114</v>
      </c>
      <c r="B780" s="18" t="s">
        <v>115</v>
      </c>
      <c r="C780" s="18" t="s">
        <v>99</v>
      </c>
      <c r="D780" s="21">
        <v>79</v>
      </c>
      <c r="E780" s="22">
        <v>149.57225963611563</v>
      </c>
      <c r="F780" s="22">
        <v>127.88999074650853</v>
      </c>
      <c r="G780" s="22">
        <v>110.50660729156969</v>
      </c>
      <c r="H780" s="22">
        <v>84.328100530401471</v>
      </c>
      <c r="I780" s="22">
        <v>65.835364460280701</v>
      </c>
      <c r="J780" s="22">
        <v>52.517959734355038</v>
      </c>
      <c r="K780" s="22">
        <v>44.403299962649214</v>
      </c>
      <c r="L780" s="22">
        <v>39.825571840111671</v>
      </c>
      <c r="M780" s="22">
        <v>36.154110109696504</v>
      </c>
      <c r="N780" s="22">
        <v>31.125590573511868</v>
      </c>
      <c r="O780" s="22">
        <v>22.225202182517904</v>
      </c>
      <c r="P780" s="22">
        <v>21.133489079594639</v>
      </c>
    </row>
    <row r="781" spans="1:16" x14ac:dyDescent="0.5">
      <c r="A781" s="18" t="s">
        <v>114</v>
      </c>
      <c r="B781" s="18" t="s">
        <v>115</v>
      </c>
      <c r="C781" s="18" t="s">
        <v>99</v>
      </c>
      <c r="D781" s="21">
        <v>80</v>
      </c>
      <c r="E781" s="22">
        <v>91.728323192174926</v>
      </c>
      <c r="F781" s="22">
        <v>80.89480571562278</v>
      </c>
      <c r="G781" s="22">
        <v>71.460357453775643</v>
      </c>
      <c r="H781" s="22">
        <v>55.936500012189576</v>
      </c>
      <c r="I781" s="22">
        <v>45.160600487525272</v>
      </c>
      <c r="J781" s="22">
        <v>36.912971130770337</v>
      </c>
      <c r="K781" s="22">
        <v>31.453487115861147</v>
      </c>
      <c r="L781" s="22">
        <v>28.202076800090719</v>
      </c>
      <c r="M781" s="22">
        <v>25.305366345122678</v>
      </c>
      <c r="N781" s="22">
        <v>22.574113452312709</v>
      </c>
      <c r="O781" s="22">
        <v>16.080085001137171</v>
      </c>
      <c r="P781" s="22">
        <v>15.618178058225098</v>
      </c>
    </row>
    <row r="782" spans="1:16" x14ac:dyDescent="0.5">
      <c r="A782" s="18" t="s">
        <v>114</v>
      </c>
      <c r="B782" s="18" t="s">
        <v>115</v>
      </c>
      <c r="C782" s="18" t="s">
        <v>99</v>
      </c>
      <c r="D782" s="21">
        <v>81</v>
      </c>
      <c r="E782" s="22">
        <v>146.46403953359459</v>
      </c>
      <c r="F782" s="22">
        <v>125.62754174734232</v>
      </c>
      <c r="G782" s="22">
        <v>110.8363029519975</v>
      </c>
      <c r="H782" s="22">
        <v>88.13304549394033</v>
      </c>
      <c r="I782" s="22">
        <v>68.930701120958872</v>
      </c>
      <c r="J782" s="22">
        <v>54.716584750415748</v>
      </c>
      <c r="K782" s="22">
        <v>46.112058774339459</v>
      </c>
      <c r="L782" s="22">
        <v>41.108929519015312</v>
      </c>
      <c r="M782" s="22">
        <v>37.270189299101709</v>
      </c>
      <c r="N782" s="22">
        <v>32.822897859218465</v>
      </c>
      <c r="O782" s="22">
        <v>24.678546040325969</v>
      </c>
      <c r="P782" s="22">
        <v>21.803932353842551</v>
      </c>
    </row>
    <row r="783" spans="1:16" x14ac:dyDescent="0.5">
      <c r="A783" s="18" t="s">
        <v>114</v>
      </c>
      <c r="B783" s="18" t="s">
        <v>115</v>
      </c>
      <c r="C783" s="18" t="s">
        <v>99</v>
      </c>
      <c r="D783" s="21">
        <v>82</v>
      </c>
      <c r="E783" s="22">
        <v>154.51355192125095</v>
      </c>
      <c r="F783" s="22">
        <v>134.82463978662292</v>
      </c>
      <c r="G783" s="22">
        <v>113.41573794582841</v>
      </c>
      <c r="H783" s="22">
        <v>88.558406849785982</v>
      </c>
      <c r="I783" s="22">
        <v>69.931115438922859</v>
      </c>
      <c r="J783" s="22">
        <v>55.182606486630952</v>
      </c>
      <c r="K783" s="22">
        <v>46.720441557235795</v>
      </c>
      <c r="L783" s="22">
        <v>41.816733046932356</v>
      </c>
      <c r="M783" s="22">
        <v>37.448721125664221</v>
      </c>
      <c r="N783" s="22">
        <v>33.46190416742288</v>
      </c>
      <c r="O783" s="22">
        <v>23.040258663147291</v>
      </c>
      <c r="P783" s="22">
        <v>21.957306029393347</v>
      </c>
    </row>
    <row r="784" spans="1:16" x14ac:dyDescent="0.5">
      <c r="A784" s="18" t="s">
        <v>114</v>
      </c>
      <c r="B784" s="18" t="s">
        <v>115</v>
      </c>
      <c r="C784" s="18" t="s">
        <v>99</v>
      </c>
      <c r="D784" s="21">
        <v>83</v>
      </c>
      <c r="E784" s="22">
        <v>92.537079568047886</v>
      </c>
      <c r="F784" s="22">
        <v>83.996221377416148</v>
      </c>
      <c r="G784" s="22">
        <v>73.40727078538869</v>
      </c>
      <c r="H784" s="22">
        <v>57.886287077000389</v>
      </c>
      <c r="I784" s="22">
        <v>46.922949019164832</v>
      </c>
      <c r="J784" s="22">
        <v>38.568871911970135</v>
      </c>
      <c r="K784" s="22">
        <v>32.534973442347798</v>
      </c>
      <c r="L784" s="22">
        <v>29.212080321394016</v>
      </c>
      <c r="M784" s="22">
        <v>26.21550634489649</v>
      </c>
      <c r="N784" s="22">
        <v>23.85016294668872</v>
      </c>
      <c r="O784" s="22">
        <v>16.535442539342551</v>
      </c>
      <c r="P784" s="22">
        <v>16.145659310389416</v>
      </c>
    </row>
    <row r="785" spans="1:16" x14ac:dyDescent="0.5">
      <c r="A785" s="18" t="s">
        <v>114</v>
      </c>
      <c r="B785" s="18" t="s">
        <v>115</v>
      </c>
      <c r="C785" s="18" t="s">
        <v>99</v>
      </c>
      <c r="D785" s="21">
        <v>84</v>
      </c>
      <c r="E785" s="22">
        <v>150.67231468102037</v>
      </c>
      <c r="F785" s="22">
        <v>129.01915049202819</v>
      </c>
      <c r="G785" s="22">
        <v>109.58048050131106</v>
      </c>
      <c r="H785" s="22">
        <v>86.284152248218845</v>
      </c>
      <c r="I785" s="22">
        <v>68.149789985539257</v>
      </c>
      <c r="J785" s="22">
        <v>53.939157846836139</v>
      </c>
      <c r="K785" s="22">
        <v>43.77201888736753</v>
      </c>
      <c r="L785" s="22">
        <v>39.727947994819743</v>
      </c>
      <c r="M785" s="22">
        <v>35.111006754150146</v>
      </c>
      <c r="N785" s="22">
        <v>31.63099026521575</v>
      </c>
      <c r="O785" s="22">
        <v>23.279302796653369</v>
      </c>
      <c r="P785" s="22">
        <v>22.216062733288073</v>
      </c>
    </row>
    <row r="786" spans="1:16" x14ac:dyDescent="0.5">
      <c r="A786" s="18" t="s">
        <v>114</v>
      </c>
      <c r="B786" s="18" t="s">
        <v>115</v>
      </c>
      <c r="C786" s="18" t="s">
        <v>99</v>
      </c>
      <c r="D786" s="21">
        <v>85</v>
      </c>
      <c r="E786" s="22">
        <v>59.884612457217528</v>
      </c>
      <c r="F786" s="22">
        <v>54.65367785649692</v>
      </c>
      <c r="G786" s="22">
        <v>46.13808415226724</v>
      </c>
      <c r="H786" s="22">
        <v>36.801669077755371</v>
      </c>
      <c r="I786" s="22">
        <v>29.564529812574403</v>
      </c>
      <c r="J786" s="22">
        <v>24.367331894260968</v>
      </c>
      <c r="K786" s="22">
        <v>20.157597458407661</v>
      </c>
      <c r="L786" s="22">
        <v>18.432545455060737</v>
      </c>
      <c r="M786" s="22">
        <v>16.150994124061679</v>
      </c>
      <c r="N786" s="22">
        <v>14.781391658492309</v>
      </c>
      <c r="O786" s="22">
        <v>10.979531777516343</v>
      </c>
      <c r="P786" s="22">
        <v>9.7251393431164068</v>
      </c>
    </row>
    <row r="787" spans="1:16" x14ac:dyDescent="0.5">
      <c r="A787" s="18" t="s">
        <v>114</v>
      </c>
      <c r="B787" s="18" t="s">
        <v>115</v>
      </c>
      <c r="C787" s="18" t="s">
        <v>99</v>
      </c>
      <c r="D787" s="21">
        <v>86</v>
      </c>
      <c r="E787" s="22">
        <v>76.593410812315184</v>
      </c>
      <c r="F787" s="22">
        <v>65.91823366335386</v>
      </c>
      <c r="G787" s="22">
        <v>57.160358874680341</v>
      </c>
      <c r="H787" s="22">
        <v>46.251044289992727</v>
      </c>
      <c r="I787" s="22">
        <v>37.117204238641278</v>
      </c>
      <c r="J787" s="22">
        <v>30.038560643559016</v>
      </c>
      <c r="K787" s="22">
        <v>25.311723470694581</v>
      </c>
      <c r="L787" s="22">
        <v>22.979286614585504</v>
      </c>
      <c r="M787" s="22">
        <v>20.570951813956558</v>
      </c>
      <c r="N787" s="22">
        <v>18.362093977132766</v>
      </c>
      <c r="O787" s="22">
        <v>14.10470622686573</v>
      </c>
      <c r="P787" s="22">
        <v>13.014607643723103</v>
      </c>
    </row>
    <row r="788" spans="1:16" x14ac:dyDescent="0.5">
      <c r="A788" s="18" t="s">
        <v>114</v>
      </c>
      <c r="B788" s="18" t="s">
        <v>115</v>
      </c>
      <c r="C788" s="18" t="s">
        <v>99</v>
      </c>
      <c r="D788" s="21">
        <v>87</v>
      </c>
      <c r="E788" s="22">
        <v>103.60683824432301</v>
      </c>
      <c r="F788" s="22">
        <v>88.677749387230662</v>
      </c>
      <c r="G788" s="22">
        <v>77.614047091569134</v>
      </c>
      <c r="H788" s="22">
        <v>61.079979151822059</v>
      </c>
      <c r="I788" s="22">
        <v>48.745781000732251</v>
      </c>
      <c r="J788" s="22">
        <v>40.32222029442881</v>
      </c>
      <c r="K788" s="22">
        <v>33.92439416806392</v>
      </c>
      <c r="L788" s="22">
        <v>31.256064391042056</v>
      </c>
      <c r="M788" s="22">
        <v>27.406966436931121</v>
      </c>
      <c r="N788" s="22">
        <v>23.813473209294425</v>
      </c>
      <c r="O788" s="22">
        <v>17.360719412761938</v>
      </c>
      <c r="P788" s="22">
        <v>16.695662576700119</v>
      </c>
    </row>
    <row r="789" spans="1:16" x14ac:dyDescent="0.5">
      <c r="A789" s="18" t="s">
        <v>114</v>
      </c>
      <c r="B789" s="18" t="s">
        <v>115</v>
      </c>
      <c r="C789" s="18" t="s">
        <v>99</v>
      </c>
      <c r="D789" s="21">
        <v>88</v>
      </c>
      <c r="E789" s="22">
        <v>151.35312177314665</v>
      </c>
      <c r="F789" s="22">
        <v>130.1285472617723</v>
      </c>
      <c r="G789" s="22">
        <v>113.24756682660707</v>
      </c>
      <c r="H789" s="22">
        <v>85.207261840981843</v>
      </c>
      <c r="I789" s="22">
        <v>67.566687169397056</v>
      </c>
      <c r="J789" s="22">
        <v>54.365575713893342</v>
      </c>
      <c r="K789" s="22">
        <v>45.017213851365369</v>
      </c>
      <c r="L789" s="22">
        <v>40.905241535661219</v>
      </c>
      <c r="M789" s="22">
        <v>36.159092364597385</v>
      </c>
      <c r="N789" s="22">
        <v>32.459162661764083</v>
      </c>
      <c r="O789" s="22">
        <v>22.833121080348299</v>
      </c>
      <c r="P789" s="22">
        <v>21.654231767870741</v>
      </c>
    </row>
    <row r="790" spans="1:16" x14ac:dyDescent="0.5">
      <c r="A790" s="18" t="s">
        <v>114</v>
      </c>
      <c r="B790" s="18" t="s">
        <v>115</v>
      </c>
      <c r="C790" s="18" t="s">
        <v>99</v>
      </c>
      <c r="D790" s="21">
        <v>89</v>
      </c>
      <c r="E790" s="22">
        <v>95.943643171593678</v>
      </c>
      <c r="F790" s="22">
        <v>85.105656077987604</v>
      </c>
      <c r="G790" s="22">
        <v>74.804065546368989</v>
      </c>
      <c r="H790" s="22">
        <v>59.856402734244845</v>
      </c>
      <c r="I790" s="22">
        <v>47.752349854414518</v>
      </c>
      <c r="J790" s="22">
        <v>38.50994290881377</v>
      </c>
      <c r="K790" s="22">
        <v>32.536461735113278</v>
      </c>
      <c r="L790" s="22">
        <v>29.848876921950943</v>
      </c>
      <c r="M790" s="22">
        <v>26.669094230407151</v>
      </c>
      <c r="N790" s="22">
        <v>23.600994534671631</v>
      </c>
      <c r="O790" s="22">
        <v>18.171416567260231</v>
      </c>
      <c r="P790" s="22">
        <v>17.296802461571897</v>
      </c>
    </row>
    <row r="791" spans="1:16" x14ac:dyDescent="0.5">
      <c r="A791" s="18" t="s">
        <v>114</v>
      </c>
      <c r="B791" s="18" t="s">
        <v>115</v>
      </c>
      <c r="C791" s="18" t="s">
        <v>99</v>
      </c>
      <c r="D791" s="21">
        <v>90</v>
      </c>
      <c r="E791" s="22">
        <v>91.599607951814363</v>
      </c>
      <c r="F791" s="22">
        <v>82.382799651317455</v>
      </c>
      <c r="G791" s="22">
        <v>72.750243901064792</v>
      </c>
      <c r="H791" s="22">
        <v>57.759168893009722</v>
      </c>
      <c r="I791" s="22">
        <v>45.739794894354318</v>
      </c>
      <c r="J791" s="22">
        <v>37.204496586753322</v>
      </c>
      <c r="K791" s="22">
        <v>31.550395678184053</v>
      </c>
      <c r="L791" s="22">
        <v>28.667413425878461</v>
      </c>
      <c r="M791" s="22">
        <v>25.923361245079256</v>
      </c>
      <c r="N791" s="22">
        <v>22.79647251536894</v>
      </c>
      <c r="O791" s="22">
        <v>17.281197499171718</v>
      </c>
      <c r="P791" s="22">
        <v>15.79922379990588</v>
      </c>
    </row>
    <row r="792" spans="1:16" x14ac:dyDescent="0.5">
      <c r="A792" s="18" t="s">
        <v>114</v>
      </c>
      <c r="B792" s="18" t="s">
        <v>115</v>
      </c>
      <c r="C792" s="18" t="s">
        <v>99</v>
      </c>
      <c r="D792" s="21">
        <v>91</v>
      </c>
      <c r="E792" s="22">
        <v>74.800663358201035</v>
      </c>
      <c r="F792" s="22">
        <v>65.144404607810799</v>
      </c>
      <c r="G792" s="22">
        <v>56.442201109450316</v>
      </c>
      <c r="H792" s="22">
        <v>45.146406863658491</v>
      </c>
      <c r="I792" s="22">
        <v>35.606758611578485</v>
      </c>
      <c r="J792" s="22">
        <v>29.478810698347235</v>
      </c>
      <c r="K792" s="22">
        <v>25.080474663125976</v>
      </c>
      <c r="L792" s="22">
        <v>23.083299571911457</v>
      </c>
      <c r="M792" s="22">
        <v>20.436315763981291</v>
      </c>
      <c r="N792" s="22">
        <v>17.944493365234791</v>
      </c>
      <c r="O792" s="22">
        <v>12.645760287959469</v>
      </c>
      <c r="P792" s="22">
        <v>11.986714641908392</v>
      </c>
    </row>
    <row r="793" spans="1:16" x14ac:dyDescent="0.5">
      <c r="A793" s="18" t="s">
        <v>114</v>
      </c>
      <c r="B793" s="18" t="s">
        <v>115</v>
      </c>
      <c r="C793" s="18" t="s">
        <v>99</v>
      </c>
      <c r="D793" s="21">
        <v>92</v>
      </c>
      <c r="E793" s="22">
        <v>75.062684480408436</v>
      </c>
      <c r="F793" s="22">
        <v>64.638180563974132</v>
      </c>
      <c r="G793" s="22">
        <v>56.907303972049505</v>
      </c>
      <c r="H793" s="22">
        <v>44.868262259606169</v>
      </c>
      <c r="I793" s="22">
        <v>35.698673264577948</v>
      </c>
      <c r="J793" s="22">
        <v>29.578327044088248</v>
      </c>
      <c r="K793" s="22">
        <v>24.81951816941638</v>
      </c>
      <c r="L793" s="22">
        <v>22.9017338707385</v>
      </c>
      <c r="M793" s="22">
        <v>20.153894780474825</v>
      </c>
      <c r="N793" s="22">
        <v>17.892103634871727</v>
      </c>
      <c r="O793" s="22">
        <v>13.007657858853134</v>
      </c>
      <c r="P793" s="22">
        <v>12.124039461294714</v>
      </c>
    </row>
    <row r="794" spans="1:16" x14ac:dyDescent="0.5">
      <c r="A794" s="18" t="s">
        <v>114</v>
      </c>
      <c r="B794" s="18" t="s">
        <v>115</v>
      </c>
      <c r="C794" s="18" t="s">
        <v>99</v>
      </c>
      <c r="D794" s="21">
        <v>93</v>
      </c>
      <c r="E794" s="22">
        <v>100.11762394526697</v>
      </c>
      <c r="F794" s="22">
        <v>86.240812616369979</v>
      </c>
      <c r="G794" s="22">
        <v>74.980649210041221</v>
      </c>
      <c r="H794" s="22">
        <v>59.237579377318248</v>
      </c>
      <c r="I794" s="22">
        <v>47.5020703766887</v>
      </c>
      <c r="J794" s="22">
        <v>39.449091980575709</v>
      </c>
      <c r="K794" s="22">
        <v>33.36489364104267</v>
      </c>
      <c r="L794" s="22">
        <v>30.097212465130603</v>
      </c>
      <c r="M794" s="22">
        <v>26.760301833528356</v>
      </c>
      <c r="N794" s="22">
        <v>23.793810698380838</v>
      </c>
      <c r="O794" s="22">
        <v>16.733253059586406</v>
      </c>
      <c r="P794" s="22">
        <v>16.541541093999275</v>
      </c>
    </row>
    <row r="795" spans="1:16" x14ac:dyDescent="0.5">
      <c r="A795" s="18" t="s">
        <v>114</v>
      </c>
      <c r="B795" s="18" t="s">
        <v>115</v>
      </c>
      <c r="C795" s="18" t="s">
        <v>99</v>
      </c>
      <c r="D795" s="21">
        <v>94</v>
      </c>
      <c r="E795" s="22">
        <v>93.895950802244045</v>
      </c>
      <c r="F795" s="22">
        <v>84.884658129162958</v>
      </c>
      <c r="G795" s="22">
        <v>74.50423097759419</v>
      </c>
      <c r="H795" s="22">
        <v>59.397994805893966</v>
      </c>
      <c r="I795" s="22">
        <v>47.859774014342122</v>
      </c>
      <c r="J795" s="22">
        <v>38.850621517218798</v>
      </c>
      <c r="K795" s="22">
        <v>33.212763960156444</v>
      </c>
      <c r="L795" s="22">
        <v>30.066096970340499</v>
      </c>
      <c r="M795" s="22">
        <v>26.771345243245321</v>
      </c>
      <c r="N795" s="22">
        <v>23.430847252553828</v>
      </c>
      <c r="O795" s="22">
        <v>16.934003350514342</v>
      </c>
      <c r="P795" s="22">
        <v>16.40209884062428</v>
      </c>
    </row>
    <row r="796" spans="1:16" x14ac:dyDescent="0.5">
      <c r="A796" s="18" t="s">
        <v>114</v>
      </c>
      <c r="B796" s="18" t="s">
        <v>115</v>
      </c>
      <c r="C796" s="18" t="s">
        <v>99</v>
      </c>
      <c r="D796" s="21">
        <v>95</v>
      </c>
      <c r="E796" s="22">
        <v>150.75820401089166</v>
      </c>
      <c r="F796" s="22">
        <v>128.67066744179527</v>
      </c>
      <c r="G796" s="22">
        <v>112.67502042101003</v>
      </c>
      <c r="H796" s="22">
        <v>86.333057767037957</v>
      </c>
      <c r="I796" s="22">
        <v>67.021357443776964</v>
      </c>
      <c r="J796" s="22">
        <v>53.000772892567724</v>
      </c>
      <c r="K796" s="22">
        <v>44.819715296365722</v>
      </c>
      <c r="L796" s="22">
        <v>40.045663678643798</v>
      </c>
      <c r="M796" s="22">
        <v>36.650751831903655</v>
      </c>
      <c r="N796" s="22">
        <v>32.334436622647956</v>
      </c>
      <c r="O796" s="22">
        <v>22.312781683449796</v>
      </c>
      <c r="P796" s="22">
        <v>22.198573386621277</v>
      </c>
    </row>
    <row r="797" spans="1:16" x14ac:dyDescent="0.5">
      <c r="A797" s="18" t="s">
        <v>114</v>
      </c>
      <c r="B797" s="18" t="s">
        <v>115</v>
      </c>
      <c r="C797" s="18" t="s">
        <v>99</v>
      </c>
      <c r="D797" s="21">
        <v>96</v>
      </c>
      <c r="E797" s="22">
        <v>97.649859472293656</v>
      </c>
      <c r="F797" s="22">
        <v>83.39235291990714</v>
      </c>
      <c r="G797" s="22">
        <v>72.693070613036895</v>
      </c>
      <c r="H797" s="22">
        <v>58.274220223098013</v>
      </c>
      <c r="I797" s="22">
        <v>45.932976357939772</v>
      </c>
      <c r="J797" s="22">
        <v>37.954155261192604</v>
      </c>
      <c r="K797" s="22">
        <v>32.129824204042485</v>
      </c>
      <c r="L797" s="22">
        <v>28.815820846131338</v>
      </c>
      <c r="M797" s="22">
        <v>25.67099732732526</v>
      </c>
      <c r="N797" s="22">
        <v>22.991333984518079</v>
      </c>
      <c r="O797" s="22">
        <v>16.594444190925351</v>
      </c>
      <c r="P797" s="22">
        <v>15.947351239621202</v>
      </c>
    </row>
    <row r="798" spans="1:16" x14ac:dyDescent="0.5">
      <c r="A798" s="18" t="s">
        <v>114</v>
      </c>
      <c r="B798" s="18" t="s">
        <v>115</v>
      </c>
      <c r="C798" s="18" t="s">
        <v>99</v>
      </c>
      <c r="D798" s="21">
        <v>97</v>
      </c>
      <c r="E798" s="22">
        <v>149.09101197343881</v>
      </c>
      <c r="F798" s="22">
        <v>128.27266184523228</v>
      </c>
      <c r="G798" s="22">
        <v>112.03785712463888</v>
      </c>
      <c r="H798" s="22">
        <v>84.559996647750708</v>
      </c>
      <c r="I798" s="22">
        <v>66.791460877439732</v>
      </c>
      <c r="J798" s="22">
        <v>52.772271984721044</v>
      </c>
      <c r="K798" s="22">
        <v>44.45555714814099</v>
      </c>
      <c r="L798" s="22">
        <v>39.352708863571621</v>
      </c>
      <c r="M798" s="22">
        <v>35.534814177197681</v>
      </c>
      <c r="N798" s="22">
        <v>32.053365599226311</v>
      </c>
      <c r="O798" s="22">
        <v>23.95875864758835</v>
      </c>
      <c r="P798" s="22">
        <v>22.171251829547685</v>
      </c>
    </row>
    <row r="799" spans="1:16" x14ac:dyDescent="0.5">
      <c r="A799" s="18" t="s">
        <v>114</v>
      </c>
      <c r="B799" s="18" t="s">
        <v>115</v>
      </c>
      <c r="C799" s="18" t="s">
        <v>99</v>
      </c>
      <c r="D799" s="21">
        <v>98</v>
      </c>
      <c r="E799" s="22">
        <v>101.54041343563614</v>
      </c>
      <c r="F799" s="22">
        <v>85.193898862336781</v>
      </c>
      <c r="G799" s="22">
        <v>73.753603624233946</v>
      </c>
      <c r="H799" s="22">
        <v>59.309090076647891</v>
      </c>
      <c r="I799" s="22">
        <v>46.966406069286165</v>
      </c>
      <c r="J799" s="22">
        <v>38.823581318857215</v>
      </c>
      <c r="K799" s="22">
        <v>32.710916284730857</v>
      </c>
      <c r="L799" s="22">
        <v>30.040937637408494</v>
      </c>
      <c r="M799" s="22">
        <v>26.893367406425988</v>
      </c>
      <c r="N799" s="22">
        <v>23.107138598635732</v>
      </c>
      <c r="O799" s="22">
        <v>17.254234923723125</v>
      </c>
      <c r="P799" s="22">
        <v>16.426473344612983</v>
      </c>
    </row>
    <row r="800" spans="1:16" x14ac:dyDescent="0.5">
      <c r="A800" s="18" t="s">
        <v>114</v>
      </c>
      <c r="B800" s="18" t="s">
        <v>115</v>
      </c>
      <c r="C800" s="18" t="s">
        <v>99</v>
      </c>
      <c r="D800" s="21">
        <v>99</v>
      </c>
      <c r="E800" s="22">
        <v>76.035513517218959</v>
      </c>
      <c r="F800" s="22">
        <v>65.994987192064102</v>
      </c>
      <c r="G800" s="22">
        <v>57.458873052578333</v>
      </c>
      <c r="H800" s="22">
        <v>46.279816673405719</v>
      </c>
      <c r="I800" s="22">
        <v>36.642346629434613</v>
      </c>
      <c r="J800" s="22">
        <v>29.982163758488788</v>
      </c>
      <c r="K800" s="22">
        <v>25.266441134132361</v>
      </c>
      <c r="L800" s="22">
        <v>22.461240673129804</v>
      </c>
      <c r="M800" s="22">
        <v>20.072214386891829</v>
      </c>
      <c r="N800" s="22">
        <v>17.847685574861771</v>
      </c>
      <c r="O800" s="22">
        <v>12.426313865439118</v>
      </c>
      <c r="P800" s="22">
        <v>12.213783395487834</v>
      </c>
    </row>
    <row r="801" spans="1:16" x14ac:dyDescent="0.5">
      <c r="A801" s="18" t="s">
        <v>114</v>
      </c>
      <c r="B801" s="18" t="s">
        <v>115</v>
      </c>
      <c r="C801" s="18" t="s">
        <v>99</v>
      </c>
      <c r="D801" s="21">
        <v>100</v>
      </c>
      <c r="E801" s="22">
        <v>147.06794843038497</v>
      </c>
      <c r="F801" s="22">
        <v>129.54449048370978</v>
      </c>
      <c r="G801" s="22">
        <v>110.01046217607255</v>
      </c>
      <c r="H801" s="22">
        <v>86.743643679324933</v>
      </c>
      <c r="I801" s="22">
        <v>67.7474466858733</v>
      </c>
      <c r="J801" s="22">
        <v>53.744286801634594</v>
      </c>
      <c r="K801" s="22">
        <v>45.312190489339237</v>
      </c>
      <c r="L801" s="22">
        <v>40.37492504647215</v>
      </c>
      <c r="M801" s="22">
        <v>36.718687681432037</v>
      </c>
      <c r="N801" s="22">
        <v>32.25045806671779</v>
      </c>
      <c r="O801" s="22">
        <v>25.906324549454997</v>
      </c>
      <c r="P801" s="22">
        <v>22.408272259438906</v>
      </c>
    </row>
    <row r="802" spans="1:16" x14ac:dyDescent="0.5">
      <c r="A802" s="18" t="s">
        <v>116</v>
      </c>
      <c r="B802" s="18" t="s">
        <v>117</v>
      </c>
      <c r="C802" s="18" t="s">
        <v>109</v>
      </c>
      <c r="D802" s="21">
        <v>1</v>
      </c>
      <c r="E802" s="22">
        <v>70.087384681852484</v>
      </c>
      <c r="F802" s="22">
        <v>60.206327264938544</v>
      </c>
      <c r="G802" s="22">
        <v>51.666587963651786</v>
      </c>
      <c r="H802" s="22">
        <v>39.137279935811719</v>
      </c>
      <c r="I802" s="22">
        <v>26.922782372828657</v>
      </c>
      <c r="J802" s="22">
        <v>20.883300219211037</v>
      </c>
      <c r="K802" s="22">
        <v>15.85995952313367</v>
      </c>
      <c r="L802" s="22">
        <v>12.906212493297312</v>
      </c>
      <c r="M802" s="22">
        <v>10.656238236135176</v>
      </c>
      <c r="N802" s="22">
        <v>9.5400040756519164</v>
      </c>
      <c r="O802" s="22">
        <v>5.1416052984806973</v>
      </c>
      <c r="P802" s="22">
        <v>4.5216230069030212</v>
      </c>
    </row>
    <row r="803" spans="1:16" x14ac:dyDescent="0.5">
      <c r="A803" s="18" t="s">
        <v>116</v>
      </c>
      <c r="B803" s="18" t="s">
        <v>117</v>
      </c>
      <c r="C803" s="18" t="s">
        <v>109</v>
      </c>
      <c r="D803" s="21">
        <v>2</v>
      </c>
      <c r="E803" s="22">
        <v>83.450464825090478</v>
      </c>
      <c r="F803" s="22">
        <v>68.35085904288357</v>
      </c>
      <c r="G803" s="22">
        <v>51.942909488454774</v>
      </c>
      <c r="H803" s="22">
        <v>39.665386248338912</v>
      </c>
      <c r="I803" s="22">
        <v>27.177490140623188</v>
      </c>
      <c r="J803" s="22">
        <v>21.102552698902578</v>
      </c>
      <c r="K803" s="22">
        <v>15.984929728896503</v>
      </c>
      <c r="L803" s="22">
        <v>12.427340453184048</v>
      </c>
      <c r="M803" s="22">
        <v>11.380684113456885</v>
      </c>
      <c r="N803" s="22">
        <v>10.569930159552259</v>
      </c>
      <c r="O803" s="22">
        <v>8.097240659329735</v>
      </c>
      <c r="P803" s="22">
        <v>7.6143059759309928</v>
      </c>
    </row>
    <row r="804" spans="1:16" x14ac:dyDescent="0.5">
      <c r="A804" s="18" t="s">
        <v>116</v>
      </c>
      <c r="B804" s="18" t="s">
        <v>117</v>
      </c>
      <c r="C804" s="18" t="s">
        <v>109</v>
      </c>
      <c r="D804" s="21">
        <v>3</v>
      </c>
      <c r="E804" s="22">
        <v>70.188647305406533</v>
      </c>
      <c r="F804" s="22">
        <v>60.92153555499555</v>
      </c>
      <c r="G804" s="22">
        <v>54.724776821166067</v>
      </c>
      <c r="H804" s="22">
        <v>40.570048679467426</v>
      </c>
      <c r="I804" s="22">
        <v>27.80278755835938</v>
      </c>
      <c r="J804" s="22">
        <v>20.977390863482732</v>
      </c>
      <c r="K804" s="22">
        <v>16.436190337801538</v>
      </c>
      <c r="L804" s="22">
        <v>13.888215099226604</v>
      </c>
      <c r="M804" s="22">
        <v>11.84016286283693</v>
      </c>
      <c r="N804" s="22">
        <v>10.662554536997613</v>
      </c>
      <c r="O804" s="22">
        <v>5.3440255914961288</v>
      </c>
      <c r="P804" s="22">
        <v>4.5645551275341667</v>
      </c>
    </row>
    <row r="805" spans="1:16" x14ac:dyDescent="0.5">
      <c r="A805" s="18" t="s">
        <v>116</v>
      </c>
      <c r="B805" s="18" t="s">
        <v>117</v>
      </c>
      <c r="C805" s="18" t="s">
        <v>109</v>
      </c>
      <c r="D805" s="21">
        <v>4</v>
      </c>
      <c r="E805" s="22">
        <v>73.598355150660879</v>
      </c>
      <c r="F805" s="22">
        <v>63.711524957198428</v>
      </c>
      <c r="G805" s="22">
        <v>52.293095708948329</v>
      </c>
      <c r="H805" s="22">
        <v>39.634187788377837</v>
      </c>
      <c r="I805" s="22">
        <v>28.071709039459179</v>
      </c>
      <c r="J805" s="22">
        <v>21.094119396618012</v>
      </c>
      <c r="K805" s="22">
        <v>15.659114342834723</v>
      </c>
      <c r="L805" s="22">
        <v>12.81878455322166</v>
      </c>
      <c r="M805" s="22">
        <v>9.6936910540949928</v>
      </c>
      <c r="N805" s="22">
        <v>7.5222827052072869</v>
      </c>
      <c r="O805" s="22">
        <v>4.4416213502694912</v>
      </c>
      <c r="P805" s="22">
        <v>4.4416213502694912</v>
      </c>
    </row>
    <row r="806" spans="1:16" x14ac:dyDescent="0.5">
      <c r="A806" s="18" t="s">
        <v>116</v>
      </c>
      <c r="B806" s="18" t="s">
        <v>117</v>
      </c>
      <c r="C806" s="18" t="s">
        <v>109</v>
      </c>
      <c r="D806" s="21">
        <v>5</v>
      </c>
      <c r="E806" s="22">
        <v>78.787939458575011</v>
      </c>
      <c r="F806" s="22">
        <v>63.593426697167452</v>
      </c>
      <c r="G806" s="22">
        <v>55.254737419070381</v>
      </c>
      <c r="H806" s="22">
        <v>43.115023451831526</v>
      </c>
      <c r="I806" s="22">
        <v>27.018291018252935</v>
      </c>
      <c r="J806" s="22">
        <v>21.505932226534913</v>
      </c>
      <c r="K806" s="22">
        <v>16.312358208091748</v>
      </c>
      <c r="L806" s="22">
        <v>13.261634650830949</v>
      </c>
      <c r="M806" s="22">
        <v>11.733784518666027</v>
      </c>
      <c r="N806" s="22">
        <v>9.6940142970085112</v>
      </c>
      <c r="O806" s="22">
        <v>8.3874932774500248</v>
      </c>
      <c r="P806" s="22">
        <v>8.2109731470707938</v>
      </c>
    </row>
    <row r="807" spans="1:16" x14ac:dyDescent="0.5">
      <c r="A807" s="18" t="s">
        <v>116</v>
      </c>
      <c r="B807" s="18" t="s">
        <v>117</v>
      </c>
      <c r="C807" s="18" t="s">
        <v>109</v>
      </c>
      <c r="D807" s="21">
        <v>6</v>
      </c>
      <c r="E807" s="22">
        <v>60.046678869485241</v>
      </c>
      <c r="F807" s="22">
        <v>56.419236018665416</v>
      </c>
      <c r="G807" s="22">
        <v>48.705568941006526</v>
      </c>
      <c r="H807" s="22">
        <v>38.875030130356677</v>
      </c>
      <c r="I807" s="22">
        <v>25.442253602649231</v>
      </c>
      <c r="J807" s="22">
        <v>19.452796841640371</v>
      </c>
      <c r="K807" s="22">
        <v>13.910303592548983</v>
      </c>
      <c r="L807" s="22">
        <v>11.568999533738888</v>
      </c>
      <c r="M807" s="22">
        <v>10.402169550795422</v>
      </c>
      <c r="N807" s="22">
        <v>8.9957091165916125</v>
      </c>
      <c r="O807" s="22">
        <v>7.5988205670047808</v>
      </c>
      <c r="P807" s="22">
        <v>7.5988205670047808</v>
      </c>
    </row>
    <row r="808" spans="1:16" x14ac:dyDescent="0.5">
      <c r="A808" s="18" t="s">
        <v>116</v>
      </c>
      <c r="B808" s="18" t="s">
        <v>117</v>
      </c>
      <c r="C808" s="18" t="s">
        <v>109</v>
      </c>
      <c r="D808" s="21">
        <v>7</v>
      </c>
      <c r="E808" s="22">
        <v>69.259782164082139</v>
      </c>
      <c r="F808" s="22">
        <v>56.480851271937404</v>
      </c>
      <c r="G808" s="22">
        <v>47.996141215164634</v>
      </c>
      <c r="H808" s="22">
        <v>37.793160212784734</v>
      </c>
      <c r="I808" s="22">
        <v>25.490558367320187</v>
      </c>
      <c r="J808" s="22">
        <v>20.660637932728861</v>
      </c>
      <c r="K808" s="22">
        <v>14.93328901107374</v>
      </c>
      <c r="L808" s="22">
        <v>12.32788660877282</v>
      </c>
      <c r="M808" s="22">
        <v>10.422943004683596</v>
      </c>
      <c r="N808" s="22">
        <v>9.0254182159907579</v>
      </c>
      <c r="O808" s="22">
        <v>5.3045487056756429</v>
      </c>
      <c r="P808" s="22">
        <v>4.5283666690445283</v>
      </c>
    </row>
    <row r="809" spans="1:16" x14ac:dyDescent="0.5">
      <c r="A809" s="18" t="s">
        <v>116</v>
      </c>
      <c r="B809" s="18" t="s">
        <v>117</v>
      </c>
      <c r="C809" s="18" t="s">
        <v>109</v>
      </c>
      <c r="D809" s="21">
        <v>8</v>
      </c>
      <c r="E809" s="22">
        <v>73.514460281722421</v>
      </c>
      <c r="F809" s="22">
        <v>61.743378669120169</v>
      </c>
      <c r="G809" s="22">
        <v>53.549898285941225</v>
      </c>
      <c r="H809" s="22">
        <v>38.01399899597741</v>
      </c>
      <c r="I809" s="22">
        <v>27.290572684340809</v>
      </c>
      <c r="J809" s="22">
        <v>21.616655312913007</v>
      </c>
      <c r="K809" s="22">
        <v>17.388869119515785</v>
      </c>
      <c r="L809" s="22">
        <v>14.580051329031706</v>
      </c>
      <c r="M809" s="22">
        <v>12.838292375502668</v>
      </c>
      <c r="N809" s="22">
        <v>10.787111324000476</v>
      </c>
      <c r="O809" s="22">
        <v>8.8537040030871257</v>
      </c>
      <c r="P809" s="22">
        <v>8.8537040030871257</v>
      </c>
    </row>
    <row r="810" spans="1:16" x14ac:dyDescent="0.5">
      <c r="A810" s="18" t="s">
        <v>116</v>
      </c>
      <c r="B810" s="18" t="s">
        <v>117</v>
      </c>
      <c r="C810" s="18" t="s">
        <v>109</v>
      </c>
      <c r="D810" s="21">
        <v>9</v>
      </c>
      <c r="E810" s="22">
        <v>76.455648528592675</v>
      </c>
      <c r="F810" s="22">
        <v>67.40314715595737</v>
      </c>
      <c r="G810" s="22">
        <v>54.919708652155627</v>
      </c>
      <c r="H810" s="22">
        <v>42.237161530609512</v>
      </c>
      <c r="I810" s="22">
        <v>28.466466168666095</v>
      </c>
      <c r="J810" s="22">
        <v>22.458314228075167</v>
      </c>
      <c r="K810" s="22">
        <v>17.0108487843479</v>
      </c>
      <c r="L810" s="22">
        <v>14.486251225711646</v>
      </c>
      <c r="M810" s="22">
        <v>12.180617755196179</v>
      </c>
      <c r="N810" s="22">
        <v>10.582824741142669</v>
      </c>
      <c r="O810" s="22">
        <v>5.2427585141845157</v>
      </c>
      <c r="P810" s="22">
        <v>4.5505150702974415</v>
      </c>
    </row>
    <row r="811" spans="1:16" x14ac:dyDescent="0.5">
      <c r="A811" s="18" t="s">
        <v>116</v>
      </c>
      <c r="B811" s="18" t="s">
        <v>117</v>
      </c>
      <c r="C811" s="18" t="s">
        <v>109</v>
      </c>
      <c r="D811" s="21">
        <v>10</v>
      </c>
      <c r="E811" s="22">
        <v>66.117726388130393</v>
      </c>
      <c r="F811" s="22">
        <v>55.06917904954517</v>
      </c>
      <c r="G811" s="22">
        <v>48.969550729375875</v>
      </c>
      <c r="H811" s="22">
        <v>38.988705736550841</v>
      </c>
      <c r="I811" s="22">
        <v>25.883434751827412</v>
      </c>
      <c r="J811" s="22">
        <v>19.729586313552346</v>
      </c>
      <c r="K811" s="22">
        <v>13.936748603282705</v>
      </c>
      <c r="L811" s="22">
        <v>11.824458574264833</v>
      </c>
      <c r="M811" s="22">
        <v>9.6756515097334965</v>
      </c>
      <c r="N811" s="22">
        <v>7.5796407528697785</v>
      </c>
      <c r="O811" s="22">
        <v>4.4911033397562932</v>
      </c>
      <c r="P811" s="22">
        <v>4.4911033397562932</v>
      </c>
    </row>
    <row r="812" spans="1:16" x14ac:dyDescent="0.5">
      <c r="A812" s="18" t="s">
        <v>116</v>
      </c>
      <c r="B812" s="18" t="s">
        <v>117</v>
      </c>
      <c r="C812" s="18" t="s">
        <v>109</v>
      </c>
      <c r="D812" s="21">
        <v>11</v>
      </c>
      <c r="E812" s="22">
        <v>71.012956941960425</v>
      </c>
      <c r="F812" s="22">
        <v>63.429990322953095</v>
      </c>
      <c r="G812" s="22">
        <v>55.798259005210973</v>
      </c>
      <c r="H812" s="22">
        <v>42.043400226041818</v>
      </c>
      <c r="I812" s="22">
        <v>28.853343326778763</v>
      </c>
      <c r="J812" s="22">
        <v>21.310957308187138</v>
      </c>
      <c r="K812" s="22">
        <v>15.055457796988444</v>
      </c>
      <c r="L812" s="22">
        <v>12.31873033616257</v>
      </c>
      <c r="M812" s="22">
        <v>10.923876954033961</v>
      </c>
      <c r="N812" s="22">
        <v>9.7818804536915103</v>
      </c>
      <c r="O812" s="22">
        <v>5.300028950087091</v>
      </c>
      <c r="P812" s="22">
        <v>4.6007828774140407</v>
      </c>
    </row>
    <row r="813" spans="1:16" x14ac:dyDescent="0.5">
      <c r="A813" s="18" t="s">
        <v>116</v>
      </c>
      <c r="B813" s="18" t="s">
        <v>117</v>
      </c>
      <c r="C813" s="18" t="s">
        <v>109</v>
      </c>
      <c r="D813" s="21">
        <v>12</v>
      </c>
      <c r="E813" s="22">
        <v>75.828022977609194</v>
      </c>
      <c r="F813" s="22">
        <v>58.137411700180706</v>
      </c>
      <c r="G813" s="22">
        <v>46.763052671237674</v>
      </c>
      <c r="H813" s="22">
        <v>38.991284056502131</v>
      </c>
      <c r="I813" s="22">
        <v>24.886362148257419</v>
      </c>
      <c r="J813" s="22">
        <v>18.790095611660053</v>
      </c>
      <c r="K813" s="22">
        <v>14.533995969711174</v>
      </c>
      <c r="L813" s="22">
        <v>12.359096975618339</v>
      </c>
      <c r="M813" s="22">
        <v>10.954686137072832</v>
      </c>
      <c r="N813" s="22">
        <v>9.7348072741292384</v>
      </c>
      <c r="O813" s="22">
        <v>4.9676103645538934</v>
      </c>
      <c r="P813" s="22">
        <v>4.4967909090416587</v>
      </c>
    </row>
    <row r="814" spans="1:16" x14ac:dyDescent="0.5">
      <c r="A814" s="18" t="s">
        <v>116</v>
      </c>
      <c r="B814" s="18" t="s">
        <v>117</v>
      </c>
      <c r="C814" s="18" t="s">
        <v>109</v>
      </c>
      <c r="D814" s="21">
        <v>13</v>
      </c>
      <c r="E814" s="22">
        <v>69.438402241366845</v>
      </c>
      <c r="F814" s="22">
        <v>64.282644687032032</v>
      </c>
      <c r="G814" s="22">
        <v>51.074423538213615</v>
      </c>
      <c r="H814" s="22">
        <v>40.236853448797831</v>
      </c>
      <c r="I814" s="22">
        <v>26.428415741113891</v>
      </c>
      <c r="J814" s="22">
        <v>20.806242505450125</v>
      </c>
      <c r="K814" s="22">
        <v>15.967365695123661</v>
      </c>
      <c r="L814" s="22">
        <v>12.431365965482318</v>
      </c>
      <c r="M814" s="22">
        <v>10.975466958035041</v>
      </c>
      <c r="N814" s="22">
        <v>9.800069787398737</v>
      </c>
      <c r="O814" s="22">
        <v>5.0567664212231556</v>
      </c>
      <c r="P814" s="22">
        <v>4.5118547645013418</v>
      </c>
    </row>
    <row r="815" spans="1:16" x14ac:dyDescent="0.5">
      <c r="A815" s="18" t="s">
        <v>116</v>
      </c>
      <c r="B815" s="18" t="s">
        <v>117</v>
      </c>
      <c r="C815" s="18" t="s">
        <v>109</v>
      </c>
      <c r="D815" s="21">
        <v>14</v>
      </c>
      <c r="E815" s="22">
        <v>70.193477206604271</v>
      </c>
      <c r="F815" s="22">
        <v>62.52148222740329</v>
      </c>
      <c r="G815" s="22">
        <v>51.485063687367067</v>
      </c>
      <c r="H815" s="22">
        <v>40.601821805443016</v>
      </c>
      <c r="I815" s="22">
        <v>26.61977992197281</v>
      </c>
      <c r="J815" s="22">
        <v>19.863692069560148</v>
      </c>
      <c r="K815" s="22">
        <v>14.532676105385441</v>
      </c>
      <c r="L815" s="22">
        <v>11.570217755143071</v>
      </c>
      <c r="M815" s="22">
        <v>10.450886439679541</v>
      </c>
      <c r="N815" s="22">
        <v>8.6132315228079559</v>
      </c>
      <c r="O815" s="22">
        <v>4.4372723892253605</v>
      </c>
      <c r="P815" s="22">
        <v>4.4372723892253605</v>
      </c>
    </row>
    <row r="816" spans="1:16" x14ac:dyDescent="0.5">
      <c r="A816" s="18" t="s">
        <v>116</v>
      </c>
      <c r="B816" s="18" t="s">
        <v>117</v>
      </c>
      <c r="C816" s="18" t="s">
        <v>109</v>
      </c>
      <c r="D816" s="21">
        <v>15</v>
      </c>
      <c r="E816" s="22">
        <v>73.271620465546704</v>
      </c>
      <c r="F816" s="22">
        <v>68.731179923320539</v>
      </c>
      <c r="G816" s="22">
        <v>55.382569693890268</v>
      </c>
      <c r="H816" s="22">
        <v>41.151020260347259</v>
      </c>
      <c r="I816" s="22">
        <v>27.660470646951179</v>
      </c>
      <c r="J816" s="22">
        <v>20.533551587422902</v>
      </c>
      <c r="K816" s="22">
        <v>14.857695733413021</v>
      </c>
      <c r="L816" s="22">
        <v>11.833279420391211</v>
      </c>
      <c r="M816" s="22">
        <v>10.604003001351638</v>
      </c>
      <c r="N816" s="22">
        <v>8.1202044311751216</v>
      </c>
      <c r="O816" s="22">
        <v>4.4336127118989683</v>
      </c>
      <c r="P816" s="22">
        <v>4.4336127118989683</v>
      </c>
    </row>
    <row r="817" spans="1:16" x14ac:dyDescent="0.5">
      <c r="A817" s="18" t="s">
        <v>116</v>
      </c>
      <c r="B817" s="18" t="s">
        <v>117</v>
      </c>
      <c r="C817" s="18" t="s">
        <v>109</v>
      </c>
      <c r="D817" s="21">
        <v>16</v>
      </c>
      <c r="E817" s="22">
        <v>66.829871328789608</v>
      </c>
      <c r="F817" s="22">
        <v>61.284507598676271</v>
      </c>
      <c r="G817" s="22">
        <v>55.504200489955501</v>
      </c>
      <c r="H817" s="22">
        <v>42.850685060320203</v>
      </c>
      <c r="I817" s="22">
        <v>28.784258129491072</v>
      </c>
      <c r="J817" s="22">
        <v>21.3761322209612</v>
      </c>
      <c r="K817" s="22">
        <v>16.708154418073267</v>
      </c>
      <c r="L817" s="22">
        <v>13.158700887018606</v>
      </c>
      <c r="M817" s="22">
        <v>11.801113905891336</v>
      </c>
      <c r="N817" s="22">
        <v>8.442574100696655</v>
      </c>
      <c r="O817" s="22">
        <v>5.192111449054897</v>
      </c>
      <c r="P817" s="22">
        <v>4.4940964951417941</v>
      </c>
    </row>
    <row r="818" spans="1:16" x14ac:dyDescent="0.5">
      <c r="A818" s="18" t="s">
        <v>116</v>
      </c>
      <c r="B818" s="18" t="s">
        <v>117</v>
      </c>
      <c r="C818" s="18" t="s">
        <v>109</v>
      </c>
      <c r="D818" s="21">
        <v>17</v>
      </c>
      <c r="E818" s="22">
        <v>67.213686478302563</v>
      </c>
      <c r="F818" s="22">
        <v>57.482685135167799</v>
      </c>
      <c r="G818" s="22">
        <v>52.787810442346888</v>
      </c>
      <c r="H818" s="22">
        <v>40.790994399324994</v>
      </c>
      <c r="I818" s="22">
        <v>26.482703278258452</v>
      </c>
      <c r="J818" s="22">
        <v>20.399535174893334</v>
      </c>
      <c r="K818" s="22">
        <v>14.905164358461748</v>
      </c>
      <c r="L818" s="22">
        <v>13.21623972212498</v>
      </c>
      <c r="M818" s="22">
        <v>10.322838136997458</v>
      </c>
      <c r="N818" s="22">
        <v>9.0152238885245506</v>
      </c>
      <c r="O818" s="22">
        <v>5.1330957810122433</v>
      </c>
      <c r="P818" s="22">
        <v>4.5170688333178095</v>
      </c>
    </row>
    <row r="819" spans="1:16" x14ac:dyDescent="0.5">
      <c r="A819" s="18" t="s">
        <v>116</v>
      </c>
      <c r="B819" s="18" t="s">
        <v>117</v>
      </c>
      <c r="C819" s="18" t="s">
        <v>109</v>
      </c>
      <c r="D819" s="21">
        <v>18</v>
      </c>
      <c r="E819" s="22">
        <v>73.791256928564835</v>
      </c>
      <c r="F819" s="22">
        <v>60.526574815910337</v>
      </c>
      <c r="G819" s="22">
        <v>54.045593106005448</v>
      </c>
      <c r="H819" s="22">
        <v>41.507386956627073</v>
      </c>
      <c r="I819" s="22">
        <v>29.026967381865472</v>
      </c>
      <c r="J819" s="22">
        <v>21.491552384273877</v>
      </c>
      <c r="K819" s="22">
        <v>16.639189916070055</v>
      </c>
      <c r="L819" s="22">
        <v>14.099967507874474</v>
      </c>
      <c r="M819" s="22">
        <v>12.528653373083117</v>
      </c>
      <c r="N819" s="22">
        <v>10.819023881752178</v>
      </c>
      <c r="O819" s="22">
        <v>8.6181838452552331</v>
      </c>
      <c r="P819" s="22">
        <v>8.2325644606359489</v>
      </c>
    </row>
    <row r="820" spans="1:16" x14ac:dyDescent="0.5">
      <c r="A820" s="18" t="s">
        <v>116</v>
      </c>
      <c r="B820" s="18" t="s">
        <v>117</v>
      </c>
      <c r="C820" s="18" t="s">
        <v>109</v>
      </c>
      <c r="D820" s="21">
        <v>19</v>
      </c>
      <c r="E820" s="22">
        <v>70.645119206905036</v>
      </c>
      <c r="F820" s="22">
        <v>62.830057324369903</v>
      </c>
      <c r="G820" s="22">
        <v>51.733316857052195</v>
      </c>
      <c r="H820" s="22">
        <v>39.743328552779076</v>
      </c>
      <c r="I820" s="22">
        <v>27.401260327517761</v>
      </c>
      <c r="J820" s="22">
        <v>20.30119198347013</v>
      </c>
      <c r="K820" s="22">
        <v>14.266656304818271</v>
      </c>
      <c r="L820" s="22">
        <v>11.696407585932347</v>
      </c>
      <c r="M820" s="22">
        <v>10.418515070626084</v>
      </c>
      <c r="N820" s="22">
        <v>8.7746844909942574</v>
      </c>
      <c r="O820" s="22">
        <v>4.4209827758373965</v>
      </c>
      <c r="P820" s="22">
        <v>4.4209827758373965</v>
      </c>
    </row>
    <row r="821" spans="1:16" x14ac:dyDescent="0.5">
      <c r="A821" s="18" t="s">
        <v>116</v>
      </c>
      <c r="B821" s="18" t="s">
        <v>117</v>
      </c>
      <c r="C821" s="18" t="s">
        <v>109</v>
      </c>
      <c r="D821" s="21">
        <v>20</v>
      </c>
      <c r="E821" s="22">
        <v>72.691442768809608</v>
      </c>
      <c r="F821" s="22">
        <v>56.660010258149057</v>
      </c>
      <c r="G821" s="22">
        <v>51.888584669593314</v>
      </c>
      <c r="H821" s="22">
        <v>39.224458404493028</v>
      </c>
      <c r="I821" s="22">
        <v>28.734963078109796</v>
      </c>
      <c r="J821" s="22">
        <v>21.538361958321016</v>
      </c>
      <c r="K821" s="22">
        <v>16.357043579852835</v>
      </c>
      <c r="L821" s="22">
        <v>13.524220404414406</v>
      </c>
      <c r="M821" s="22">
        <v>11.726662187544694</v>
      </c>
      <c r="N821" s="22">
        <v>10.661116887375021</v>
      </c>
      <c r="O821" s="22">
        <v>5.2383942964661649</v>
      </c>
      <c r="P821" s="22">
        <v>4.5482724880625183</v>
      </c>
    </row>
    <row r="822" spans="1:16" x14ac:dyDescent="0.5">
      <c r="A822" s="18" t="s">
        <v>116</v>
      </c>
      <c r="B822" s="18" t="s">
        <v>117</v>
      </c>
      <c r="C822" s="18" t="s">
        <v>109</v>
      </c>
      <c r="D822" s="21">
        <v>21</v>
      </c>
      <c r="E822" s="22">
        <v>58.964223068205065</v>
      </c>
      <c r="F822" s="22">
        <v>53.085726973915065</v>
      </c>
      <c r="G822" s="22">
        <v>47.659587546282573</v>
      </c>
      <c r="H822" s="22">
        <v>38.340906807327109</v>
      </c>
      <c r="I822" s="22">
        <v>26.663089138316387</v>
      </c>
      <c r="J822" s="22">
        <v>20.603458260790251</v>
      </c>
      <c r="K822" s="22">
        <v>16.085411460543511</v>
      </c>
      <c r="L822" s="22">
        <v>12.738545863488344</v>
      </c>
      <c r="M822" s="22">
        <v>11.088989096602102</v>
      </c>
      <c r="N822" s="22">
        <v>8.702457929924261</v>
      </c>
      <c r="O822" s="22">
        <v>7.1056511433971785</v>
      </c>
      <c r="P822" s="22">
        <v>7.1056511433971785</v>
      </c>
    </row>
    <row r="823" spans="1:16" x14ac:dyDescent="0.5">
      <c r="A823" s="18" t="s">
        <v>116</v>
      </c>
      <c r="B823" s="18" t="s">
        <v>117</v>
      </c>
      <c r="C823" s="18" t="s">
        <v>109</v>
      </c>
      <c r="D823" s="21">
        <v>22</v>
      </c>
      <c r="E823" s="22">
        <v>71.354589765986987</v>
      </c>
      <c r="F823" s="22">
        <v>61.524798390904259</v>
      </c>
      <c r="G823" s="22">
        <v>52.396022789089542</v>
      </c>
      <c r="H823" s="22">
        <v>37.771094764116029</v>
      </c>
      <c r="I823" s="22">
        <v>27.033337460249157</v>
      </c>
      <c r="J823" s="22">
        <v>21.423860249421626</v>
      </c>
      <c r="K823" s="22">
        <v>15.713447348607469</v>
      </c>
      <c r="L823" s="22">
        <v>12.444444704068779</v>
      </c>
      <c r="M823" s="22">
        <v>11.285886814026483</v>
      </c>
      <c r="N823" s="22">
        <v>10.621923001046124</v>
      </c>
      <c r="O823" s="22">
        <v>8.5775223953258983</v>
      </c>
      <c r="P823" s="22">
        <v>8.1801981815219094</v>
      </c>
    </row>
    <row r="824" spans="1:16" x14ac:dyDescent="0.5">
      <c r="A824" s="18" t="s">
        <v>116</v>
      </c>
      <c r="B824" s="18" t="s">
        <v>117</v>
      </c>
      <c r="C824" s="18" t="s">
        <v>109</v>
      </c>
      <c r="D824" s="21">
        <v>23</v>
      </c>
      <c r="E824" s="22">
        <v>73.957970508970249</v>
      </c>
      <c r="F824" s="22">
        <v>64.399836054248652</v>
      </c>
      <c r="G824" s="22">
        <v>50.492321753897059</v>
      </c>
      <c r="H824" s="22">
        <v>38.279244238558363</v>
      </c>
      <c r="I824" s="22">
        <v>27.998386069887914</v>
      </c>
      <c r="J824" s="22">
        <v>20.19948098913239</v>
      </c>
      <c r="K824" s="22">
        <v>16.206420817054791</v>
      </c>
      <c r="L824" s="22">
        <v>14.155828786661674</v>
      </c>
      <c r="M824" s="22">
        <v>12.88409802725648</v>
      </c>
      <c r="N824" s="22">
        <v>11.07418057686743</v>
      </c>
      <c r="O824" s="22">
        <v>9.1284597095160898</v>
      </c>
      <c r="P824" s="22">
        <v>8.8911772865041065</v>
      </c>
    </row>
    <row r="825" spans="1:16" x14ac:dyDescent="0.5">
      <c r="A825" s="18" t="s">
        <v>116</v>
      </c>
      <c r="B825" s="18" t="s">
        <v>117</v>
      </c>
      <c r="C825" s="18" t="s">
        <v>109</v>
      </c>
      <c r="D825" s="21">
        <v>24</v>
      </c>
      <c r="E825" s="22">
        <v>78.555610498696183</v>
      </c>
      <c r="F825" s="22">
        <v>63.520126514184369</v>
      </c>
      <c r="G825" s="22">
        <v>56.819224402300691</v>
      </c>
      <c r="H825" s="22">
        <v>41.476421998165989</v>
      </c>
      <c r="I825" s="22">
        <v>29.142139533003895</v>
      </c>
      <c r="J825" s="22">
        <v>21.68841431726246</v>
      </c>
      <c r="K825" s="22">
        <v>16.585152196764096</v>
      </c>
      <c r="L825" s="22">
        <v>11.286132581427271</v>
      </c>
      <c r="M825" s="22">
        <v>10.660631687316096</v>
      </c>
      <c r="N825" s="22">
        <v>8.199946824352244</v>
      </c>
      <c r="O825" s="22">
        <v>4.5026735273991774</v>
      </c>
      <c r="P825" s="22">
        <v>4.5026735273991774</v>
      </c>
    </row>
    <row r="826" spans="1:16" x14ac:dyDescent="0.5">
      <c r="A826" s="18" t="s">
        <v>116</v>
      </c>
      <c r="B826" s="18" t="s">
        <v>117</v>
      </c>
      <c r="C826" s="18" t="s">
        <v>109</v>
      </c>
      <c r="D826" s="21">
        <v>25</v>
      </c>
      <c r="E826" s="22">
        <v>68.527248438954445</v>
      </c>
      <c r="F826" s="22">
        <v>57.126541672912253</v>
      </c>
      <c r="G826" s="22">
        <v>51.269044896830657</v>
      </c>
      <c r="H826" s="22">
        <v>40.336122819746357</v>
      </c>
      <c r="I826" s="22">
        <v>28.458827227508241</v>
      </c>
      <c r="J826" s="22">
        <v>21.360631398164948</v>
      </c>
      <c r="K826" s="22">
        <v>16.132638428637634</v>
      </c>
      <c r="L826" s="22">
        <v>12.76284417178398</v>
      </c>
      <c r="M826" s="22">
        <v>11.265376864572829</v>
      </c>
      <c r="N826" s="22">
        <v>9.7486019826197339</v>
      </c>
      <c r="O826" s="22">
        <v>5.1035416433346636</v>
      </c>
      <c r="P826" s="22">
        <v>4.4877119749244674</v>
      </c>
    </row>
    <row r="827" spans="1:16" x14ac:dyDescent="0.5">
      <c r="A827" s="18" t="s">
        <v>116</v>
      </c>
      <c r="B827" s="18" t="s">
        <v>117</v>
      </c>
      <c r="C827" s="18" t="s">
        <v>109</v>
      </c>
      <c r="D827" s="21">
        <v>26</v>
      </c>
      <c r="E827" s="22">
        <v>63.743846281342194</v>
      </c>
      <c r="F827" s="22">
        <v>55.57466578135638</v>
      </c>
      <c r="G827" s="22">
        <v>45.219817474082092</v>
      </c>
      <c r="H827" s="22">
        <v>33.138067310965617</v>
      </c>
      <c r="I827" s="22">
        <v>23.749363846308754</v>
      </c>
      <c r="J827" s="22">
        <v>18.764886023029721</v>
      </c>
      <c r="K827" s="22">
        <v>13.329962194764681</v>
      </c>
      <c r="L827" s="22">
        <v>12.363436532446029</v>
      </c>
      <c r="M827" s="22">
        <v>11.552346575656799</v>
      </c>
      <c r="N827" s="22">
        <v>9.9782988994668607</v>
      </c>
      <c r="O827" s="22">
        <v>6.7837921657670694</v>
      </c>
      <c r="P827" s="22">
        <v>6.2034218476009819</v>
      </c>
    </row>
    <row r="828" spans="1:16" x14ac:dyDescent="0.5">
      <c r="A828" s="18" t="s">
        <v>116</v>
      </c>
      <c r="B828" s="18" t="s">
        <v>117</v>
      </c>
      <c r="C828" s="18" t="s">
        <v>109</v>
      </c>
      <c r="D828" s="21">
        <v>27</v>
      </c>
      <c r="E828" s="22">
        <v>68.438330354521767</v>
      </c>
      <c r="F828" s="22">
        <v>58.269699170255826</v>
      </c>
      <c r="G828" s="22">
        <v>49.128917834839534</v>
      </c>
      <c r="H828" s="22">
        <v>37.541445716351696</v>
      </c>
      <c r="I828" s="22">
        <v>27.00371871443652</v>
      </c>
      <c r="J828" s="22">
        <v>20.619327858424345</v>
      </c>
      <c r="K828" s="22">
        <v>15.994319077865512</v>
      </c>
      <c r="L828" s="22">
        <v>13.185886316180778</v>
      </c>
      <c r="M828" s="22">
        <v>11.367692890209712</v>
      </c>
      <c r="N828" s="22">
        <v>10.355538519472795</v>
      </c>
      <c r="O828" s="22">
        <v>4.4677524927864853</v>
      </c>
      <c r="P828" s="22">
        <v>4.4677524927864853</v>
      </c>
    </row>
    <row r="829" spans="1:16" x14ac:dyDescent="0.5">
      <c r="A829" s="18" t="s">
        <v>116</v>
      </c>
      <c r="B829" s="18" t="s">
        <v>117</v>
      </c>
      <c r="C829" s="18" t="s">
        <v>109</v>
      </c>
      <c r="D829" s="21">
        <v>28</v>
      </c>
      <c r="E829" s="22">
        <v>66.21293076164342</v>
      </c>
      <c r="F829" s="22">
        <v>54.265381550197873</v>
      </c>
      <c r="G829" s="22">
        <v>47.734993347808</v>
      </c>
      <c r="H829" s="22">
        <v>36.113162687277864</v>
      </c>
      <c r="I829" s="22">
        <v>26.768275948483996</v>
      </c>
      <c r="J829" s="22">
        <v>21.110757926922123</v>
      </c>
      <c r="K829" s="22">
        <v>14.500567076900957</v>
      </c>
      <c r="L829" s="22">
        <v>12.172099770088613</v>
      </c>
      <c r="M829" s="22">
        <v>10.551831759473901</v>
      </c>
      <c r="N829" s="22">
        <v>7.9653003270820522</v>
      </c>
      <c r="O829" s="22">
        <v>4.5079069270493646</v>
      </c>
      <c r="P829" s="22">
        <v>4.5079069270493646</v>
      </c>
    </row>
    <row r="830" spans="1:16" x14ac:dyDescent="0.5">
      <c r="A830" s="18" t="s">
        <v>116</v>
      </c>
      <c r="B830" s="18" t="s">
        <v>117</v>
      </c>
      <c r="C830" s="18" t="s">
        <v>109</v>
      </c>
      <c r="D830" s="21">
        <v>29</v>
      </c>
      <c r="E830" s="22">
        <v>66.831477392835865</v>
      </c>
      <c r="F830" s="22">
        <v>56.407677116584345</v>
      </c>
      <c r="G830" s="22">
        <v>48.713540530641637</v>
      </c>
      <c r="H830" s="22">
        <v>37.400677987413935</v>
      </c>
      <c r="I830" s="22">
        <v>26.382272424542041</v>
      </c>
      <c r="J830" s="22">
        <v>20.131279476351647</v>
      </c>
      <c r="K830" s="22">
        <v>15.616115266085238</v>
      </c>
      <c r="L830" s="22">
        <v>11.739293465401547</v>
      </c>
      <c r="M830" s="22">
        <v>10.548878065859304</v>
      </c>
      <c r="N830" s="22">
        <v>9.6604362466241191</v>
      </c>
      <c r="O830" s="22">
        <v>5.1514989983441302</v>
      </c>
      <c r="P830" s="22">
        <v>4.5358567157162781</v>
      </c>
    </row>
    <row r="831" spans="1:16" x14ac:dyDescent="0.5">
      <c r="A831" s="18" t="s">
        <v>116</v>
      </c>
      <c r="B831" s="18" t="s">
        <v>117</v>
      </c>
      <c r="C831" s="18" t="s">
        <v>109</v>
      </c>
      <c r="D831" s="21">
        <v>30</v>
      </c>
      <c r="E831" s="22">
        <v>77.353509257700537</v>
      </c>
      <c r="F831" s="22">
        <v>61.863446535914633</v>
      </c>
      <c r="G831" s="22">
        <v>55.464700713522816</v>
      </c>
      <c r="H831" s="22">
        <v>42.821063124255943</v>
      </c>
      <c r="I831" s="22">
        <v>29.112733334291228</v>
      </c>
      <c r="J831" s="22">
        <v>21.032212019772313</v>
      </c>
      <c r="K831" s="22">
        <v>15.087105809761166</v>
      </c>
      <c r="L831" s="22">
        <v>13.509748369664813</v>
      </c>
      <c r="M831" s="22">
        <v>10.648608406876429</v>
      </c>
      <c r="N831" s="22">
        <v>8.8218359161177506</v>
      </c>
      <c r="O831" s="22">
        <v>8.1133540500091001</v>
      </c>
      <c r="P831" s="22">
        <v>8.1133540500091001</v>
      </c>
    </row>
    <row r="832" spans="1:16" x14ac:dyDescent="0.5">
      <c r="A832" s="18" t="s">
        <v>116</v>
      </c>
      <c r="B832" s="18" t="s">
        <v>117</v>
      </c>
      <c r="C832" s="18" t="s">
        <v>109</v>
      </c>
      <c r="D832" s="21">
        <v>31</v>
      </c>
      <c r="E832" s="22">
        <v>69.792983291478777</v>
      </c>
      <c r="F832" s="22">
        <v>58.780727012952042</v>
      </c>
      <c r="G832" s="22">
        <v>47.685955236001938</v>
      </c>
      <c r="H832" s="22">
        <v>38.989360240953943</v>
      </c>
      <c r="I832" s="22">
        <v>26.189386906553629</v>
      </c>
      <c r="J832" s="22">
        <v>20.06978376928253</v>
      </c>
      <c r="K832" s="22">
        <v>15.594268617021584</v>
      </c>
      <c r="L832" s="22">
        <v>13.304052189481007</v>
      </c>
      <c r="M832" s="22">
        <v>11.323955483673167</v>
      </c>
      <c r="N832" s="22">
        <v>9.8759687436229076</v>
      </c>
      <c r="O832" s="22">
        <v>5.0763043855440761</v>
      </c>
      <c r="P832" s="22">
        <v>4.5269137206706658</v>
      </c>
    </row>
    <row r="833" spans="1:16" x14ac:dyDescent="0.5">
      <c r="A833" s="18" t="s">
        <v>116</v>
      </c>
      <c r="B833" s="18" t="s">
        <v>117</v>
      </c>
      <c r="C833" s="18" t="s">
        <v>109</v>
      </c>
      <c r="D833" s="21">
        <v>32</v>
      </c>
      <c r="E833" s="22">
        <v>73.442783441329013</v>
      </c>
      <c r="F833" s="22">
        <v>64.671179097354226</v>
      </c>
      <c r="G833" s="22">
        <v>50.626407860041006</v>
      </c>
      <c r="H833" s="22">
        <v>39.472662468705188</v>
      </c>
      <c r="I833" s="22">
        <v>28.296803901220908</v>
      </c>
      <c r="J833" s="22">
        <v>21.023401064601146</v>
      </c>
      <c r="K833" s="22">
        <v>14.949298612808754</v>
      </c>
      <c r="L833" s="22">
        <v>12.811015624885973</v>
      </c>
      <c r="M833" s="22">
        <v>10.642214673321115</v>
      </c>
      <c r="N833" s="22">
        <v>9.5996280906851705</v>
      </c>
      <c r="O833" s="22">
        <v>4.4716776925648851</v>
      </c>
      <c r="P833" s="22">
        <v>4.4716776925648851</v>
      </c>
    </row>
    <row r="834" spans="1:16" x14ac:dyDescent="0.5">
      <c r="A834" s="18" t="s">
        <v>116</v>
      </c>
      <c r="B834" s="18" t="s">
        <v>117</v>
      </c>
      <c r="C834" s="18" t="s">
        <v>109</v>
      </c>
      <c r="D834" s="21">
        <v>33</v>
      </c>
      <c r="E834" s="22">
        <v>70.661919858355688</v>
      </c>
      <c r="F834" s="22">
        <v>55.462669990484109</v>
      </c>
      <c r="G834" s="22">
        <v>47.950573753649465</v>
      </c>
      <c r="H834" s="22">
        <v>36.861173824196037</v>
      </c>
      <c r="I834" s="22">
        <v>26.946281363894226</v>
      </c>
      <c r="J834" s="22">
        <v>21.137987097597083</v>
      </c>
      <c r="K834" s="22">
        <v>16.481787001791531</v>
      </c>
      <c r="L834" s="22">
        <v>11.778084818472925</v>
      </c>
      <c r="M834" s="22">
        <v>9.5206151396753356</v>
      </c>
      <c r="N834" s="22">
        <v>8.8032781234690258</v>
      </c>
      <c r="O834" s="22">
        <v>4.4917176126385803</v>
      </c>
      <c r="P834" s="22">
        <v>4.4917176126385803</v>
      </c>
    </row>
    <row r="835" spans="1:16" x14ac:dyDescent="0.5">
      <c r="A835" s="18" t="s">
        <v>116</v>
      </c>
      <c r="B835" s="18" t="s">
        <v>117</v>
      </c>
      <c r="C835" s="18" t="s">
        <v>109</v>
      </c>
      <c r="D835" s="21">
        <v>34</v>
      </c>
      <c r="E835" s="22">
        <v>64.008034330913546</v>
      </c>
      <c r="F835" s="22">
        <v>55.897432609453659</v>
      </c>
      <c r="G835" s="22">
        <v>47.742391825027987</v>
      </c>
      <c r="H835" s="22">
        <v>34.903397833131741</v>
      </c>
      <c r="I835" s="22">
        <v>24.897583860916864</v>
      </c>
      <c r="J835" s="22">
        <v>20.081142896486131</v>
      </c>
      <c r="K835" s="22">
        <v>15.501034238516921</v>
      </c>
      <c r="L835" s="22">
        <v>13.61265750809317</v>
      </c>
      <c r="M835" s="22">
        <v>11.474385599296498</v>
      </c>
      <c r="N835" s="22">
        <v>9.8215882977524487</v>
      </c>
      <c r="O835" s="22">
        <v>7.7134545199827249</v>
      </c>
      <c r="P835" s="22">
        <v>7.105736212146712</v>
      </c>
    </row>
    <row r="836" spans="1:16" x14ac:dyDescent="0.5">
      <c r="A836" s="18" t="s">
        <v>116</v>
      </c>
      <c r="B836" s="18" t="s">
        <v>117</v>
      </c>
      <c r="C836" s="18" t="s">
        <v>109</v>
      </c>
      <c r="D836" s="21">
        <v>35</v>
      </c>
      <c r="E836" s="22">
        <v>75.29582559920064</v>
      </c>
      <c r="F836" s="22">
        <v>62.560774052304517</v>
      </c>
      <c r="G836" s="22">
        <v>53.585840105104481</v>
      </c>
      <c r="H836" s="22">
        <v>41.365136487451011</v>
      </c>
      <c r="I836" s="22">
        <v>28.168293096595075</v>
      </c>
      <c r="J836" s="22">
        <v>21.675580890076347</v>
      </c>
      <c r="K836" s="22">
        <v>15.029361189968633</v>
      </c>
      <c r="L836" s="22">
        <v>12.520016623300966</v>
      </c>
      <c r="M836" s="22">
        <v>10.76517324654195</v>
      </c>
      <c r="N836" s="22">
        <v>10.668793351186256</v>
      </c>
      <c r="O836" s="22">
        <v>5.2453503764454368</v>
      </c>
      <c r="P836" s="22">
        <v>4.5453969961656862</v>
      </c>
    </row>
    <row r="837" spans="1:16" x14ac:dyDescent="0.5">
      <c r="A837" s="18" t="s">
        <v>116</v>
      </c>
      <c r="B837" s="18" t="s">
        <v>117</v>
      </c>
      <c r="C837" s="18" t="s">
        <v>109</v>
      </c>
      <c r="D837" s="21">
        <v>36</v>
      </c>
      <c r="E837" s="22">
        <v>87.487189892879996</v>
      </c>
      <c r="F837" s="22">
        <v>70.358473155399537</v>
      </c>
      <c r="G837" s="22">
        <v>56.803808325031767</v>
      </c>
      <c r="H837" s="22">
        <v>42.603775073291295</v>
      </c>
      <c r="I837" s="22">
        <v>29.050126538434412</v>
      </c>
      <c r="J837" s="22">
        <v>21.697256005877698</v>
      </c>
      <c r="K837" s="22">
        <v>15.794820408122673</v>
      </c>
      <c r="L837" s="22">
        <v>13.690140317205799</v>
      </c>
      <c r="M837" s="22">
        <v>12.259993839946915</v>
      </c>
      <c r="N837" s="22">
        <v>8.8836492874897317</v>
      </c>
      <c r="O837" s="22">
        <v>4.5012287391573285</v>
      </c>
      <c r="P837" s="22">
        <v>4.5012287391573285</v>
      </c>
    </row>
    <row r="838" spans="1:16" x14ac:dyDescent="0.5">
      <c r="A838" s="18" t="s">
        <v>116</v>
      </c>
      <c r="B838" s="18" t="s">
        <v>117</v>
      </c>
      <c r="C838" s="18" t="s">
        <v>109</v>
      </c>
      <c r="D838" s="21">
        <v>37</v>
      </c>
      <c r="E838" s="22">
        <v>69.461809559096096</v>
      </c>
      <c r="F838" s="22">
        <v>58.548132681737798</v>
      </c>
      <c r="G838" s="22">
        <v>49.764387770753025</v>
      </c>
      <c r="H838" s="22">
        <v>40.235008716309189</v>
      </c>
      <c r="I838" s="22">
        <v>27.991800904517323</v>
      </c>
      <c r="J838" s="22">
        <v>20.037409495957171</v>
      </c>
      <c r="K838" s="22">
        <v>15.909897612911909</v>
      </c>
      <c r="L838" s="22">
        <v>12.378638400175133</v>
      </c>
      <c r="M838" s="22">
        <v>10.403458271056722</v>
      </c>
      <c r="N838" s="22">
        <v>8.6404710045780195</v>
      </c>
      <c r="O838" s="22">
        <v>7.0418398186909616</v>
      </c>
      <c r="P838" s="22">
        <v>7.0418398186909616</v>
      </c>
    </row>
    <row r="839" spans="1:16" x14ac:dyDescent="0.5">
      <c r="A839" s="18" t="s">
        <v>116</v>
      </c>
      <c r="B839" s="18" t="s">
        <v>117</v>
      </c>
      <c r="C839" s="18" t="s">
        <v>109</v>
      </c>
      <c r="D839" s="21">
        <v>38</v>
      </c>
      <c r="E839" s="22">
        <v>65.901419310104686</v>
      </c>
      <c r="F839" s="22">
        <v>53.489956500710278</v>
      </c>
      <c r="G839" s="22">
        <v>47.203794564723687</v>
      </c>
      <c r="H839" s="22">
        <v>37.370407259013227</v>
      </c>
      <c r="I839" s="22">
        <v>27.041468125812678</v>
      </c>
      <c r="J839" s="22">
        <v>20.714147938847223</v>
      </c>
      <c r="K839" s="22">
        <v>16.081795352907353</v>
      </c>
      <c r="L839" s="22">
        <v>14.007335188466897</v>
      </c>
      <c r="M839" s="22">
        <v>12.111776896005635</v>
      </c>
      <c r="N839" s="22">
        <v>9.7629954036715905</v>
      </c>
      <c r="O839" s="22">
        <v>5.0378196232855812</v>
      </c>
      <c r="P839" s="22">
        <v>4.4821287072935947</v>
      </c>
    </row>
    <row r="840" spans="1:16" x14ac:dyDescent="0.5">
      <c r="A840" s="18" t="s">
        <v>116</v>
      </c>
      <c r="B840" s="18" t="s">
        <v>117</v>
      </c>
      <c r="C840" s="18" t="s">
        <v>109</v>
      </c>
      <c r="D840" s="21">
        <v>39</v>
      </c>
      <c r="E840" s="22">
        <v>71.760210759500112</v>
      </c>
      <c r="F840" s="22">
        <v>67.093830832453918</v>
      </c>
      <c r="G840" s="22">
        <v>52.900329831774719</v>
      </c>
      <c r="H840" s="22">
        <v>39.776187015864679</v>
      </c>
      <c r="I840" s="22">
        <v>27.177106352992052</v>
      </c>
      <c r="J840" s="22">
        <v>20.804136747487366</v>
      </c>
      <c r="K840" s="22">
        <v>16.138417999038147</v>
      </c>
      <c r="L840" s="22">
        <v>14.024930215420614</v>
      </c>
      <c r="M840" s="22">
        <v>12.55187902375186</v>
      </c>
      <c r="N840" s="22">
        <v>9.0245895939294041</v>
      </c>
      <c r="O840" s="22">
        <v>7.6446088621826762</v>
      </c>
      <c r="P840" s="22">
        <v>7.6446088621826762</v>
      </c>
    </row>
    <row r="841" spans="1:16" x14ac:dyDescent="0.5">
      <c r="A841" s="18" t="s">
        <v>116</v>
      </c>
      <c r="B841" s="18" t="s">
        <v>117</v>
      </c>
      <c r="C841" s="18" t="s">
        <v>109</v>
      </c>
      <c r="D841" s="21">
        <v>40</v>
      </c>
      <c r="E841" s="22">
        <v>69.52727050862336</v>
      </c>
      <c r="F841" s="22">
        <v>54.216703616306887</v>
      </c>
      <c r="G841" s="22">
        <v>46.355025814276196</v>
      </c>
      <c r="H841" s="22">
        <v>36.465443283634073</v>
      </c>
      <c r="I841" s="22">
        <v>24.908399119733495</v>
      </c>
      <c r="J841" s="22">
        <v>18.94233317263485</v>
      </c>
      <c r="K841" s="22">
        <v>14.138400426814346</v>
      </c>
      <c r="L841" s="22">
        <v>12.171007451140689</v>
      </c>
      <c r="M841" s="22">
        <v>10.864816346553692</v>
      </c>
      <c r="N841" s="22">
        <v>7.3729970973112717</v>
      </c>
      <c r="O841" s="22">
        <v>4.4565393813732479</v>
      </c>
      <c r="P841" s="22">
        <v>4.4565393813732479</v>
      </c>
    </row>
    <row r="842" spans="1:16" x14ac:dyDescent="0.5">
      <c r="A842" s="18" t="s">
        <v>116</v>
      </c>
      <c r="B842" s="18" t="s">
        <v>117</v>
      </c>
      <c r="C842" s="18" t="s">
        <v>109</v>
      </c>
      <c r="D842" s="21">
        <v>41</v>
      </c>
      <c r="E842" s="22">
        <v>70.850165456766177</v>
      </c>
      <c r="F842" s="22">
        <v>63.271406985845211</v>
      </c>
      <c r="G842" s="22">
        <v>53.163037979145145</v>
      </c>
      <c r="H842" s="22">
        <v>40.764300051185437</v>
      </c>
      <c r="I842" s="22">
        <v>27.955580494676788</v>
      </c>
      <c r="J842" s="22">
        <v>20.99140203431292</v>
      </c>
      <c r="K842" s="22">
        <v>15.018422398706893</v>
      </c>
      <c r="L842" s="22">
        <v>12.816110048631533</v>
      </c>
      <c r="M842" s="22">
        <v>11.761035812459683</v>
      </c>
      <c r="N842" s="22">
        <v>10.514216098015575</v>
      </c>
      <c r="O842" s="22">
        <v>9.4693060756684186</v>
      </c>
      <c r="P842" s="22">
        <v>9.4693060756684186</v>
      </c>
    </row>
    <row r="843" spans="1:16" x14ac:dyDescent="0.5">
      <c r="A843" s="18" t="s">
        <v>116</v>
      </c>
      <c r="B843" s="18" t="s">
        <v>117</v>
      </c>
      <c r="C843" s="18" t="s">
        <v>109</v>
      </c>
      <c r="D843" s="21">
        <v>42</v>
      </c>
      <c r="E843" s="22">
        <v>63.706727460841201</v>
      </c>
      <c r="F843" s="22">
        <v>55.547525400500604</v>
      </c>
      <c r="G843" s="22">
        <v>48.23337166148724</v>
      </c>
      <c r="H843" s="22">
        <v>37.221987359923574</v>
      </c>
      <c r="I843" s="22">
        <v>26.992271202987862</v>
      </c>
      <c r="J843" s="22">
        <v>20.942460651274338</v>
      </c>
      <c r="K843" s="22">
        <v>14.627737929505004</v>
      </c>
      <c r="L843" s="22">
        <v>12.51885918428199</v>
      </c>
      <c r="M843" s="22">
        <v>12.129061099402122</v>
      </c>
      <c r="N843" s="22">
        <v>7.9111646821310506</v>
      </c>
      <c r="O843" s="22">
        <v>5.1581331745559034</v>
      </c>
      <c r="P843" s="22">
        <v>4.541731983307697</v>
      </c>
    </row>
    <row r="844" spans="1:16" x14ac:dyDescent="0.5">
      <c r="A844" s="18" t="s">
        <v>116</v>
      </c>
      <c r="B844" s="18" t="s">
        <v>117</v>
      </c>
      <c r="C844" s="18" t="s">
        <v>109</v>
      </c>
      <c r="D844" s="21">
        <v>43</v>
      </c>
      <c r="E844" s="22">
        <v>64.676924780611074</v>
      </c>
      <c r="F844" s="22">
        <v>55.254883617833634</v>
      </c>
      <c r="G844" s="22">
        <v>45.92691812848178</v>
      </c>
      <c r="H844" s="22">
        <v>33.828700466045433</v>
      </c>
      <c r="I844" s="22">
        <v>23.751773453710321</v>
      </c>
      <c r="J844" s="22">
        <v>18.070395042380124</v>
      </c>
      <c r="K844" s="22">
        <v>13.998855749745214</v>
      </c>
      <c r="L844" s="22">
        <v>11.669841043172701</v>
      </c>
      <c r="M844" s="22">
        <v>9.6800111353726628</v>
      </c>
      <c r="N844" s="22">
        <v>8.5243750705752355</v>
      </c>
      <c r="O844" s="22">
        <v>6.0181246650834366</v>
      </c>
      <c r="P844" s="22">
        <v>6.0181246650834366</v>
      </c>
    </row>
    <row r="845" spans="1:16" x14ac:dyDescent="0.5">
      <c r="A845" s="18" t="s">
        <v>116</v>
      </c>
      <c r="B845" s="18" t="s">
        <v>117</v>
      </c>
      <c r="C845" s="18" t="s">
        <v>109</v>
      </c>
      <c r="D845" s="21">
        <v>44</v>
      </c>
      <c r="E845" s="22">
        <v>71.210709877008426</v>
      </c>
      <c r="F845" s="22">
        <v>60.614975534090625</v>
      </c>
      <c r="G845" s="22">
        <v>53.767492320524219</v>
      </c>
      <c r="H845" s="22">
        <v>41.43540889216834</v>
      </c>
      <c r="I845" s="22">
        <v>28.566928792519136</v>
      </c>
      <c r="J845" s="22">
        <v>21.393419350630378</v>
      </c>
      <c r="K845" s="22">
        <v>16.159059807160666</v>
      </c>
      <c r="L845" s="22">
        <v>14.171770867207147</v>
      </c>
      <c r="M845" s="22">
        <v>11.596208417539877</v>
      </c>
      <c r="N845" s="22">
        <v>9.8168455923903437</v>
      </c>
      <c r="O845" s="22">
        <v>7.5275022368338433</v>
      </c>
      <c r="P845" s="22">
        <v>7.5275022368338433</v>
      </c>
    </row>
    <row r="846" spans="1:16" x14ac:dyDescent="0.5">
      <c r="A846" s="18" t="s">
        <v>116</v>
      </c>
      <c r="B846" s="18" t="s">
        <v>117</v>
      </c>
      <c r="C846" s="18" t="s">
        <v>109</v>
      </c>
      <c r="D846" s="21">
        <v>45</v>
      </c>
      <c r="E846" s="22">
        <v>66.721323244584738</v>
      </c>
      <c r="F846" s="22">
        <v>63.777471235553612</v>
      </c>
      <c r="G846" s="22">
        <v>50.835636636757464</v>
      </c>
      <c r="H846" s="22">
        <v>36.936138250917857</v>
      </c>
      <c r="I846" s="22">
        <v>26.412233215956554</v>
      </c>
      <c r="J846" s="22">
        <v>20.998964285250565</v>
      </c>
      <c r="K846" s="22">
        <v>14.196196993073428</v>
      </c>
      <c r="L846" s="22">
        <v>10.526285902504787</v>
      </c>
      <c r="M846" s="22">
        <v>9.4524158619957621</v>
      </c>
      <c r="N846" s="22">
        <v>7.5348026197292786</v>
      </c>
      <c r="O846" s="22">
        <v>4.4311232746866338</v>
      </c>
      <c r="P846" s="22">
        <v>4.4311232746866338</v>
      </c>
    </row>
    <row r="847" spans="1:16" x14ac:dyDescent="0.5">
      <c r="A847" s="18" t="s">
        <v>116</v>
      </c>
      <c r="B847" s="18" t="s">
        <v>117</v>
      </c>
      <c r="C847" s="18" t="s">
        <v>109</v>
      </c>
      <c r="D847" s="21">
        <v>46</v>
      </c>
      <c r="E847" s="22">
        <v>70.751610836509343</v>
      </c>
      <c r="F847" s="22">
        <v>66.654451849265854</v>
      </c>
      <c r="G847" s="22">
        <v>52.059992830697979</v>
      </c>
      <c r="H847" s="22">
        <v>37.630981766824554</v>
      </c>
      <c r="I847" s="22">
        <v>25.749286881586492</v>
      </c>
      <c r="J847" s="22">
        <v>20.388034589585398</v>
      </c>
      <c r="K847" s="22">
        <v>15.028630476178973</v>
      </c>
      <c r="L847" s="22">
        <v>13.090631075458273</v>
      </c>
      <c r="M847" s="22">
        <v>11.565563385991144</v>
      </c>
      <c r="N847" s="22">
        <v>9.7716227570739438</v>
      </c>
      <c r="O847" s="22">
        <v>4.4254700816856385</v>
      </c>
      <c r="P847" s="22">
        <v>4.4254700816856385</v>
      </c>
    </row>
    <row r="848" spans="1:16" x14ac:dyDescent="0.5">
      <c r="A848" s="18" t="s">
        <v>116</v>
      </c>
      <c r="B848" s="18" t="s">
        <v>117</v>
      </c>
      <c r="C848" s="18" t="s">
        <v>109</v>
      </c>
      <c r="D848" s="21">
        <v>47</v>
      </c>
      <c r="E848" s="22">
        <v>74.186620296255526</v>
      </c>
      <c r="F848" s="22">
        <v>67.372340032744205</v>
      </c>
      <c r="G848" s="22">
        <v>54.270052873905122</v>
      </c>
      <c r="H848" s="22">
        <v>42.762512756249748</v>
      </c>
      <c r="I848" s="22">
        <v>28.79631572068935</v>
      </c>
      <c r="J848" s="22">
        <v>21.345111801392253</v>
      </c>
      <c r="K848" s="22">
        <v>16.159295359540739</v>
      </c>
      <c r="L848" s="22">
        <v>13.969020501172201</v>
      </c>
      <c r="M848" s="22">
        <v>11.601172046161279</v>
      </c>
      <c r="N848" s="22">
        <v>10.594873981042776</v>
      </c>
      <c r="O848" s="22">
        <v>10.417294926649593</v>
      </c>
      <c r="P848" s="22">
        <v>10.378661005920403</v>
      </c>
    </row>
    <row r="849" spans="1:16" x14ac:dyDescent="0.5">
      <c r="A849" s="18" t="s">
        <v>116</v>
      </c>
      <c r="B849" s="18" t="s">
        <v>117</v>
      </c>
      <c r="C849" s="18" t="s">
        <v>109</v>
      </c>
      <c r="D849" s="21">
        <v>48</v>
      </c>
      <c r="E849" s="22">
        <v>74.641800744650126</v>
      </c>
      <c r="F849" s="22">
        <v>59.690684381735863</v>
      </c>
      <c r="G849" s="22">
        <v>53.149028189407126</v>
      </c>
      <c r="H849" s="22">
        <v>40.451416592575661</v>
      </c>
      <c r="I849" s="22">
        <v>29.017445826461948</v>
      </c>
      <c r="J849" s="22">
        <v>20.698368705480668</v>
      </c>
      <c r="K849" s="22">
        <v>16.306747732464274</v>
      </c>
      <c r="L849" s="22">
        <v>13.86420162285939</v>
      </c>
      <c r="M849" s="22">
        <v>12.611627114757997</v>
      </c>
      <c r="N849" s="22">
        <v>11.802718920338091</v>
      </c>
      <c r="O849" s="22">
        <v>5.2839584384247713</v>
      </c>
      <c r="P849" s="22">
        <v>4.5853476549296284</v>
      </c>
    </row>
    <row r="850" spans="1:16" x14ac:dyDescent="0.5">
      <c r="A850" s="18" t="s">
        <v>116</v>
      </c>
      <c r="B850" s="18" t="s">
        <v>117</v>
      </c>
      <c r="C850" s="18" t="s">
        <v>109</v>
      </c>
      <c r="D850" s="21">
        <v>49</v>
      </c>
      <c r="E850" s="22">
        <v>72.881691689577195</v>
      </c>
      <c r="F850" s="22">
        <v>59.674494683500718</v>
      </c>
      <c r="G850" s="22">
        <v>50.754213435547939</v>
      </c>
      <c r="H850" s="22">
        <v>37.026631630505094</v>
      </c>
      <c r="I850" s="22">
        <v>27.422703497145498</v>
      </c>
      <c r="J850" s="22">
        <v>21.358747450767101</v>
      </c>
      <c r="K850" s="22">
        <v>16.384232147792751</v>
      </c>
      <c r="L850" s="22">
        <v>13.902661661447018</v>
      </c>
      <c r="M850" s="22">
        <v>12.221362132493724</v>
      </c>
      <c r="N850" s="22">
        <v>9.0017726739325337</v>
      </c>
      <c r="O850" s="22">
        <v>4.5067804636963524</v>
      </c>
      <c r="P850" s="22">
        <v>4.5067804636963524</v>
      </c>
    </row>
    <row r="851" spans="1:16" x14ac:dyDescent="0.5">
      <c r="A851" s="18" t="s">
        <v>116</v>
      </c>
      <c r="B851" s="18" t="s">
        <v>117</v>
      </c>
      <c r="C851" s="18" t="s">
        <v>109</v>
      </c>
      <c r="D851" s="21">
        <v>50</v>
      </c>
      <c r="E851" s="22">
        <v>68.808377730683219</v>
      </c>
      <c r="F851" s="22">
        <v>58.664472366088198</v>
      </c>
      <c r="G851" s="22">
        <v>51.415900090504579</v>
      </c>
      <c r="H851" s="22">
        <v>38.661643448316113</v>
      </c>
      <c r="I851" s="22">
        <v>26.219515451575333</v>
      </c>
      <c r="J851" s="22">
        <v>20.376485620722804</v>
      </c>
      <c r="K851" s="22">
        <v>15.60353362160169</v>
      </c>
      <c r="L851" s="22">
        <v>11.603471158889155</v>
      </c>
      <c r="M851" s="22">
        <v>10.419206863858559</v>
      </c>
      <c r="N851" s="22">
        <v>8.8800442726998341</v>
      </c>
      <c r="O851" s="22">
        <v>7.4880028947624133</v>
      </c>
      <c r="P851" s="22">
        <v>7.098208996293879</v>
      </c>
    </row>
    <row r="852" spans="1:16" x14ac:dyDescent="0.5">
      <c r="A852" s="18" t="s">
        <v>116</v>
      </c>
      <c r="B852" s="18" t="s">
        <v>117</v>
      </c>
      <c r="C852" s="18" t="s">
        <v>109</v>
      </c>
      <c r="D852" s="21">
        <v>51</v>
      </c>
      <c r="E852" s="22">
        <v>66.524634395802195</v>
      </c>
      <c r="F852" s="22">
        <v>54.781448426455029</v>
      </c>
      <c r="G852" s="22">
        <v>47.207521566814904</v>
      </c>
      <c r="H852" s="22">
        <v>36.176959622092355</v>
      </c>
      <c r="I852" s="22">
        <v>25.559129302664644</v>
      </c>
      <c r="J852" s="22">
        <v>20.385488611580442</v>
      </c>
      <c r="K852" s="22">
        <v>15.543726005229253</v>
      </c>
      <c r="L852" s="22">
        <v>13.265125011061865</v>
      </c>
      <c r="M852" s="22">
        <v>12.123047156113659</v>
      </c>
      <c r="N852" s="22">
        <v>9.6540470951662343</v>
      </c>
      <c r="O852" s="22">
        <v>5.3183268543193458</v>
      </c>
      <c r="P852" s="22">
        <v>4.5515468253341629</v>
      </c>
    </row>
    <row r="853" spans="1:16" x14ac:dyDescent="0.5">
      <c r="A853" s="18" t="s">
        <v>116</v>
      </c>
      <c r="B853" s="18" t="s">
        <v>117</v>
      </c>
      <c r="C853" s="18" t="s">
        <v>109</v>
      </c>
      <c r="D853" s="21">
        <v>52</v>
      </c>
      <c r="E853" s="22">
        <v>70.344505798109253</v>
      </c>
      <c r="F853" s="22">
        <v>60.705810059683543</v>
      </c>
      <c r="G853" s="22">
        <v>49.129385678070975</v>
      </c>
      <c r="H853" s="22">
        <v>37.656193937695804</v>
      </c>
      <c r="I853" s="22">
        <v>26.220558360332419</v>
      </c>
      <c r="J853" s="22">
        <v>20.057214483846192</v>
      </c>
      <c r="K853" s="22">
        <v>14.36946131864388</v>
      </c>
      <c r="L853" s="22">
        <v>12.392726614516903</v>
      </c>
      <c r="M853" s="22">
        <v>10.222991690493318</v>
      </c>
      <c r="N853" s="22">
        <v>7.8431992264642396</v>
      </c>
      <c r="O853" s="22">
        <v>4.4601353632875202</v>
      </c>
      <c r="P853" s="22">
        <v>4.4601353632875202</v>
      </c>
    </row>
    <row r="854" spans="1:16" x14ac:dyDescent="0.5">
      <c r="A854" s="18" t="s">
        <v>116</v>
      </c>
      <c r="B854" s="18" t="s">
        <v>117</v>
      </c>
      <c r="C854" s="18" t="s">
        <v>109</v>
      </c>
      <c r="D854" s="21">
        <v>53</v>
      </c>
      <c r="E854" s="22">
        <v>69.670506331771463</v>
      </c>
      <c r="F854" s="22">
        <v>62.502305981565463</v>
      </c>
      <c r="G854" s="22">
        <v>56.183800842810008</v>
      </c>
      <c r="H854" s="22">
        <v>40.979417632664813</v>
      </c>
      <c r="I854" s="22">
        <v>28.137797250152499</v>
      </c>
      <c r="J854" s="22">
        <v>20.951503815511973</v>
      </c>
      <c r="K854" s="22">
        <v>14.574915679344098</v>
      </c>
      <c r="L854" s="22">
        <v>11.965305612617886</v>
      </c>
      <c r="M854" s="22">
        <v>10.704637995036745</v>
      </c>
      <c r="N854" s="22">
        <v>8.2901998291356929</v>
      </c>
      <c r="O854" s="22">
        <v>4.4594468560615681</v>
      </c>
      <c r="P854" s="22">
        <v>4.4594468560615681</v>
      </c>
    </row>
    <row r="855" spans="1:16" x14ac:dyDescent="0.5">
      <c r="A855" s="18" t="s">
        <v>116</v>
      </c>
      <c r="B855" s="18" t="s">
        <v>117</v>
      </c>
      <c r="C855" s="18" t="s">
        <v>109</v>
      </c>
      <c r="D855" s="21">
        <v>54</v>
      </c>
      <c r="E855" s="22">
        <v>65.881530219227557</v>
      </c>
      <c r="F855" s="22">
        <v>53.884295884893433</v>
      </c>
      <c r="G855" s="22">
        <v>47.525459078668455</v>
      </c>
      <c r="H855" s="22">
        <v>38.770186901502107</v>
      </c>
      <c r="I855" s="22">
        <v>26.807135984141357</v>
      </c>
      <c r="J855" s="22">
        <v>20.307619511432499</v>
      </c>
      <c r="K855" s="22">
        <v>14.363197853154595</v>
      </c>
      <c r="L855" s="22">
        <v>12.81971845551098</v>
      </c>
      <c r="M855" s="22">
        <v>11.264486067348429</v>
      </c>
      <c r="N855" s="22">
        <v>9.7434752592822846</v>
      </c>
      <c r="O855" s="22">
        <v>5.2883161243793824</v>
      </c>
      <c r="P855" s="22">
        <v>4.5190501481856629</v>
      </c>
    </row>
    <row r="856" spans="1:16" x14ac:dyDescent="0.5">
      <c r="A856" s="18" t="s">
        <v>116</v>
      </c>
      <c r="B856" s="18" t="s">
        <v>117</v>
      </c>
      <c r="C856" s="18" t="s">
        <v>109</v>
      </c>
      <c r="D856" s="21">
        <v>55</v>
      </c>
      <c r="E856" s="22">
        <v>64.217908074927266</v>
      </c>
      <c r="F856" s="22">
        <v>52.507557185067647</v>
      </c>
      <c r="G856" s="22">
        <v>45.823334880136152</v>
      </c>
      <c r="H856" s="22">
        <v>36.708842427582304</v>
      </c>
      <c r="I856" s="22">
        <v>25.418059604049127</v>
      </c>
      <c r="J856" s="22">
        <v>19.554473962014399</v>
      </c>
      <c r="K856" s="22">
        <v>14.314114025115307</v>
      </c>
      <c r="L856" s="22">
        <v>12.498942398139837</v>
      </c>
      <c r="M856" s="22">
        <v>9.9141346113473166</v>
      </c>
      <c r="N856" s="22">
        <v>8.8283622546847091</v>
      </c>
      <c r="O856" s="22">
        <v>5.0413086175607607</v>
      </c>
      <c r="P856" s="22">
        <v>4.4885954817902345</v>
      </c>
    </row>
    <row r="857" spans="1:16" x14ac:dyDescent="0.5">
      <c r="A857" s="18" t="s">
        <v>116</v>
      </c>
      <c r="B857" s="18" t="s">
        <v>117</v>
      </c>
      <c r="C857" s="18" t="s">
        <v>109</v>
      </c>
      <c r="D857" s="21">
        <v>56</v>
      </c>
      <c r="E857" s="22">
        <v>69.062732355640534</v>
      </c>
      <c r="F857" s="22">
        <v>56.468122680260379</v>
      </c>
      <c r="G857" s="22">
        <v>47.816582186633902</v>
      </c>
      <c r="H857" s="22">
        <v>35.852934371346834</v>
      </c>
      <c r="I857" s="22">
        <v>24.861165552183582</v>
      </c>
      <c r="J857" s="22">
        <v>19.833392792769363</v>
      </c>
      <c r="K857" s="22">
        <v>14.132440574369223</v>
      </c>
      <c r="L857" s="22">
        <v>12.067852765797289</v>
      </c>
      <c r="M857" s="22">
        <v>9.7974661169666284</v>
      </c>
      <c r="N857" s="22">
        <v>8.5792055885256655</v>
      </c>
      <c r="O857" s="22">
        <v>5.0158584271509357</v>
      </c>
      <c r="P857" s="22">
        <v>4.4667185547595185</v>
      </c>
    </row>
    <row r="858" spans="1:16" x14ac:dyDescent="0.5">
      <c r="A858" s="18" t="s">
        <v>116</v>
      </c>
      <c r="B858" s="18" t="s">
        <v>117</v>
      </c>
      <c r="C858" s="18" t="s">
        <v>109</v>
      </c>
      <c r="D858" s="21">
        <v>57</v>
      </c>
      <c r="E858" s="22">
        <v>70.551792969536223</v>
      </c>
      <c r="F858" s="22">
        <v>61.777696600484234</v>
      </c>
      <c r="G858" s="22">
        <v>54.777269828834719</v>
      </c>
      <c r="H858" s="22">
        <v>40.753156870807906</v>
      </c>
      <c r="I858" s="22">
        <v>27.984583716744428</v>
      </c>
      <c r="J858" s="22">
        <v>21.83740681154973</v>
      </c>
      <c r="K858" s="22">
        <v>17.681446242076177</v>
      </c>
      <c r="L858" s="22">
        <v>13.794549025359334</v>
      </c>
      <c r="M858" s="22">
        <v>12.804379302484907</v>
      </c>
      <c r="N858" s="22">
        <v>11.813515421656776</v>
      </c>
      <c r="O858" s="22">
        <v>5.4917835692360155</v>
      </c>
      <c r="P858" s="22">
        <v>4.5513734673489648</v>
      </c>
    </row>
    <row r="859" spans="1:16" x14ac:dyDescent="0.5">
      <c r="A859" s="18" t="s">
        <v>116</v>
      </c>
      <c r="B859" s="18" t="s">
        <v>117</v>
      </c>
      <c r="C859" s="18" t="s">
        <v>109</v>
      </c>
      <c r="D859" s="21">
        <v>58</v>
      </c>
      <c r="E859" s="22">
        <v>60.45762953023948</v>
      </c>
      <c r="F859" s="22">
        <v>54.192934026939568</v>
      </c>
      <c r="G859" s="22">
        <v>48.67437700200702</v>
      </c>
      <c r="H859" s="22">
        <v>37.83400703370193</v>
      </c>
      <c r="I859" s="22">
        <v>25.692026838051692</v>
      </c>
      <c r="J859" s="22">
        <v>19.138754575048495</v>
      </c>
      <c r="K859" s="22">
        <v>14.445210334778972</v>
      </c>
      <c r="L859" s="22">
        <v>12.171729171192824</v>
      </c>
      <c r="M859" s="22">
        <v>10.484326373176241</v>
      </c>
      <c r="N859" s="22">
        <v>9.5076419103178633</v>
      </c>
      <c r="O859" s="22">
        <v>5.3023822208588127</v>
      </c>
      <c r="P859" s="22">
        <v>4.5272831744767581</v>
      </c>
    </row>
    <row r="860" spans="1:16" x14ac:dyDescent="0.5">
      <c r="A860" s="18" t="s">
        <v>116</v>
      </c>
      <c r="B860" s="18" t="s">
        <v>117</v>
      </c>
      <c r="C860" s="18" t="s">
        <v>109</v>
      </c>
      <c r="D860" s="21">
        <v>59</v>
      </c>
      <c r="E860" s="22">
        <v>68.935125724319434</v>
      </c>
      <c r="F860" s="22">
        <v>64.016923585697754</v>
      </c>
      <c r="G860" s="22">
        <v>50.944627207960117</v>
      </c>
      <c r="H860" s="22">
        <v>38.949243088899813</v>
      </c>
      <c r="I860" s="22">
        <v>26.757105923145044</v>
      </c>
      <c r="J860" s="22">
        <v>20.842399042825022</v>
      </c>
      <c r="K860" s="22">
        <v>15.192307807138864</v>
      </c>
      <c r="L860" s="22">
        <v>11.575492591920661</v>
      </c>
      <c r="M860" s="22">
        <v>10.413076679806393</v>
      </c>
      <c r="N860" s="22">
        <v>7.4394628819366462</v>
      </c>
      <c r="O860" s="22">
        <v>4.475770020328377</v>
      </c>
      <c r="P860" s="22">
        <v>4.475770020328377</v>
      </c>
    </row>
    <row r="861" spans="1:16" x14ac:dyDescent="0.5">
      <c r="A861" s="18" t="s">
        <v>116</v>
      </c>
      <c r="B861" s="18" t="s">
        <v>117</v>
      </c>
      <c r="C861" s="18" t="s">
        <v>109</v>
      </c>
      <c r="D861" s="21">
        <v>60</v>
      </c>
      <c r="E861" s="22">
        <v>81.751016054256965</v>
      </c>
      <c r="F861" s="22">
        <v>64.986959946565818</v>
      </c>
      <c r="G861" s="22">
        <v>53.490494739948915</v>
      </c>
      <c r="H861" s="22">
        <v>40.578714485025188</v>
      </c>
      <c r="I861" s="22">
        <v>26.665377711248677</v>
      </c>
      <c r="J861" s="22">
        <v>20.978833711603169</v>
      </c>
      <c r="K861" s="22">
        <v>16.158224372276244</v>
      </c>
      <c r="L861" s="22">
        <v>14.153678690426524</v>
      </c>
      <c r="M861" s="22">
        <v>10.577129411397683</v>
      </c>
      <c r="N861" s="22">
        <v>9.6785297185451977</v>
      </c>
      <c r="O861" s="22">
        <v>5.056302795616018</v>
      </c>
      <c r="P861" s="22">
        <v>4.4337965881822239</v>
      </c>
    </row>
    <row r="862" spans="1:16" x14ac:dyDescent="0.5">
      <c r="A862" s="18" t="s">
        <v>116</v>
      </c>
      <c r="B862" s="18" t="s">
        <v>117</v>
      </c>
      <c r="C862" s="18" t="s">
        <v>109</v>
      </c>
      <c r="D862" s="21">
        <v>61</v>
      </c>
      <c r="E862" s="22">
        <v>67.84452125083881</v>
      </c>
      <c r="F862" s="22">
        <v>59.714966052169068</v>
      </c>
      <c r="G862" s="22">
        <v>50.347667013031128</v>
      </c>
      <c r="H862" s="22">
        <v>39.707088927126854</v>
      </c>
      <c r="I862" s="22">
        <v>27.526642125133769</v>
      </c>
      <c r="J862" s="22">
        <v>21.039663324432198</v>
      </c>
      <c r="K862" s="22">
        <v>16.441038946991554</v>
      </c>
      <c r="L862" s="22">
        <v>13.588542678776333</v>
      </c>
      <c r="M862" s="22">
        <v>12.580753487869186</v>
      </c>
      <c r="N862" s="22">
        <v>10.824167402018142</v>
      </c>
      <c r="O862" s="22">
        <v>5.5467060465257907</v>
      </c>
      <c r="P862" s="22">
        <v>4.6127751715675078</v>
      </c>
    </row>
    <row r="863" spans="1:16" x14ac:dyDescent="0.5">
      <c r="A863" s="18" t="s">
        <v>116</v>
      </c>
      <c r="B863" s="18" t="s">
        <v>117</v>
      </c>
      <c r="C863" s="18" t="s">
        <v>109</v>
      </c>
      <c r="D863" s="21">
        <v>62</v>
      </c>
      <c r="E863" s="22">
        <v>68.026744741059531</v>
      </c>
      <c r="F863" s="22">
        <v>57.164523515270709</v>
      </c>
      <c r="G863" s="22">
        <v>50.509975926356958</v>
      </c>
      <c r="H863" s="22">
        <v>40.500914205284708</v>
      </c>
      <c r="I863" s="22">
        <v>27.699938661252311</v>
      </c>
      <c r="J863" s="22">
        <v>20.782396828720948</v>
      </c>
      <c r="K863" s="22">
        <v>14.587337018697893</v>
      </c>
      <c r="L863" s="22">
        <v>12.102639096054899</v>
      </c>
      <c r="M863" s="22">
        <v>9.7089352654036229</v>
      </c>
      <c r="N863" s="22">
        <v>8.8400439187641737</v>
      </c>
      <c r="O863" s="22">
        <v>7.4935176607576857</v>
      </c>
      <c r="P863" s="22">
        <v>7.4935176607576857</v>
      </c>
    </row>
    <row r="864" spans="1:16" x14ac:dyDescent="0.5">
      <c r="A864" s="18" t="s">
        <v>116</v>
      </c>
      <c r="B864" s="18" t="s">
        <v>117</v>
      </c>
      <c r="C864" s="18" t="s">
        <v>109</v>
      </c>
      <c r="D864" s="21">
        <v>63</v>
      </c>
      <c r="E864" s="22">
        <v>63.709228720156609</v>
      </c>
      <c r="F864" s="22">
        <v>52.731353724060767</v>
      </c>
      <c r="G864" s="22">
        <v>48.564485749628624</v>
      </c>
      <c r="H864" s="22">
        <v>37.535501733437854</v>
      </c>
      <c r="I864" s="22">
        <v>25.511354368441214</v>
      </c>
      <c r="J864" s="22">
        <v>19.717610295889287</v>
      </c>
      <c r="K864" s="22">
        <v>15.125505160214939</v>
      </c>
      <c r="L864" s="22">
        <v>13.064796987636766</v>
      </c>
      <c r="M864" s="22">
        <v>11.360404716746292</v>
      </c>
      <c r="N864" s="22">
        <v>10.370278556931043</v>
      </c>
      <c r="O864" s="22">
        <v>5.2673983585630859</v>
      </c>
      <c r="P864" s="22">
        <v>4.5178069923827895</v>
      </c>
    </row>
    <row r="865" spans="1:16" x14ac:dyDescent="0.5">
      <c r="A865" s="18" t="s">
        <v>116</v>
      </c>
      <c r="B865" s="18" t="s">
        <v>117</v>
      </c>
      <c r="C865" s="18" t="s">
        <v>109</v>
      </c>
      <c r="D865" s="21">
        <v>64</v>
      </c>
      <c r="E865" s="22">
        <v>72.992110646422631</v>
      </c>
      <c r="F865" s="22">
        <v>66.442701360095924</v>
      </c>
      <c r="G865" s="22">
        <v>54.84583726626331</v>
      </c>
      <c r="H865" s="22">
        <v>40.168552237359641</v>
      </c>
      <c r="I865" s="22">
        <v>28.713819418129773</v>
      </c>
      <c r="J865" s="22">
        <v>21.299039868353809</v>
      </c>
      <c r="K865" s="22">
        <v>15.08921732747269</v>
      </c>
      <c r="L865" s="22">
        <v>12.543885193150365</v>
      </c>
      <c r="M865" s="22">
        <v>10.645286855671324</v>
      </c>
      <c r="N865" s="22">
        <v>9.1110653903959573</v>
      </c>
      <c r="O865" s="22">
        <v>5.2472879251943878</v>
      </c>
      <c r="P865" s="22">
        <v>4.5503816527149237</v>
      </c>
    </row>
    <row r="866" spans="1:16" x14ac:dyDescent="0.5">
      <c r="A866" s="18" t="s">
        <v>116</v>
      </c>
      <c r="B866" s="18" t="s">
        <v>117</v>
      </c>
      <c r="C866" s="18" t="s">
        <v>109</v>
      </c>
      <c r="D866" s="21">
        <v>65</v>
      </c>
      <c r="E866" s="22">
        <v>64.286848455137758</v>
      </c>
      <c r="F866" s="22">
        <v>55.705197899262998</v>
      </c>
      <c r="G866" s="22">
        <v>49.338946191582124</v>
      </c>
      <c r="H866" s="22">
        <v>38.847752295102495</v>
      </c>
      <c r="I866" s="22">
        <v>28.361635517516255</v>
      </c>
      <c r="J866" s="22">
        <v>20.026532032300793</v>
      </c>
      <c r="K866" s="22">
        <v>14.054514009452488</v>
      </c>
      <c r="L866" s="22">
        <v>11.584684762886726</v>
      </c>
      <c r="M866" s="22">
        <v>10.46736446167723</v>
      </c>
      <c r="N866" s="22">
        <v>9.8272731140568119</v>
      </c>
      <c r="O866" s="22">
        <v>7.7237905180129047</v>
      </c>
      <c r="P866" s="22">
        <v>7.1089035089071109</v>
      </c>
    </row>
    <row r="867" spans="1:16" x14ac:dyDescent="0.5">
      <c r="A867" s="18" t="s">
        <v>116</v>
      </c>
      <c r="B867" s="18" t="s">
        <v>117</v>
      </c>
      <c r="C867" s="18" t="s">
        <v>109</v>
      </c>
      <c r="D867" s="21">
        <v>66</v>
      </c>
      <c r="E867" s="22">
        <v>81.737172623029593</v>
      </c>
      <c r="F867" s="22">
        <v>62.35036644122971</v>
      </c>
      <c r="G867" s="22">
        <v>52.591619881852964</v>
      </c>
      <c r="H867" s="22">
        <v>41.001599233368481</v>
      </c>
      <c r="I867" s="22">
        <v>28.799430522247473</v>
      </c>
      <c r="J867" s="22">
        <v>21.339029864529454</v>
      </c>
      <c r="K867" s="22">
        <v>15.257875015742229</v>
      </c>
      <c r="L867" s="22">
        <v>11.947649234518604</v>
      </c>
      <c r="M867" s="22">
        <v>10.612601462579422</v>
      </c>
      <c r="N867" s="22">
        <v>4.9737133198927141</v>
      </c>
      <c r="O867" s="22">
        <v>4.4809221216076853</v>
      </c>
      <c r="P867" s="22">
        <v>4.4809221216076853</v>
      </c>
    </row>
    <row r="868" spans="1:16" x14ac:dyDescent="0.5">
      <c r="A868" s="18" t="s">
        <v>116</v>
      </c>
      <c r="B868" s="18" t="s">
        <v>117</v>
      </c>
      <c r="C868" s="18" t="s">
        <v>109</v>
      </c>
      <c r="D868" s="21">
        <v>67</v>
      </c>
      <c r="E868" s="22">
        <v>73.292162831338615</v>
      </c>
      <c r="F868" s="22">
        <v>68.158112253374412</v>
      </c>
      <c r="G868" s="22">
        <v>56.636006328766037</v>
      </c>
      <c r="H868" s="22">
        <v>42.259499021636806</v>
      </c>
      <c r="I868" s="22">
        <v>28.787490048265227</v>
      </c>
      <c r="J868" s="22">
        <v>21.08123926626936</v>
      </c>
      <c r="K868" s="22">
        <v>17.057618028388692</v>
      </c>
      <c r="L868" s="22">
        <v>13.307918933870406</v>
      </c>
      <c r="M868" s="22">
        <v>11.594503212775699</v>
      </c>
      <c r="N868" s="22">
        <v>10.56749103890815</v>
      </c>
      <c r="O868" s="22">
        <v>8.3696186427371941</v>
      </c>
      <c r="P868" s="22">
        <v>8.1871935546429384</v>
      </c>
    </row>
    <row r="869" spans="1:16" x14ac:dyDescent="0.5">
      <c r="A869" s="18" t="s">
        <v>116</v>
      </c>
      <c r="B869" s="18" t="s">
        <v>117</v>
      </c>
      <c r="C869" s="18" t="s">
        <v>109</v>
      </c>
      <c r="D869" s="21">
        <v>68</v>
      </c>
      <c r="E869" s="22">
        <v>66.616869601401589</v>
      </c>
      <c r="F869" s="22">
        <v>63.039737640862</v>
      </c>
      <c r="G869" s="22">
        <v>51.432557711084911</v>
      </c>
      <c r="H869" s="22">
        <v>39.775087546387617</v>
      </c>
      <c r="I869" s="22">
        <v>26.407362091764842</v>
      </c>
      <c r="J869" s="22">
        <v>19.442851683880331</v>
      </c>
      <c r="K869" s="22">
        <v>14.905321536284186</v>
      </c>
      <c r="L869" s="22">
        <v>12.746093493725711</v>
      </c>
      <c r="M869" s="22">
        <v>10.614388618777355</v>
      </c>
      <c r="N869" s="22">
        <v>9.7968011798763595</v>
      </c>
      <c r="O869" s="22">
        <v>7.5460903417644909</v>
      </c>
      <c r="P869" s="22">
        <v>7.5460903417644909</v>
      </c>
    </row>
    <row r="870" spans="1:16" x14ac:dyDescent="0.5">
      <c r="A870" s="18" t="s">
        <v>116</v>
      </c>
      <c r="B870" s="18" t="s">
        <v>117</v>
      </c>
      <c r="C870" s="18" t="s">
        <v>109</v>
      </c>
      <c r="D870" s="21">
        <v>69</v>
      </c>
      <c r="E870" s="22">
        <v>73.300739065767715</v>
      </c>
      <c r="F870" s="22">
        <v>63.011763121457925</v>
      </c>
      <c r="G870" s="22">
        <v>52.23758784131649</v>
      </c>
      <c r="H870" s="22">
        <v>40.535761091077816</v>
      </c>
      <c r="I870" s="22">
        <v>27.958764643971975</v>
      </c>
      <c r="J870" s="22">
        <v>21.457726951453019</v>
      </c>
      <c r="K870" s="22">
        <v>16.32030181215206</v>
      </c>
      <c r="L870" s="22">
        <v>14.594176798758353</v>
      </c>
      <c r="M870" s="22">
        <v>12.291914416505694</v>
      </c>
      <c r="N870" s="22">
        <v>8.6561040701983707</v>
      </c>
      <c r="O870" s="22">
        <v>4.5225096099627038</v>
      </c>
      <c r="P870" s="22">
        <v>4.5225096099627038</v>
      </c>
    </row>
    <row r="871" spans="1:16" x14ac:dyDescent="0.5">
      <c r="A871" s="18" t="s">
        <v>116</v>
      </c>
      <c r="B871" s="18" t="s">
        <v>117</v>
      </c>
      <c r="C871" s="18" t="s">
        <v>109</v>
      </c>
      <c r="D871" s="21">
        <v>70</v>
      </c>
      <c r="E871" s="22">
        <v>71.39441621481393</v>
      </c>
      <c r="F871" s="22">
        <v>67.952343617053415</v>
      </c>
      <c r="G871" s="22">
        <v>53.772647267634852</v>
      </c>
      <c r="H871" s="22">
        <v>37.928188827835797</v>
      </c>
      <c r="I871" s="22">
        <v>26.538322141731115</v>
      </c>
      <c r="J871" s="22">
        <v>20.29471504986412</v>
      </c>
      <c r="K871" s="22">
        <v>16.16400293305831</v>
      </c>
      <c r="L871" s="22">
        <v>13.399596187684253</v>
      </c>
      <c r="M871" s="22">
        <v>11.556656219265099</v>
      </c>
      <c r="N871" s="22">
        <v>10.316663526944835</v>
      </c>
      <c r="O871" s="22">
        <v>5.2807789416270818</v>
      </c>
      <c r="P871" s="22">
        <v>4.5099902846122131</v>
      </c>
    </row>
    <row r="872" spans="1:16" x14ac:dyDescent="0.5">
      <c r="A872" s="18" t="s">
        <v>116</v>
      </c>
      <c r="B872" s="18" t="s">
        <v>117</v>
      </c>
      <c r="C872" s="18" t="s">
        <v>109</v>
      </c>
      <c r="D872" s="21">
        <v>71</v>
      </c>
      <c r="E872" s="22">
        <v>74.356299761433391</v>
      </c>
      <c r="F872" s="22">
        <v>64.372557419733297</v>
      </c>
      <c r="G872" s="22">
        <v>52.498065677991924</v>
      </c>
      <c r="H872" s="22">
        <v>40.222329295064085</v>
      </c>
      <c r="I872" s="22">
        <v>27.078395263801653</v>
      </c>
      <c r="J872" s="22">
        <v>20.54122101070255</v>
      </c>
      <c r="K872" s="22">
        <v>14.950650032124804</v>
      </c>
      <c r="L872" s="22">
        <v>12.786944636726277</v>
      </c>
      <c r="M872" s="22">
        <v>10.645156151923981</v>
      </c>
      <c r="N872" s="22">
        <v>9.6179177279301911</v>
      </c>
      <c r="O872" s="22">
        <v>7.6236279593705296</v>
      </c>
      <c r="P872" s="22">
        <v>7.6236279593705296</v>
      </c>
    </row>
    <row r="873" spans="1:16" x14ac:dyDescent="0.5">
      <c r="A873" s="18" t="s">
        <v>116</v>
      </c>
      <c r="B873" s="18" t="s">
        <v>117</v>
      </c>
      <c r="C873" s="18" t="s">
        <v>109</v>
      </c>
      <c r="D873" s="21">
        <v>72</v>
      </c>
      <c r="E873" s="22">
        <v>68.615151373725055</v>
      </c>
      <c r="F873" s="22">
        <v>55.555397363989727</v>
      </c>
      <c r="G873" s="22">
        <v>48.191108068812298</v>
      </c>
      <c r="H873" s="22">
        <v>38.018455516268631</v>
      </c>
      <c r="I873" s="22">
        <v>25.317737945960261</v>
      </c>
      <c r="J873" s="22">
        <v>19.587814966915328</v>
      </c>
      <c r="K873" s="22">
        <v>14.012900487727808</v>
      </c>
      <c r="L873" s="22">
        <v>10.90724628987121</v>
      </c>
      <c r="M873" s="22">
        <v>8.8312854919327357</v>
      </c>
      <c r="N873" s="22">
        <v>7.3696761239237043</v>
      </c>
      <c r="O873" s="22">
        <v>4.4255791773084558</v>
      </c>
      <c r="P873" s="22">
        <v>4.4255791773084558</v>
      </c>
    </row>
    <row r="874" spans="1:16" x14ac:dyDescent="0.5">
      <c r="A874" s="18" t="s">
        <v>116</v>
      </c>
      <c r="B874" s="18" t="s">
        <v>117</v>
      </c>
      <c r="C874" s="18" t="s">
        <v>109</v>
      </c>
      <c r="D874" s="21">
        <v>73</v>
      </c>
      <c r="E874" s="22">
        <v>69.270817579196944</v>
      </c>
      <c r="F874" s="22">
        <v>56.652554632180362</v>
      </c>
      <c r="G874" s="22">
        <v>51.933194172373888</v>
      </c>
      <c r="H874" s="22">
        <v>39.919249478698816</v>
      </c>
      <c r="I874" s="22">
        <v>31.198288922373127</v>
      </c>
      <c r="J874" s="22">
        <v>21.64946039436607</v>
      </c>
      <c r="K874" s="22">
        <v>17.160605107283541</v>
      </c>
      <c r="L874" s="22">
        <v>14.013534267536686</v>
      </c>
      <c r="M874" s="22">
        <v>11.168958962804236</v>
      </c>
      <c r="N874" s="22">
        <v>9.8803100457901216</v>
      </c>
      <c r="O874" s="22">
        <v>5.3380015666653149</v>
      </c>
      <c r="P874" s="22">
        <v>4.5667549698385121</v>
      </c>
    </row>
    <row r="875" spans="1:16" x14ac:dyDescent="0.5">
      <c r="A875" s="18" t="s">
        <v>116</v>
      </c>
      <c r="B875" s="18" t="s">
        <v>117</v>
      </c>
      <c r="C875" s="18" t="s">
        <v>109</v>
      </c>
      <c r="D875" s="21">
        <v>74</v>
      </c>
      <c r="E875" s="22">
        <v>78.033684713778442</v>
      </c>
      <c r="F875" s="22">
        <v>57.553737968466926</v>
      </c>
      <c r="G875" s="22">
        <v>50.329568866587131</v>
      </c>
      <c r="H875" s="22">
        <v>37.256828917581672</v>
      </c>
      <c r="I875" s="22">
        <v>26.849106153505712</v>
      </c>
      <c r="J875" s="22">
        <v>20.738480713311187</v>
      </c>
      <c r="K875" s="22">
        <v>14.596524744238588</v>
      </c>
      <c r="L875" s="22">
        <v>12.20021371579411</v>
      </c>
      <c r="M875" s="22">
        <v>9.6593193309197858</v>
      </c>
      <c r="N875" s="22">
        <v>8.1849247031063932</v>
      </c>
      <c r="O875" s="22">
        <v>4.4943733524835734</v>
      </c>
      <c r="P875" s="22">
        <v>4.4943733524835734</v>
      </c>
    </row>
    <row r="876" spans="1:16" x14ac:dyDescent="0.5">
      <c r="A876" s="18" t="s">
        <v>116</v>
      </c>
      <c r="B876" s="18" t="s">
        <v>117</v>
      </c>
      <c r="C876" s="18" t="s">
        <v>109</v>
      </c>
      <c r="D876" s="21">
        <v>75</v>
      </c>
      <c r="E876" s="22">
        <v>77.248566070782928</v>
      </c>
      <c r="F876" s="22">
        <v>69.55690097178956</v>
      </c>
      <c r="G876" s="22">
        <v>56.306493172002959</v>
      </c>
      <c r="H876" s="22">
        <v>43.996109316370713</v>
      </c>
      <c r="I876" s="22">
        <v>29.074887548319847</v>
      </c>
      <c r="J876" s="22">
        <v>22.645106321168807</v>
      </c>
      <c r="K876" s="22">
        <v>16.504080049975535</v>
      </c>
      <c r="L876" s="22">
        <v>12.596272416441836</v>
      </c>
      <c r="M876" s="22">
        <v>11.71142014552281</v>
      </c>
      <c r="N876" s="22">
        <v>10.541767500186431</v>
      </c>
      <c r="O876" s="22">
        <v>5.4053142243984587</v>
      </c>
      <c r="P876" s="22">
        <v>4.5494249689012198</v>
      </c>
    </row>
    <row r="877" spans="1:16" x14ac:dyDescent="0.5">
      <c r="A877" s="18" t="s">
        <v>116</v>
      </c>
      <c r="B877" s="18" t="s">
        <v>117</v>
      </c>
      <c r="C877" s="18" t="s">
        <v>109</v>
      </c>
      <c r="D877" s="21">
        <v>76</v>
      </c>
      <c r="E877" s="22">
        <v>70.035617590915734</v>
      </c>
      <c r="F877" s="22">
        <v>66.038589232890246</v>
      </c>
      <c r="G877" s="22">
        <v>50.576758581579099</v>
      </c>
      <c r="H877" s="22">
        <v>39.572120040743172</v>
      </c>
      <c r="I877" s="22">
        <v>26.906876883358365</v>
      </c>
      <c r="J877" s="22">
        <v>20.460410148418436</v>
      </c>
      <c r="K877" s="22">
        <v>16.037526826491288</v>
      </c>
      <c r="L877" s="22">
        <v>12.824807069295519</v>
      </c>
      <c r="M877" s="22">
        <v>11.52109246887114</v>
      </c>
      <c r="N877" s="22">
        <v>10.292929364877073</v>
      </c>
      <c r="O877" s="22">
        <v>4.4606440424848417</v>
      </c>
      <c r="P877" s="22">
        <v>4.4606440424848417</v>
      </c>
    </row>
    <row r="878" spans="1:16" x14ac:dyDescent="0.5">
      <c r="A878" s="18" t="s">
        <v>116</v>
      </c>
      <c r="B878" s="18" t="s">
        <v>117</v>
      </c>
      <c r="C878" s="18" t="s">
        <v>109</v>
      </c>
      <c r="D878" s="21">
        <v>77</v>
      </c>
      <c r="E878" s="22">
        <v>67.773055018432032</v>
      </c>
      <c r="F878" s="22">
        <v>57.173991210929685</v>
      </c>
      <c r="G878" s="22">
        <v>52.305968243657908</v>
      </c>
      <c r="H878" s="22">
        <v>40.058435834404946</v>
      </c>
      <c r="I878" s="22">
        <v>27.16128617576393</v>
      </c>
      <c r="J878" s="22">
        <v>21.198662508905247</v>
      </c>
      <c r="K878" s="22">
        <v>16.006906383917563</v>
      </c>
      <c r="L878" s="22">
        <v>12.577970747884725</v>
      </c>
      <c r="M878" s="22">
        <v>11.630798760438731</v>
      </c>
      <c r="N878" s="22">
        <v>9.1746638285917026</v>
      </c>
      <c r="O878" s="22">
        <v>5.1570609458494587</v>
      </c>
      <c r="P878" s="22">
        <v>4.5286317746641851</v>
      </c>
    </row>
    <row r="879" spans="1:16" x14ac:dyDescent="0.5">
      <c r="A879" s="18" t="s">
        <v>116</v>
      </c>
      <c r="B879" s="18" t="s">
        <v>117</v>
      </c>
      <c r="C879" s="18" t="s">
        <v>109</v>
      </c>
      <c r="D879" s="21">
        <v>78</v>
      </c>
      <c r="E879" s="22">
        <v>73.1797801275182</v>
      </c>
      <c r="F879" s="22">
        <v>65.450460063184295</v>
      </c>
      <c r="G879" s="22">
        <v>50.922121323611492</v>
      </c>
      <c r="H879" s="22">
        <v>39.092537083672354</v>
      </c>
      <c r="I879" s="22">
        <v>26.306118194229697</v>
      </c>
      <c r="J879" s="22">
        <v>20.697069325957376</v>
      </c>
      <c r="K879" s="22">
        <v>15.906579953322868</v>
      </c>
      <c r="L879" s="22">
        <v>12.473212833174436</v>
      </c>
      <c r="M879" s="22">
        <v>10.468726539021674</v>
      </c>
      <c r="N879" s="22">
        <v>7.5399017237621155</v>
      </c>
      <c r="O879" s="22">
        <v>7.5399017237621155</v>
      </c>
      <c r="P879" s="22">
        <v>7.5399017237621155</v>
      </c>
    </row>
    <row r="880" spans="1:16" x14ac:dyDescent="0.5">
      <c r="A880" s="18" t="s">
        <v>116</v>
      </c>
      <c r="B880" s="18" t="s">
        <v>117</v>
      </c>
      <c r="C880" s="18" t="s">
        <v>109</v>
      </c>
      <c r="D880" s="21">
        <v>79</v>
      </c>
      <c r="E880" s="22">
        <v>72.831597716150299</v>
      </c>
      <c r="F880" s="22">
        <v>63.225738411796755</v>
      </c>
      <c r="G880" s="22">
        <v>51.64161829924339</v>
      </c>
      <c r="H880" s="22">
        <v>39.686549194651214</v>
      </c>
      <c r="I880" s="22">
        <v>28.604902086680461</v>
      </c>
      <c r="J880" s="22">
        <v>21.508967419604328</v>
      </c>
      <c r="K880" s="22">
        <v>16.369559984018945</v>
      </c>
      <c r="L880" s="22">
        <v>14.073286866170584</v>
      </c>
      <c r="M880" s="22">
        <v>11.720974182568678</v>
      </c>
      <c r="N880" s="22">
        <v>9.8962938501299522</v>
      </c>
      <c r="O880" s="22">
        <v>5.2188647346316674</v>
      </c>
      <c r="P880" s="22">
        <v>4.527247064526418</v>
      </c>
    </row>
    <row r="881" spans="1:16" x14ac:dyDescent="0.5">
      <c r="A881" s="18" t="s">
        <v>116</v>
      </c>
      <c r="B881" s="18" t="s">
        <v>117</v>
      </c>
      <c r="C881" s="18" t="s">
        <v>109</v>
      </c>
      <c r="D881" s="21">
        <v>80</v>
      </c>
      <c r="E881" s="22">
        <v>65.845862262848925</v>
      </c>
      <c r="F881" s="22">
        <v>56.33928441375712</v>
      </c>
      <c r="G881" s="22">
        <v>48.374514440937553</v>
      </c>
      <c r="H881" s="22">
        <v>37.911064332419741</v>
      </c>
      <c r="I881" s="22">
        <v>26.927602017646606</v>
      </c>
      <c r="J881" s="22">
        <v>21.498267356248228</v>
      </c>
      <c r="K881" s="22">
        <v>16.763102357274022</v>
      </c>
      <c r="L881" s="22">
        <v>13.61387299645917</v>
      </c>
      <c r="M881" s="22">
        <v>12.154435423193606</v>
      </c>
      <c r="N881" s="22">
        <v>10.284941309209692</v>
      </c>
      <c r="O881" s="22">
        <v>7.9011762464023798</v>
      </c>
      <c r="P881" s="22">
        <v>7.5726625082911454</v>
      </c>
    </row>
    <row r="882" spans="1:16" x14ac:dyDescent="0.5">
      <c r="A882" s="18" t="s">
        <v>116</v>
      </c>
      <c r="B882" s="18" t="s">
        <v>117</v>
      </c>
      <c r="C882" s="18" t="s">
        <v>109</v>
      </c>
      <c r="D882" s="21">
        <v>81</v>
      </c>
      <c r="E882" s="22">
        <v>77.80347037269155</v>
      </c>
      <c r="F882" s="22">
        <v>65.011301180039752</v>
      </c>
      <c r="G882" s="22">
        <v>52.661538212212541</v>
      </c>
      <c r="H882" s="22">
        <v>40.69006970070707</v>
      </c>
      <c r="I882" s="22">
        <v>27.874123141741578</v>
      </c>
      <c r="J882" s="22">
        <v>21.721676839968545</v>
      </c>
      <c r="K882" s="22">
        <v>17.398444288888498</v>
      </c>
      <c r="L882" s="22">
        <v>14.552818391612183</v>
      </c>
      <c r="M882" s="22">
        <v>12.765944427489906</v>
      </c>
      <c r="N882" s="22">
        <v>11.73329733301529</v>
      </c>
      <c r="O882" s="22">
        <v>5.3273345411169535</v>
      </c>
      <c r="P882" s="22">
        <v>4.5594056438970698</v>
      </c>
    </row>
    <row r="883" spans="1:16" x14ac:dyDescent="0.5">
      <c r="A883" s="18" t="s">
        <v>116</v>
      </c>
      <c r="B883" s="18" t="s">
        <v>117</v>
      </c>
      <c r="C883" s="18" t="s">
        <v>109</v>
      </c>
      <c r="D883" s="21">
        <v>82</v>
      </c>
      <c r="E883" s="22">
        <v>72.906058718736858</v>
      </c>
      <c r="F883" s="22">
        <v>62.880396535122912</v>
      </c>
      <c r="G883" s="22">
        <v>54.765790608093816</v>
      </c>
      <c r="H883" s="22">
        <v>40.675435526410965</v>
      </c>
      <c r="I883" s="22">
        <v>27.328656352786311</v>
      </c>
      <c r="J883" s="22">
        <v>21.448841862247956</v>
      </c>
      <c r="K883" s="22">
        <v>17.355416472819343</v>
      </c>
      <c r="L883" s="22">
        <v>13.274242116772353</v>
      </c>
      <c r="M883" s="22">
        <v>10.729712567731617</v>
      </c>
      <c r="N883" s="22">
        <v>8.8014808511520073</v>
      </c>
      <c r="O883" s="22">
        <v>4.5185694180176421</v>
      </c>
      <c r="P883" s="22">
        <v>4.5185694180176421</v>
      </c>
    </row>
    <row r="884" spans="1:16" x14ac:dyDescent="0.5">
      <c r="A884" s="18" t="s">
        <v>116</v>
      </c>
      <c r="B884" s="18" t="s">
        <v>117</v>
      </c>
      <c r="C884" s="18" t="s">
        <v>109</v>
      </c>
      <c r="D884" s="21">
        <v>83</v>
      </c>
      <c r="E884" s="22">
        <v>66.171207520888856</v>
      </c>
      <c r="F884" s="22">
        <v>55.689201347147645</v>
      </c>
      <c r="G884" s="22">
        <v>48.54539504307678</v>
      </c>
      <c r="H884" s="22">
        <v>40.369225144890102</v>
      </c>
      <c r="I884" s="22">
        <v>27.434247924706149</v>
      </c>
      <c r="J884" s="22">
        <v>21.557079000650621</v>
      </c>
      <c r="K884" s="22">
        <v>16.442953183145434</v>
      </c>
      <c r="L884" s="22">
        <v>12.875346216330451</v>
      </c>
      <c r="M884" s="22">
        <v>11.515288116149959</v>
      </c>
      <c r="N884" s="22">
        <v>10.256745527203988</v>
      </c>
      <c r="O884" s="22">
        <v>8.0642358033827133</v>
      </c>
      <c r="P884" s="22">
        <v>7.5823142389206364</v>
      </c>
    </row>
    <row r="885" spans="1:16" x14ac:dyDescent="0.5">
      <c r="A885" s="18" t="s">
        <v>116</v>
      </c>
      <c r="B885" s="18" t="s">
        <v>117</v>
      </c>
      <c r="C885" s="18" t="s">
        <v>109</v>
      </c>
      <c r="D885" s="21">
        <v>84</v>
      </c>
      <c r="E885" s="22">
        <v>83.117955484826965</v>
      </c>
      <c r="F885" s="22">
        <v>68.513564707732655</v>
      </c>
      <c r="G885" s="22">
        <v>56.87830406932293</v>
      </c>
      <c r="H885" s="22">
        <v>42.473519103465236</v>
      </c>
      <c r="I885" s="22">
        <v>27.421248679977673</v>
      </c>
      <c r="J885" s="22">
        <v>21.324862167990645</v>
      </c>
      <c r="K885" s="22">
        <v>15.8767631627976</v>
      </c>
      <c r="L885" s="22">
        <v>13.257011564068806</v>
      </c>
      <c r="M885" s="22">
        <v>12.05614476375515</v>
      </c>
      <c r="N885" s="22">
        <v>10.577140888695062</v>
      </c>
      <c r="O885" s="22">
        <v>8.5831905215263404</v>
      </c>
      <c r="P885" s="22">
        <v>8.2075325264545178</v>
      </c>
    </row>
    <row r="886" spans="1:16" x14ac:dyDescent="0.5">
      <c r="A886" s="18" t="s">
        <v>116</v>
      </c>
      <c r="B886" s="18" t="s">
        <v>117</v>
      </c>
      <c r="C886" s="18" t="s">
        <v>109</v>
      </c>
      <c r="D886" s="21">
        <v>85</v>
      </c>
      <c r="E886" s="22">
        <v>64.468300882584231</v>
      </c>
      <c r="F886" s="22">
        <v>54.07725331690412</v>
      </c>
      <c r="G886" s="22">
        <v>46.424711978419239</v>
      </c>
      <c r="H886" s="22">
        <v>37.129471920004498</v>
      </c>
      <c r="I886" s="22">
        <v>25.056959323638171</v>
      </c>
      <c r="J886" s="22">
        <v>20.168026756820119</v>
      </c>
      <c r="K886" s="22">
        <v>15.83347383472598</v>
      </c>
      <c r="L886" s="22">
        <v>12.757249333451734</v>
      </c>
      <c r="M886" s="22">
        <v>10.301913372389835</v>
      </c>
      <c r="N886" s="22">
        <v>9.6247223849891785</v>
      </c>
      <c r="O886" s="22">
        <v>5.2800869259113741</v>
      </c>
      <c r="P886" s="22">
        <v>4.5118912595460285</v>
      </c>
    </row>
    <row r="887" spans="1:16" x14ac:dyDescent="0.5">
      <c r="A887" s="18" t="s">
        <v>116</v>
      </c>
      <c r="B887" s="18" t="s">
        <v>117</v>
      </c>
      <c r="C887" s="18" t="s">
        <v>109</v>
      </c>
      <c r="D887" s="21">
        <v>86</v>
      </c>
      <c r="E887" s="22">
        <v>70.126144170875463</v>
      </c>
      <c r="F887" s="22">
        <v>56.430913299921862</v>
      </c>
      <c r="G887" s="22">
        <v>48.292377783625227</v>
      </c>
      <c r="H887" s="22">
        <v>38.358411494994598</v>
      </c>
      <c r="I887" s="22">
        <v>26.096984635241501</v>
      </c>
      <c r="J887" s="22">
        <v>19.328830613640122</v>
      </c>
      <c r="K887" s="22">
        <v>14.252867365221915</v>
      </c>
      <c r="L887" s="22">
        <v>12.200048048118756</v>
      </c>
      <c r="M887" s="22">
        <v>10.439127819354983</v>
      </c>
      <c r="N887" s="22">
        <v>9.6056641956864439</v>
      </c>
      <c r="O887" s="22">
        <v>4.4117270753668105</v>
      </c>
      <c r="P887" s="22">
        <v>4.4117270753668105</v>
      </c>
    </row>
    <row r="888" spans="1:16" x14ac:dyDescent="0.5">
      <c r="A888" s="18" t="s">
        <v>116</v>
      </c>
      <c r="B888" s="18" t="s">
        <v>117</v>
      </c>
      <c r="C888" s="18" t="s">
        <v>109</v>
      </c>
      <c r="D888" s="21">
        <v>87</v>
      </c>
      <c r="E888" s="22">
        <v>72.077765991896484</v>
      </c>
      <c r="F888" s="22">
        <v>66.855924069619562</v>
      </c>
      <c r="G888" s="22">
        <v>53.534998057438195</v>
      </c>
      <c r="H888" s="22">
        <v>40.369944559152742</v>
      </c>
      <c r="I888" s="22">
        <v>28.538876127011363</v>
      </c>
      <c r="J888" s="22">
        <v>21.494298632940968</v>
      </c>
      <c r="K888" s="22">
        <v>14.594700871971385</v>
      </c>
      <c r="L888" s="22">
        <v>12.491697842507479</v>
      </c>
      <c r="M888" s="22">
        <v>9.6608819963066832</v>
      </c>
      <c r="N888" s="22">
        <v>7.6219850655583752</v>
      </c>
      <c r="O888" s="22">
        <v>4.4903044446320122</v>
      </c>
      <c r="P888" s="22">
        <v>4.4903044446320122</v>
      </c>
    </row>
    <row r="889" spans="1:16" x14ac:dyDescent="0.5">
      <c r="A889" s="18" t="s">
        <v>116</v>
      </c>
      <c r="B889" s="18" t="s">
        <v>117</v>
      </c>
      <c r="C889" s="18" t="s">
        <v>109</v>
      </c>
      <c r="D889" s="21">
        <v>88</v>
      </c>
      <c r="E889" s="22">
        <v>67.561895121589643</v>
      </c>
      <c r="F889" s="22">
        <v>58.980581086726453</v>
      </c>
      <c r="G889" s="22">
        <v>49.950468803081051</v>
      </c>
      <c r="H889" s="22">
        <v>39.14697106996617</v>
      </c>
      <c r="I889" s="22">
        <v>26.806213136908482</v>
      </c>
      <c r="J889" s="22">
        <v>20.931120825703797</v>
      </c>
      <c r="K889" s="22">
        <v>16.682510282391693</v>
      </c>
      <c r="L889" s="22">
        <v>12.86027639166336</v>
      </c>
      <c r="M889" s="22">
        <v>11.172032188316251</v>
      </c>
      <c r="N889" s="22">
        <v>10.63250762827181</v>
      </c>
      <c r="O889" s="22">
        <v>8.36638557901653</v>
      </c>
      <c r="P889" s="22">
        <v>8.1719190222090283</v>
      </c>
    </row>
    <row r="890" spans="1:16" x14ac:dyDescent="0.5">
      <c r="A890" s="18" t="s">
        <v>116</v>
      </c>
      <c r="B890" s="18" t="s">
        <v>117</v>
      </c>
      <c r="C890" s="18" t="s">
        <v>109</v>
      </c>
      <c r="D890" s="21">
        <v>89</v>
      </c>
      <c r="E890" s="22">
        <v>72.207008210982806</v>
      </c>
      <c r="F890" s="22">
        <v>60.505812094329997</v>
      </c>
      <c r="G890" s="22">
        <v>48.558867566553374</v>
      </c>
      <c r="H890" s="22">
        <v>39.252411078120304</v>
      </c>
      <c r="I890" s="22">
        <v>28.634369245397789</v>
      </c>
      <c r="J890" s="22">
        <v>21.127534229654046</v>
      </c>
      <c r="K890" s="22">
        <v>14.996644030293163</v>
      </c>
      <c r="L890" s="22">
        <v>12.61939548652396</v>
      </c>
      <c r="M890" s="22">
        <v>9.5492427721331978</v>
      </c>
      <c r="N890" s="22">
        <v>4.9543658672897974</v>
      </c>
      <c r="O890" s="22">
        <v>4.5100590398472384</v>
      </c>
      <c r="P890" s="22">
        <v>4.5100590398472384</v>
      </c>
    </row>
    <row r="891" spans="1:16" x14ac:dyDescent="0.5">
      <c r="A891" s="18" t="s">
        <v>116</v>
      </c>
      <c r="B891" s="18" t="s">
        <v>117</v>
      </c>
      <c r="C891" s="18" t="s">
        <v>109</v>
      </c>
      <c r="D891" s="21">
        <v>90</v>
      </c>
      <c r="E891" s="22">
        <v>68.365575228359589</v>
      </c>
      <c r="F891" s="22">
        <v>60.870744956578207</v>
      </c>
      <c r="G891" s="22">
        <v>51.650431772220827</v>
      </c>
      <c r="H891" s="22">
        <v>39.601404789025786</v>
      </c>
      <c r="I891" s="22">
        <v>26.830598791761449</v>
      </c>
      <c r="J891" s="22">
        <v>20.943866712833113</v>
      </c>
      <c r="K891" s="22">
        <v>15.969050100889985</v>
      </c>
      <c r="L891" s="22">
        <v>13.406933994573018</v>
      </c>
      <c r="M891" s="22">
        <v>12.129334193216023</v>
      </c>
      <c r="N891" s="22">
        <v>9.4312023935414455</v>
      </c>
      <c r="O891" s="22">
        <v>7.4856700504514722</v>
      </c>
      <c r="P891" s="22">
        <v>7.4856700504514722</v>
      </c>
    </row>
    <row r="892" spans="1:16" x14ac:dyDescent="0.5">
      <c r="A892" s="18" t="s">
        <v>116</v>
      </c>
      <c r="B892" s="18" t="s">
        <v>117</v>
      </c>
      <c r="C892" s="18" t="s">
        <v>109</v>
      </c>
      <c r="D892" s="21">
        <v>91</v>
      </c>
      <c r="E892" s="22">
        <v>68.924725827035488</v>
      </c>
      <c r="F892" s="22">
        <v>56.475373538894459</v>
      </c>
      <c r="G892" s="22">
        <v>49.234478737565809</v>
      </c>
      <c r="H892" s="22">
        <v>37.869274177368624</v>
      </c>
      <c r="I892" s="22">
        <v>25.686728370435365</v>
      </c>
      <c r="J892" s="22">
        <v>20.314572662500705</v>
      </c>
      <c r="K892" s="22">
        <v>14.659617866437998</v>
      </c>
      <c r="L892" s="22">
        <v>12.515174403409</v>
      </c>
      <c r="M892" s="22">
        <v>11.349296694001046</v>
      </c>
      <c r="N892" s="22">
        <v>9.7038751997384374</v>
      </c>
      <c r="O892" s="22">
        <v>8.577656939096105</v>
      </c>
      <c r="P892" s="22">
        <v>8.577656939096105</v>
      </c>
    </row>
    <row r="893" spans="1:16" x14ac:dyDescent="0.5">
      <c r="A893" s="18" t="s">
        <v>116</v>
      </c>
      <c r="B893" s="18" t="s">
        <v>117</v>
      </c>
      <c r="C893" s="18" t="s">
        <v>109</v>
      </c>
      <c r="D893" s="21">
        <v>92</v>
      </c>
      <c r="E893" s="22">
        <v>64.782254719662689</v>
      </c>
      <c r="F893" s="22">
        <v>54.111508805663142</v>
      </c>
      <c r="G893" s="22">
        <v>46.93521179120242</v>
      </c>
      <c r="H893" s="22">
        <v>38.154787877069509</v>
      </c>
      <c r="I893" s="22">
        <v>26.409963379125649</v>
      </c>
      <c r="J893" s="22">
        <v>20.512151945077569</v>
      </c>
      <c r="K893" s="22">
        <v>15.44353413559241</v>
      </c>
      <c r="L893" s="22">
        <v>12.398867083304264</v>
      </c>
      <c r="M893" s="22">
        <v>10.449682178530749</v>
      </c>
      <c r="N893" s="22">
        <v>8.9919349218265445</v>
      </c>
      <c r="O893" s="22">
        <v>7.0843626471946965</v>
      </c>
      <c r="P893" s="22">
        <v>7.0843626471946965</v>
      </c>
    </row>
    <row r="894" spans="1:16" x14ac:dyDescent="0.5">
      <c r="A894" s="18" t="s">
        <v>116</v>
      </c>
      <c r="B894" s="18" t="s">
        <v>117</v>
      </c>
      <c r="C894" s="18" t="s">
        <v>109</v>
      </c>
      <c r="D894" s="21">
        <v>93</v>
      </c>
      <c r="E894" s="22">
        <v>69.797682619064318</v>
      </c>
      <c r="F894" s="22">
        <v>66.535495866580533</v>
      </c>
      <c r="G894" s="22">
        <v>52.455523107529871</v>
      </c>
      <c r="H894" s="22">
        <v>40.163263475225342</v>
      </c>
      <c r="I894" s="22">
        <v>26.895168998196635</v>
      </c>
      <c r="J894" s="22">
        <v>20.808432238468228</v>
      </c>
      <c r="K894" s="22">
        <v>13.972238964352504</v>
      </c>
      <c r="L894" s="22">
        <v>11.79130806826365</v>
      </c>
      <c r="M894" s="22">
        <v>10.550079682503521</v>
      </c>
      <c r="N894" s="22">
        <v>8.8326403123349309</v>
      </c>
      <c r="O894" s="22">
        <v>5.1087405631068306</v>
      </c>
      <c r="P894" s="22">
        <v>4.4824692260958381</v>
      </c>
    </row>
    <row r="895" spans="1:16" x14ac:dyDescent="0.5">
      <c r="A895" s="18" t="s">
        <v>116</v>
      </c>
      <c r="B895" s="18" t="s">
        <v>117</v>
      </c>
      <c r="C895" s="18" t="s">
        <v>109</v>
      </c>
      <c r="D895" s="21">
        <v>94</v>
      </c>
      <c r="E895" s="22">
        <v>66.236594412058636</v>
      </c>
      <c r="F895" s="22">
        <v>56.467232388365744</v>
      </c>
      <c r="G895" s="22">
        <v>48.100287022592653</v>
      </c>
      <c r="H895" s="22">
        <v>38.195762572390421</v>
      </c>
      <c r="I895" s="22">
        <v>26.850728313201277</v>
      </c>
      <c r="J895" s="22">
        <v>20.761324524836269</v>
      </c>
      <c r="K895" s="22">
        <v>15.89183334151755</v>
      </c>
      <c r="L895" s="22">
        <v>12.826783230807287</v>
      </c>
      <c r="M895" s="22">
        <v>11.279700368432092</v>
      </c>
      <c r="N895" s="22">
        <v>10.428766644419285</v>
      </c>
      <c r="O895" s="22">
        <v>5.1413682879677136</v>
      </c>
      <c r="P895" s="22">
        <v>4.5223660709843436</v>
      </c>
    </row>
    <row r="896" spans="1:16" x14ac:dyDescent="0.5">
      <c r="A896" s="18" t="s">
        <v>116</v>
      </c>
      <c r="B896" s="18" t="s">
        <v>117</v>
      </c>
      <c r="C896" s="18" t="s">
        <v>109</v>
      </c>
      <c r="D896" s="21">
        <v>95</v>
      </c>
      <c r="E896" s="22">
        <v>69.899655363245799</v>
      </c>
      <c r="F896" s="22">
        <v>62.071900132213578</v>
      </c>
      <c r="G896" s="22">
        <v>54.391003343771708</v>
      </c>
      <c r="H896" s="22">
        <v>37.582574927967897</v>
      </c>
      <c r="I896" s="22">
        <v>26.269232928401646</v>
      </c>
      <c r="J896" s="22">
        <v>20.393725128059405</v>
      </c>
      <c r="K896" s="22">
        <v>15.840467309229277</v>
      </c>
      <c r="L896" s="22">
        <v>13.357896525103499</v>
      </c>
      <c r="M896" s="22">
        <v>11.211458635920716</v>
      </c>
      <c r="N896" s="22">
        <v>10.55836099158536</v>
      </c>
      <c r="O896" s="22">
        <v>8.1224292089581471</v>
      </c>
      <c r="P896" s="22">
        <v>8.1224292089581471</v>
      </c>
    </row>
    <row r="897" spans="1:16" x14ac:dyDescent="0.5">
      <c r="A897" s="18" t="s">
        <v>116</v>
      </c>
      <c r="B897" s="18" t="s">
        <v>117</v>
      </c>
      <c r="C897" s="18" t="s">
        <v>109</v>
      </c>
      <c r="D897" s="21">
        <v>96</v>
      </c>
      <c r="E897" s="22">
        <v>74.18696516343303</v>
      </c>
      <c r="F897" s="22">
        <v>57.938574918796725</v>
      </c>
      <c r="G897" s="22">
        <v>51.63182439221741</v>
      </c>
      <c r="H897" s="22">
        <v>36.488850336954506</v>
      </c>
      <c r="I897" s="22">
        <v>25.734639274663333</v>
      </c>
      <c r="J897" s="22">
        <v>20.397225324347186</v>
      </c>
      <c r="K897" s="22">
        <v>14.282919753616262</v>
      </c>
      <c r="L897" s="22">
        <v>12.805671785152727</v>
      </c>
      <c r="M897" s="22">
        <v>10.349241956336357</v>
      </c>
      <c r="N897" s="22">
        <v>9.449681259297682</v>
      </c>
      <c r="O897" s="22">
        <v>5.1405519131244937</v>
      </c>
      <c r="P897" s="22">
        <v>4.522831853506168</v>
      </c>
    </row>
    <row r="898" spans="1:16" x14ac:dyDescent="0.5">
      <c r="A898" s="18" t="s">
        <v>116</v>
      </c>
      <c r="B898" s="18" t="s">
        <v>117</v>
      </c>
      <c r="C898" s="18" t="s">
        <v>109</v>
      </c>
      <c r="D898" s="21">
        <v>97</v>
      </c>
      <c r="E898" s="22">
        <v>68.181276426150305</v>
      </c>
      <c r="F898" s="22">
        <v>59.045062254437667</v>
      </c>
      <c r="G898" s="22">
        <v>53.267773585738098</v>
      </c>
      <c r="H898" s="22">
        <v>40.320964156502619</v>
      </c>
      <c r="I898" s="22">
        <v>28.453211779955122</v>
      </c>
      <c r="J898" s="22">
        <v>21.24777235791673</v>
      </c>
      <c r="K898" s="22">
        <v>15.016984901223795</v>
      </c>
      <c r="L898" s="22">
        <v>12.144304042361247</v>
      </c>
      <c r="M898" s="22">
        <v>9.6386649205951578</v>
      </c>
      <c r="N898" s="22">
        <v>8.7285672839269068</v>
      </c>
      <c r="O898" s="22">
        <v>4.4555871113789065</v>
      </c>
      <c r="P898" s="22">
        <v>4.4555871113789065</v>
      </c>
    </row>
    <row r="899" spans="1:16" x14ac:dyDescent="0.5">
      <c r="A899" s="18" t="s">
        <v>116</v>
      </c>
      <c r="B899" s="18" t="s">
        <v>117</v>
      </c>
      <c r="C899" s="18" t="s">
        <v>109</v>
      </c>
      <c r="D899" s="21">
        <v>98</v>
      </c>
      <c r="E899" s="22">
        <v>68.263145127824785</v>
      </c>
      <c r="F899" s="22">
        <v>64.061958090044484</v>
      </c>
      <c r="G899" s="22">
        <v>52.132081004478806</v>
      </c>
      <c r="H899" s="22">
        <v>39.200311890246176</v>
      </c>
      <c r="I899" s="22">
        <v>26.904164207411462</v>
      </c>
      <c r="J899" s="22">
        <v>20.940932013414987</v>
      </c>
      <c r="K899" s="22">
        <v>15.712125271686082</v>
      </c>
      <c r="L899" s="22">
        <v>12.905118533878646</v>
      </c>
      <c r="M899" s="22">
        <v>11.565480899654821</v>
      </c>
      <c r="N899" s="22">
        <v>9.5695318375924909</v>
      </c>
      <c r="O899" s="22">
        <v>5.1829905158064458</v>
      </c>
      <c r="P899" s="22">
        <v>4.5607729753997353</v>
      </c>
    </row>
    <row r="900" spans="1:16" x14ac:dyDescent="0.5">
      <c r="A900" s="18" t="s">
        <v>116</v>
      </c>
      <c r="B900" s="18" t="s">
        <v>117</v>
      </c>
      <c r="C900" s="18" t="s">
        <v>109</v>
      </c>
      <c r="D900" s="21">
        <v>99</v>
      </c>
      <c r="E900" s="22">
        <v>66.718935549546927</v>
      </c>
      <c r="F900" s="22">
        <v>58.182651003096041</v>
      </c>
      <c r="G900" s="22">
        <v>49.474518725647776</v>
      </c>
      <c r="H900" s="22">
        <v>38.241466145494655</v>
      </c>
      <c r="I900" s="22">
        <v>25.640532774489575</v>
      </c>
      <c r="J900" s="22">
        <v>20.532281634181526</v>
      </c>
      <c r="K900" s="22">
        <v>15.319304130813142</v>
      </c>
      <c r="L900" s="22">
        <v>12.485918042121632</v>
      </c>
      <c r="M900" s="22">
        <v>9.9717878215819322</v>
      </c>
      <c r="N900" s="22">
        <v>8.9160723410914926</v>
      </c>
      <c r="O900" s="22">
        <v>4.4041619974206005</v>
      </c>
      <c r="P900" s="22">
        <v>4.4041619974206005</v>
      </c>
    </row>
    <row r="901" spans="1:16" x14ac:dyDescent="0.5">
      <c r="A901" s="18" t="s">
        <v>116</v>
      </c>
      <c r="B901" s="18" t="s">
        <v>117</v>
      </c>
      <c r="C901" s="18" t="s">
        <v>109</v>
      </c>
      <c r="D901" s="21">
        <v>100</v>
      </c>
      <c r="E901" s="22">
        <v>71.042897763955182</v>
      </c>
      <c r="F901" s="22">
        <v>63.342846373059508</v>
      </c>
      <c r="G901" s="22">
        <v>54.002252750355467</v>
      </c>
      <c r="H901" s="22">
        <v>40.336801926799218</v>
      </c>
      <c r="I901" s="22">
        <v>27.004627290121121</v>
      </c>
      <c r="J901" s="22">
        <v>20.268169763063476</v>
      </c>
      <c r="K901" s="22">
        <v>15.811816897855916</v>
      </c>
      <c r="L901" s="22">
        <v>13.748650250775304</v>
      </c>
      <c r="M901" s="22">
        <v>11.772090348089469</v>
      </c>
      <c r="N901" s="22">
        <v>10.690892927157506</v>
      </c>
      <c r="O901" s="22">
        <v>4.4230459147108041</v>
      </c>
      <c r="P901" s="22">
        <v>4.4230459147108041</v>
      </c>
    </row>
    <row r="902" spans="1:16" x14ac:dyDescent="0.5">
      <c r="A902" s="18" t="s">
        <v>116</v>
      </c>
      <c r="B902" s="18" t="s">
        <v>117</v>
      </c>
      <c r="C902" s="18" t="s">
        <v>102</v>
      </c>
      <c r="D902" s="21">
        <v>1</v>
      </c>
      <c r="E902" s="22">
        <v>79.779605546588868</v>
      </c>
      <c r="F902" s="22">
        <v>68.510783521772879</v>
      </c>
      <c r="G902" s="22">
        <v>58.39321110550388</v>
      </c>
      <c r="H902" s="22">
        <v>46.880587877067427</v>
      </c>
      <c r="I902" s="22">
        <v>35.470534784789251</v>
      </c>
      <c r="J902" s="22">
        <v>26.117279285367033</v>
      </c>
      <c r="K902" s="22">
        <v>19.845684383516353</v>
      </c>
      <c r="L902" s="22">
        <v>16.687545397389819</v>
      </c>
      <c r="M902" s="22">
        <v>14.71982909301844</v>
      </c>
      <c r="N902" s="22">
        <v>13.069643991751315</v>
      </c>
      <c r="O902" s="22">
        <v>9.7608196368640083</v>
      </c>
      <c r="P902" s="22">
        <v>8.9494525813303429</v>
      </c>
    </row>
    <row r="903" spans="1:16" x14ac:dyDescent="0.5">
      <c r="A903" s="18" t="s">
        <v>116</v>
      </c>
      <c r="B903" s="18" t="s">
        <v>117</v>
      </c>
      <c r="C903" s="18" t="s">
        <v>102</v>
      </c>
      <c r="D903" s="21">
        <v>2</v>
      </c>
      <c r="E903" s="22">
        <v>77.693598709312084</v>
      </c>
      <c r="F903" s="22">
        <v>67.345302085752053</v>
      </c>
      <c r="G903" s="22">
        <v>57.544712479590515</v>
      </c>
      <c r="H903" s="22">
        <v>46.972104016982016</v>
      </c>
      <c r="I903" s="22">
        <v>35.724063833074503</v>
      </c>
      <c r="J903" s="22">
        <v>25.829158522659846</v>
      </c>
      <c r="K903" s="22">
        <v>20.091014607561664</v>
      </c>
      <c r="L903" s="22">
        <v>16.706356546476961</v>
      </c>
      <c r="M903" s="22">
        <v>14.769541696222754</v>
      </c>
      <c r="N903" s="22">
        <v>13.094151249166776</v>
      </c>
      <c r="O903" s="22">
        <v>9.7511669576510887</v>
      </c>
      <c r="P903" s="22">
        <v>9.0059821216638571</v>
      </c>
    </row>
    <row r="904" spans="1:16" x14ac:dyDescent="0.5">
      <c r="A904" s="18" t="s">
        <v>116</v>
      </c>
      <c r="B904" s="18" t="s">
        <v>117</v>
      </c>
      <c r="C904" s="18" t="s">
        <v>102</v>
      </c>
      <c r="D904" s="21">
        <v>3</v>
      </c>
      <c r="E904" s="22">
        <v>81.766319026117074</v>
      </c>
      <c r="F904" s="22">
        <v>70.155901115551359</v>
      </c>
      <c r="G904" s="22">
        <v>60.854365190818108</v>
      </c>
      <c r="H904" s="22">
        <v>49.041652161113035</v>
      </c>
      <c r="I904" s="22">
        <v>37.389716172929575</v>
      </c>
      <c r="J904" s="22">
        <v>26.9343972227915</v>
      </c>
      <c r="K904" s="22">
        <v>20.217297142316404</v>
      </c>
      <c r="L904" s="22">
        <v>17.990504499421629</v>
      </c>
      <c r="M904" s="22">
        <v>15.495701405024054</v>
      </c>
      <c r="N904" s="22">
        <v>14.24741519845929</v>
      </c>
      <c r="O904" s="22">
        <v>10.444160584552947</v>
      </c>
      <c r="P904" s="22">
        <v>9.9775423889251567</v>
      </c>
    </row>
    <row r="905" spans="1:16" x14ac:dyDescent="0.5">
      <c r="A905" s="18" t="s">
        <v>116</v>
      </c>
      <c r="B905" s="18" t="s">
        <v>117</v>
      </c>
      <c r="C905" s="18" t="s">
        <v>102</v>
      </c>
      <c r="D905" s="21">
        <v>4</v>
      </c>
      <c r="E905" s="22">
        <v>83.43344309243939</v>
      </c>
      <c r="F905" s="22">
        <v>73.028406762924121</v>
      </c>
      <c r="G905" s="22">
        <v>62.558077744869713</v>
      </c>
      <c r="H905" s="22">
        <v>48.873243989361562</v>
      </c>
      <c r="I905" s="22">
        <v>35.795344064307884</v>
      </c>
      <c r="J905" s="22">
        <v>26.015640600502607</v>
      </c>
      <c r="K905" s="22">
        <v>19.321828450084563</v>
      </c>
      <c r="L905" s="22">
        <v>16.205940243820216</v>
      </c>
      <c r="M905" s="22">
        <v>14.566976494052396</v>
      </c>
      <c r="N905" s="22">
        <v>12.81596602195121</v>
      </c>
      <c r="O905" s="22">
        <v>9.7449671289433493</v>
      </c>
      <c r="P905" s="22">
        <v>8.9466652829246112</v>
      </c>
    </row>
    <row r="906" spans="1:16" x14ac:dyDescent="0.5">
      <c r="A906" s="18" t="s">
        <v>116</v>
      </c>
      <c r="B906" s="18" t="s">
        <v>117</v>
      </c>
      <c r="C906" s="18" t="s">
        <v>102</v>
      </c>
      <c r="D906" s="21">
        <v>5</v>
      </c>
      <c r="E906" s="22">
        <v>91.570148367032729</v>
      </c>
      <c r="F906" s="22">
        <v>79.421542801502071</v>
      </c>
      <c r="G906" s="22">
        <v>65.060925455563705</v>
      </c>
      <c r="H906" s="22">
        <v>50.471549023764233</v>
      </c>
      <c r="I906" s="22">
        <v>38.009771766303089</v>
      </c>
      <c r="J906" s="22">
        <v>27.299835196759435</v>
      </c>
      <c r="K906" s="22">
        <v>20.477645869466649</v>
      </c>
      <c r="L906" s="22">
        <v>17.136896524787208</v>
      </c>
      <c r="M906" s="22">
        <v>15.405565812970911</v>
      </c>
      <c r="N906" s="22">
        <v>13.904406261430696</v>
      </c>
      <c r="O906" s="22">
        <v>10.375978433942157</v>
      </c>
      <c r="P906" s="22">
        <v>9.3211763279721698</v>
      </c>
    </row>
    <row r="907" spans="1:16" x14ac:dyDescent="0.5">
      <c r="A907" s="18" t="s">
        <v>116</v>
      </c>
      <c r="B907" s="18" t="s">
        <v>117</v>
      </c>
      <c r="C907" s="18" t="s">
        <v>102</v>
      </c>
      <c r="D907" s="21">
        <v>6</v>
      </c>
      <c r="E907" s="22">
        <v>77.756688689283209</v>
      </c>
      <c r="F907" s="22">
        <v>66.041001194144982</v>
      </c>
      <c r="G907" s="22">
        <v>57.334929196995681</v>
      </c>
      <c r="H907" s="22">
        <v>46.361739571115848</v>
      </c>
      <c r="I907" s="22">
        <v>35.418256382817596</v>
      </c>
      <c r="J907" s="22">
        <v>25.408683143600101</v>
      </c>
      <c r="K907" s="22">
        <v>19.558965048293679</v>
      </c>
      <c r="L907" s="22">
        <v>15.984372241276182</v>
      </c>
      <c r="M907" s="22">
        <v>14.559008972416208</v>
      </c>
      <c r="N907" s="22">
        <v>13.135181210498315</v>
      </c>
      <c r="O907" s="22">
        <v>8.8229094186237909</v>
      </c>
      <c r="P907" s="22">
        <v>8.8229094186237909</v>
      </c>
    </row>
    <row r="908" spans="1:16" x14ac:dyDescent="0.5">
      <c r="A908" s="18" t="s">
        <v>116</v>
      </c>
      <c r="B908" s="18" t="s">
        <v>117</v>
      </c>
      <c r="C908" s="18" t="s">
        <v>102</v>
      </c>
      <c r="D908" s="21">
        <v>7</v>
      </c>
      <c r="E908" s="22">
        <v>74.073693079408045</v>
      </c>
      <c r="F908" s="22">
        <v>63.676827994783679</v>
      </c>
      <c r="G908" s="22">
        <v>54.699103766083184</v>
      </c>
      <c r="H908" s="22">
        <v>43.563741369527953</v>
      </c>
      <c r="I908" s="22">
        <v>34.438619727427302</v>
      </c>
      <c r="J908" s="22">
        <v>26.474813302314228</v>
      </c>
      <c r="K908" s="22">
        <v>19.821074194230786</v>
      </c>
      <c r="L908" s="22">
        <v>16.623868220780761</v>
      </c>
      <c r="M908" s="22">
        <v>14.441108814791988</v>
      </c>
      <c r="N908" s="22">
        <v>12.288752434506952</v>
      </c>
      <c r="O908" s="22">
        <v>10.019073244561389</v>
      </c>
      <c r="P908" s="22">
        <v>8.7131892037580041</v>
      </c>
    </row>
    <row r="909" spans="1:16" x14ac:dyDescent="0.5">
      <c r="A909" s="18" t="s">
        <v>116</v>
      </c>
      <c r="B909" s="18" t="s">
        <v>117</v>
      </c>
      <c r="C909" s="18" t="s">
        <v>102</v>
      </c>
      <c r="D909" s="21">
        <v>8</v>
      </c>
      <c r="E909" s="22">
        <v>84.122103320097779</v>
      </c>
      <c r="F909" s="22">
        <v>73.621722979492063</v>
      </c>
      <c r="G909" s="22">
        <v>63.02978745313618</v>
      </c>
      <c r="H909" s="22">
        <v>50.598414752382446</v>
      </c>
      <c r="I909" s="22">
        <v>38.244721644622324</v>
      </c>
      <c r="J909" s="22">
        <v>28.407641333194185</v>
      </c>
      <c r="K909" s="22">
        <v>20.74780763853105</v>
      </c>
      <c r="L909" s="22">
        <v>18.240943852623964</v>
      </c>
      <c r="M909" s="22">
        <v>15.459349866950365</v>
      </c>
      <c r="N909" s="22">
        <v>14.117847157214618</v>
      </c>
      <c r="O909" s="22">
        <v>10.295871810994718</v>
      </c>
      <c r="P909" s="22">
        <v>9.9245711182602641</v>
      </c>
    </row>
    <row r="910" spans="1:16" x14ac:dyDescent="0.5">
      <c r="A910" s="18" t="s">
        <v>116</v>
      </c>
      <c r="B910" s="18" t="s">
        <v>117</v>
      </c>
      <c r="C910" s="18" t="s">
        <v>102</v>
      </c>
      <c r="D910" s="21">
        <v>9</v>
      </c>
      <c r="E910" s="22">
        <v>79.423387198496386</v>
      </c>
      <c r="F910" s="22">
        <v>69.376895134211878</v>
      </c>
      <c r="G910" s="22">
        <v>60.635016508438042</v>
      </c>
      <c r="H910" s="22">
        <v>48.043815217060768</v>
      </c>
      <c r="I910" s="22">
        <v>36.357759712762004</v>
      </c>
      <c r="J910" s="22">
        <v>26.159334484079764</v>
      </c>
      <c r="K910" s="22">
        <v>20.012389836831506</v>
      </c>
      <c r="L910" s="22">
        <v>16.560764813405655</v>
      </c>
      <c r="M910" s="22">
        <v>15.401898951244553</v>
      </c>
      <c r="N910" s="22">
        <v>14.193482582140488</v>
      </c>
      <c r="O910" s="22">
        <v>12.413972624275228</v>
      </c>
      <c r="P910" s="22">
        <v>11.928321425810974</v>
      </c>
    </row>
    <row r="911" spans="1:16" x14ac:dyDescent="0.5">
      <c r="A911" s="18" t="s">
        <v>116</v>
      </c>
      <c r="B911" s="18" t="s">
        <v>117</v>
      </c>
      <c r="C911" s="18" t="s">
        <v>102</v>
      </c>
      <c r="D911" s="21">
        <v>10</v>
      </c>
      <c r="E911" s="22">
        <v>81.058146371966615</v>
      </c>
      <c r="F911" s="22">
        <v>68.690329502415864</v>
      </c>
      <c r="G911" s="22">
        <v>57.952034267878972</v>
      </c>
      <c r="H911" s="22">
        <v>47.372550230237579</v>
      </c>
      <c r="I911" s="22">
        <v>35.948010325411893</v>
      </c>
      <c r="J911" s="22">
        <v>26.138047037255554</v>
      </c>
      <c r="K911" s="22">
        <v>19.418858854408267</v>
      </c>
      <c r="L911" s="22">
        <v>16.220411983674996</v>
      </c>
      <c r="M911" s="22">
        <v>14.526364715983771</v>
      </c>
      <c r="N911" s="22">
        <v>13.076577580010591</v>
      </c>
      <c r="O911" s="22">
        <v>10.179196784313339</v>
      </c>
      <c r="P911" s="22">
        <v>8.9794991346033353</v>
      </c>
    </row>
    <row r="912" spans="1:16" x14ac:dyDescent="0.5">
      <c r="A912" s="18" t="s">
        <v>116</v>
      </c>
      <c r="B912" s="18" t="s">
        <v>117</v>
      </c>
      <c r="C912" s="18" t="s">
        <v>102</v>
      </c>
      <c r="D912" s="21">
        <v>11</v>
      </c>
      <c r="E912" s="22">
        <v>86.706330993045071</v>
      </c>
      <c r="F912" s="22">
        <v>79.96889369133666</v>
      </c>
      <c r="G912" s="22">
        <v>64.849671545164313</v>
      </c>
      <c r="H912" s="22">
        <v>50.708533482288509</v>
      </c>
      <c r="I912" s="22">
        <v>37.760601840992848</v>
      </c>
      <c r="J912" s="22">
        <v>27.457431151174863</v>
      </c>
      <c r="K912" s="22">
        <v>21.401472999970185</v>
      </c>
      <c r="L912" s="22">
        <v>18.37529833058182</v>
      </c>
      <c r="M912" s="22">
        <v>15.656650655712509</v>
      </c>
      <c r="N912" s="22">
        <v>14.081757659695407</v>
      </c>
      <c r="O912" s="22">
        <v>10.338149799957376</v>
      </c>
      <c r="P912" s="22">
        <v>9.9826224670759522</v>
      </c>
    </row>
    <row r="913" spans="1:16" x14ac:dyDescent="0.5">
      <c r="A913" s="18" t="s">
        <v>116</v>
      </c>
      <c r="B913" s="18" t="s">
        <v>117</v>
      </c>
      <c r="C913" s="18" t="s">
        <v>102</v>
      </c>
      <c r="D913" s="21">
        <v>12</v>
      </c>
      <c r="E913" s="22">
        <v>72.895041934615506</v>
      </c>
      <c r="F913" s="22">
        <v>65.36525562824859</v>
      </c>
      <c r="G913" s="22">
        <v>54.989000778044243</v>
      </c>
      <c r="H913" s="22">
        <v>42.691403890507637</v>
      </c>
      <c r="I913" s="22">
        <v>31.793763161947943</v>
      </c>
      <c r="J913" s="22">
        <v>23.821120205398046</v>
      </c>
      <c r="K913" s="22">
        <v>18.391147292172366</v>
      </c>
      <c r="L913" s="22">
        <v>15.763126539250326</v>
      </c>
      <c r="M913" s="22">
        <v>13.531343581498522</v>
      </c>
      <c r="N913" s="22">
        <v>11.484974758572317</v>
      </c>
      <c r="O913" s="22">
        <v>8.3207192403934798</v>
      </c>
      <c r="P913" s="22">
        <v>8.3207192403934798</v>
      </c>
    </row>
    <row r="914" spans="1:16" x14ac:dyDescent="0.5">
      <c r="A914" s="18" t="s">
        <v>116</v>
      </c>
      <c r="B914" s="18" t="s">
        <v>117</v>
      </c>
      <c r="C914" s="18" t="s">
        <v>102</v>
      </c>
      <c r="D914" s="21">
        <v>13</v>
      </c>
      <c r="E914" s="22">
        <v>73.502450536619108</v>
      </c>
      <c r="F914" s="22">
        <v>62.499983068255901</v>
      </c>
      <c r="G914" s="22">
        <v>54.806508715957946</v>
      </c>
      <c r="H914" s="22">
        <v>44.48584375214692</v>
      </c>
      <c r="I914" s="22">
        <v>34.029451817252323</v>
      </c>
      <c r="J914" s="22">
        <v>25.477317403537494</v>
      </c>
      <c r="K914" s="22">
        <v>19.575591388395239</v>
      </c>
      <c r="L914" s="22">
        <v>15.916267731028229</v>
      </c>
      <c r="M914" s="22">
        <v>14.103199476940558</v>
      </c>
      <c r="N914" s="22">
        <v>13.308973400899241</v>
      </c>
      <c r="O914" s="22">
        <v>9.6721321241015819</v>
      </c>
      <c r="P914" s="22">
        <v>8.6517750303457799</v>
      </c>
    </row>
    <row r="915" spans="1:16" x14ac:dyDescent="0.5">
      <c r="A915" s="18" t="s">
        <v>116</v>
      </c>
      <c r="B915" s="18" t="s">
        <v>117</v>
      </c>
      <c r="C915" s="18" t="s">
        <v>102</v>
      </c>
      <c r="D915" s="21">
        <v>14</v>
      </c>
      <c r="E915" s="22">
        <v>73.741536034032578</v>
      </c>
      <c r="F915" s="22">
        <v>66.527264328516566</v>
      </c>
      <c r="G915" s="22">
        <v>54.769105815109981</v>
      </c>
      <c r="H915" s="22">
        <v>44.119994399878408</v>
      </c>
      <c r="I915" s="22">
        <v>33.882003989460294</v>
      </c>
      <c r="J915" s="22">
        <v>25.82650291696612</v>
      </c>
      <c r="K915" s="22">
        <v>19.316460552562308</v>
      </c>
      <c r="L915" s="22">
        <v>15.925141859750527</v>
      </c>
      <c r="M915" s="22">
        <v>14.401806271465714</v>
      </c>
      <c r="N915" s="22">
        <v>12.661982147394477</v>
      </c>
      <c r="O915" s="22">
        <v>10.056031928346332</v>
      </c>
      <c r="P915" s="22">
        <v>10.056031928346332</v>
      </c>
    </row>
    <row r="916" spans="1:16" x14ac:dyDescent="0.5">
      <c r="A916" s="18" t="s">
        <v>116</v>
      </c>
      <c r="B916" s="18" t="s">
        <v>117</v>
      </c>
      <c r="C916" s="18" t="s">
        <v>102</v>
      </c>
      <c r="D916" s="21">
        <v>15</v>
      </c>
      <c r="E916" s="22">
        <v>93.644975323082065</v>
      </c>
      <c r="F916" s="22">
        <v>81.543471789796385</v>
      </c>
      <c r="G916" s="22">
        <v>65.096964603914117</v>
      </c>
      <c r="H916" s="22">
        <v>51.204107027729869</v>
      </c>
      <c r="I916" s="22">
        <v>37.244189040084756</v>
      </c>
      <c r="J916" s="22">
        <v>26.314070405827113</v>
      </c>
      <c r="K916" s="22">
        <v>20.082536531345113</v>
      </c>
      <c r="L916" s="22">
        <v>16.440209147154942</v>
      </c>
      <c r="M916" s="22">
        <v>15.138328807191884</v>
      </c>
      <c r="N916" s="22">
        <v>12.603765068959158</v>
      </c>
      <c r="O916" s="22">
        <v>9.8760963564332958</v>
      </c>
      <c r="P916" s="22">
        <v>9.8760963564332958</v>
      </c>
    </row>
    <row r="917" spans="1:16" x14ac:dyDescent="0.5">
      <c r="A917" s="18" t="s">
        <v>116</v>
      </c>
      <c r="B917" s="18" t="s">
        <v>117</v>
      </c>
      <c r="C917" s="18" t="s">
        <v>102</v>
      </c>
      <c r="D917" s="21">
        <v>16</v>
      </c>
      <c r="E917" s="22">
        <v>91.453870588128012</v>
      </c>
      <c r="F917" s="22">
        <v>73.931344641480635</v>
      </c>
      <c r="G917" s="22">
        <v>63.850370731485683</v>
      </c>
      <c r="H917" s="22">
        <v>48.608719653527288</v>
      </c>
      <c r="I917" s="22">
        <v>37.102079248270954</v>
      </c>
      <c r="J917" s="22">
        <v>26.924108542344623</v>
      </c>
      <c r="K917" s="22">
        <v>20.224117397472067</v>
      </c>
      <c r="L917" s="22">
        <v>16.595859968449123</v>
      </c>
      <c r="M917" s="22">
        <v>15.252361910541174</v>
      </c>
      <c r="N917" s="22">
        <v>13.395529085094832</v>
      </c>
      <c r="O917" s="22">
        <v>10.294985149773598</v>
      </c>
      <c r="P917" s="22">
        <v>9.895676476489399</v>
      </c>
    </row>
    <row r="918" spans="1:16" x14ac:dyDescent="0.5">
      <c r="A918" s="18" t="s">
        <v>116</v>
      </c>
      <c r="B918" s="18" t="s">
        <v>117</v>
      </c>
      <c r="C918" s="18" t="s">
        <v>102</v>
      </c>
      <c r="D918" s="21">
        <v>17</v>
      </c>
      <c r="E918" s="22">
        <v>78.633155984008567</v>
      </c>
      <c r="F918" s="22">
        <v>69.346066675601804</v>
      </c>
      <c r="G918" s="22">
        <v>58.522777865391291</v>
      </c>
      <c r="H918" s="22">
        <v>46.599920967119367</v>
      </c>
      <c r="I918" s="22">
        <v>35.54666763282232</v>
      </c>
      <c r="J918" s="22">
        <v>26.765763224865236</v>
      </c>
      <c r="K918" s="22">
        <v>20.451760451758204</v>
      </c>
      <c r="L918" s="22">
        <v>17.72539303266144</v>
      </c>
      <c r="M918" s="22">
        <v>14.944248922519185</v>
      </c>
      <c r="N918" s="22">
        <v>12.226423711149714</v>
      </c>
      <c r="O918" s="22">
        <v>8.8495968219936927</v>
      </c>
      <c r="P918" s="22">
        <v>8.8495968219936927</v>
      </c>
    </row>
    <row r="919" spans="1:16" x14ac:dyDescent="0.5">
      <c r="A919" s="18" t="s">
        <v>116</v>
      </c>
      <c r="B919" s="18" t="s">
        <v>117</v>
      </c>
      <c r="C919" s="18" t="s">
        <v>102</v>
      </c>
      <c r="D919" s="21">
        <v>18</v>
      </c>
      <c r="E919" s="22">
        <v>87.176129338176509</v>
      </c>
      <c r="F919" s="22">
        <v>73.747516451247563</v>
      </c>
      <c r="G919" s="22">
        <v>63.72307723537304</v>
      </c>
      <c r="H919" s="22">
        <v>49.316275847907995</v>
      </c>
      <c r="I919" s="22">
        <v>37.397353112847846</v>
      </c>
      <c r="J919" s="22">
        <v>27.056801509973443</v>
      </c>
      <c r="K919" s="22">
        <v>20.424140726958573</v>
      </c>
      <c r="L919" s="22">
        <v>16.83677400998349</v>
      </c>
      <c r="M919" s="22">
        <v>15.574035173065685</v>
      </c>
      <c r="N919" s="22">
        <v>14.131595311569797</v>
      </c>
      <c r="O919" s="22">
        <v>10.416524630632502</v>
      </c>
      <c r="P919" s="22">
        <v>9.9334523257750345</v>
      </c>
    </row>
    <row r="920" spans="1:16" x14ac:dyDescent="0.5">
      <c r="A920" s="18" t="s">
        <v>116</v>
      </c>
      <c r="B920" s="18" t="s">
        <v>117</v>
      </c>
      <c r="C920" s="18" t="s">
        <v>102</v>
      </c>
      <c r="D920" s="21">
        <v>19</v>
      </c>
      <c r="E920" s="22">
        <v>76.054545423605305</v>
      </c>
      <c r="F920" s="22">
        <v>68.510494193043542</v>
      </c>
      <c r="G920" s="22">
        <v>58.84749039594179</v>
      </c>
      <c r="H920" s="22">
        <v>46.321471918959197</v>
      </c>
      <c r="I920" s="22">
        <v>35.169009337262864</v>
      </c>
      <c r="J920" s="22">
        <v>25.842793617774031</v>
      </c>
      <c r="K920" s="22">
        <v>19.305731965072066</v>
      </c>
      <c r="L920" s="22">
        <v>16.638648394551769</v>
      </c>
      <c r="M920" s="22">
        <v>14.438191234833296</v>
      </c>
      <c r="N920" s="22">
        <v>11.733508854378643</v>
      </c>
      <c r="O920" s="22">
        <v>9.7212886366852889</v>
      </c>
      <c r="P920" s="22">
        <v>8.878004180796891</v>
      </c>
    </row>
    <row r="921" spans="1:16" x14ac:dyDescent="0.5">
      <c r="A921" s="18" t="s">
        <v>116</v>
      </c>
      <c r="B921" s="18" t="s">
        <v>117</v>
      </c>
      <c r="C921" s="18" t="s">
        <v>102</v>
      </c>
      <c r="D921" s="21">
        <v>20</v>
      </c>
      <c r="E921" s="22">
        <v>90.497499838500801</v>
      </c>
      <c r="F921" s="22">
        <v>78.589967238337564</v>
      </c>
      <c r="G921" s="22">
        <v>63.811639903980982</v>
      </c>
      <c r="H921" s="22">
        <v>50.259956602781749</v>
      </c>
      <c r="I921" s="22">
        <v>38.249211538635187</v>
      </c>
      <c r="J921" s="22">
        <v>26.853607794722588</v>
      </c>
      <c r="K921" s="22">
        <v>20.090658596134816</v>
      </c>
      <c r="L921" s="22">
        <v>16.199468188753436</v>
      </c>
      <c r="M921" s="22">
        <v>14.980444099749821</v>
      </c>
      <c r="N921" s="22">
        <v>11.934983521744156</v>
      </c>
      <c r="O921" s="22">
        <v>9.8018860283174298</v>
      </c>
      <c r="P921" s="22">
        <v>9.2317086770304453</v>
      </c>
    </row>
    <row r="922" spans="1:16" x14ac:dyDescent="0.5">
      <c r="A922" s="18" t="s">
        <v>116</v>
      </c>
      <c r="B922" s="18" t="s">
        <v>117</v>
      </c>
      <c r="C922" s="18" t="s">
        <v>102</v>
      </c>
      <c r="D922" s="21">
        <v>21</v>
      </c>
      <c r="E922" s="22">
        <v>74.628578775520779</v>
      </c>
      <c r="F922" s="22">
        <v>69.089380593043003</v>
      </c>
      <c r="G922" s="22">
        <v>57.288672105663295</v>
      </c>
      <c r="H922" s="22">
        <v>45.106459064909473</v>
      </c>
      <c r="I922" s="22">
        <v>34.466418942087508</v>
      </c>
      <c r="J922" s="22">
        <v>26.37798450860338</v>
      </c>
      <c r="K922" s="22">
        <v>19.817217912862954</v>
      </c>
      <c r="L922" s="22">
        <v>16.587315683797595</v>
      </c>
      <c r="M922" s="22">
        <v>14.927507162716207</v>
      </c>
      <c r="N922" s="22">
        <v>12.456184425482418</v>
      </c>
      <c r="O922" s="22">
        <v>9.7319240789756112</v>
      </c>
      <c r="P922" s="22">
        <v>8.7889346441281191</v>
      </c>
    </row>
    <row r="923" spans="1:16" x14ac:dyDescent="0.5">
      <c r="A923" s="18" t="s">
        <v>116</v>
      </c>
      <c r="B923" s="18" t="s">
        <v>117</v>
      </c>
      <c r="C923" s="18" t="s">
        <v>102</v>
      </c>
      <c r="D923" s="21">
        <v>22</v>
      </c>
      <c r="E923" s="22">
        <v>80.827253033970706</v>
      </c>
      <c r="F923" s="22">
        <v>70.510978435735737</v>
      </c>
      <c r="G923" s="22">
        <v>62.916233941668168</v>
      </c>
      <c r="H923" s="22">
        <v>50.693493791532617</v>
      </c>
      <c r="I923" s="22">
        <v>38.231144015309958</v>
      </c>
      <c r="J923" s="22">
        <v>28.301121969058208</v>
      </c>
      <c r="K923" s="22">
        <v>20.898965275843313</v>
      </c>
      <c r="L923" s="22">
        <v>17.885452136888375</v>
      </c>
      <c r="M923" s="22">
        <v>15.409996789440566</v>
      </c>
      <c r="N923" s="22">
        <v>13.457248962573905</v>
      </c>
      <c r="O923" s="22">
        <v>9.2154202769348199</v>
      </c>
      <c r="P923" s="22">
        <v>9.2154202769348199</v>
      </c>
    </row>
    <row r="924" spans="1:16" x14ac:dyDescent="0.5">
      <c r="A924" s="18" t="s">
        <v>116</v>
      </c>
      <c r="B924" s="18" t="s">
        <v>117</v>
      </c>
      <c r="C924" s="18" t="s">
        <v>102</v>
      </c>
      <c r="D924" s="21">
        <v>23</v>
      </c>
      <c r="E924" s="22">
        <v>71.971273686776712</v>
      </c>
      <c r="F924" s="22">
        <v>62.8395997729477</v>
      </c>
      <c r="G924" s="22">
        <v>54.069663408315542</v>
      </c>
      <c r="H924" s="22">
        <v>41.423833133923182</v>
      </c>
      <c r="I924" s="22">
        <v>32.473293998992659</v>
      </c>
      <c r="J924" s="22">
        <v>24.154298273407335</v>
      </c>
      <c r="K924" s="22">
        <v>18.9311123263921</v>
      </c>
      <c r="L924" s="22">
        <v>16.059322817692408</v>
      </c>
      <c r="M924" s="22">
        <v>13.544392211010909</v>
      </c>
      <c r="N924" s="22">
        <v>12.21175116616663</v>
      </c>
      <c r="O924" s="22">
        <v>9.639633127548338</v>
      </c>
      <c r="P924" s="22">
        <v>8.318501639530206</v>
      </c>
    </row>
    <row r="925" spans="1:16" x14ac:dyDescent="0.5">
      <c r="A925" s="18" t="s">
        <v>116</v>
      </c>
      <c r="B925" s="18" t="s">
        <v>117</v>
      </c>
      <c r="C925" s="18" t="s">
        <v>102</v>
      </c>
      <c r="D925" s="21">
        <v>24</v>
      </c>
      <c r="E925" s="22">
        <v>88.187772671619982</v>
      </c>
      <c r="F925" s="22">
        <v>73.42193261387429</v>
      </c>
      <c r="G925" s="22">
        <v>63.985158658143703</v>
      </c>
      <c r="H925" s="22">
        <v>49.716899368370989</v>
      </c>
      <c r="I925" s="22">
        <v>38.072788422329602</v>
      </c>
      <c r="J925" s="22">
        <v>28.025777205663722</v>
      </c>
      <c r="K925" s="22">
        <v>21.290077893840682</v>
      </c>
      <c r="L925" s="22">
        <v>18.917004355594834</v>
      </c>
      <c r="M925" s="22">
        <v>15.4449626946365</v>
      </c>
      <c r="N925" s="22">
        <v>13.491430193216326</v>
      </c>
      <c r="O925" s="22">
        <v>10.418711860981453</v>
      </c>
      <c r="P925" s="22">
        <v>9.9401391906402967</v>
      </c>
    </row>
    <row r="926" spans="1:16" x14ac:dyDescent="0.5">
      <c r="A926" s="18" t="s">
        <v>116</v>
      </c>
      <c r="B926" s="18" t="s">
        <v>117</v>
      </c>
      <c r="C926" s="18" t="s">
        <v>102</v>
      </c>
      <c r="D926" s="21">
        <v>25</v>
      </c>
      <c r="E926" s="22">
        <v>77.140768179218938</v>
      </c>
      <c r="F926" s="22">
        <v>66.403257772239257</v>
      </c>
      <c r="G926" s="22">
        <v>58.083747821359552</v>
      </c>
      <c r="H926" s="22">
        <v>47.137285917396632</v>
      </c>
      <c r="I926" s="22">
        <v>35.734685832307797</v>
      </c>
      <c r="J926" s="22">
        <v>26.640091438898722</v>
      </c>
      <c r="K926" s="22">
        <v>20.547319839066308</v>
      </c>
      <c r="L926" s="22">
        <v>17.48156983108116</v>
      </c>
      <c r="M926" s="22">
        <v>14.89660058332157</v>
      </c>
      <c r="N926" s="22">
        <v>12.385741413590132</v>
      </c>
      <c r="O926" s="22">
        <v>8.7860596767769081</v>
      </c>
      <c r="P926" s="22">
        <v>8.7860596767769081</v>
      </c>
    </row>
    <row r="927" spans="1:16" x14ac:dyDescent="0.5">
      <c r="A927" s="18" t="s">
        <v>116</v>
      </c>
      <c r="B927" s="18" t="s">
        <v>117</v>
      </c>
      <c r="C927" s="18" t="s">
        <v>102</v>
      </c>
      <c r="D927" s="21">
        <v>26</v>
      </c>
      <c r="E927" s="22">
        <v>69.543720445561135</v>
      </c>
      <c r="F927" s="22">
        <v>58.970200548021936</v>
      </c>
      <c r="G927" s="22">
        <v>50.387260047445061</v>
      </c>
      <c r="H927" s="22">
        <v>40.786398188236518</v>
      </c>
      <c r="I927" s="22">
        <v>31.462891871555712</v>
      </c>
      <c r="J927" s="22">
        <v>23.97046359778173</v>
      </c>
      <c r="K927" s="22">
        <v>18.017667325138252</v>
      </c>
      <c r="L927" s="22">
        <v>15.360656472562891</v>
      </c>
      <c r="M927" s="22">
        <v>13.341148509671841</v>
      </c>
      <c r="N927" s="22">
        <v>11.779814933819559</v>
      </c>
      <c r="O927" s="22">
        <v>9.7077213169337107</v>
      </c>
      <c r="P927" s="22">
        <v>9.6158544390596852</v>
      </c>
    </row>
    <row r="928" spans="1:16" x14ac:dyDescent="0.5">
      <c r="A928" s="18" t="s">
        <v>116</v>
      </c>
      <c r="B928" s="18" t="s">
        <v>117</v>
      </c>
      <c r="C928" s="18" t="s">
        <v>102</v>
      </c>
      <c r="D928" s="21">
        <v>27</v>
      </c>
      <c r="E928" s="22">
        <v>76.351621069553659</v>
      </c>
      <c r="F928" s="22">
        <v>65.537842220409772</v>
      </c>
      <c r="G928" s="22">
        <v>58.124396123510316</v>
      </c>
      <c r="H928" s="22">
        <v>46.672359626028594</v>
      </c>
      <c r="I928" s="22">
        <v>35.186290416264782</v>
      </c>
      <c r="J928" s="22">
        <v>26.687452681072038</v>
      </c>
      <c r="K928" s="22">
        <v>19.856362215259246</v>
      </c>
      <c r="L928" s="22">
        <v>17.276368540951641</v>
      </c>
      <c r="M928" s="22">
        <v>14.608979974588346</v>
      </c>
      <c r="N928" s="22">
        <v>12.713923107224328</v>
      </c>
      <c r="O928" s="22">
        <v>10.208334598892177</v>
      </c>
      <c r="P928" s="22">
        <v>9.8392498960263612</v>
      </c>
    </row>
    <row r="929" spans="1:16" x14ac:dyDescent="0.5">
      <c r="A929" s="18" t="s">
        <v>116</v>
      </c>
      <c r="B929" s="18" t="s">
        <v>117</v>
      </c>
      <c r="C929" s="18" t="s">
        <v>102</v>
      </c>
      <c r="D929" s="21">
        <v>28</v>
      </c>
      <c r="E929" s="22">
        <v>80.967554313121298</v>
      </c>
      <c r="F929" s="22">
        <v>68.396783310022016</v>
      </c>
      <c r="G929" s="22">
        <v>58.651494973160915</v>
      </c>
      <c r="H929" s="22">
        <v>47.21185770804604</v>
      </c>
      <c r="I929" s="22">
        <v>36.004493840117156</v>
      </c>
      <c r="J929" s="22">
        <v>26.788411121937266</v>
      </c>
      <c r="K929" s="22">
        <v>19.78393984751245</v>
      </c>
      <c r="L929" s="22">
        <v>17.606254318937925</v>
      </c>
      <c r="M929" s="22">
        <v>15.048523543351759</v>
      </c>
      <c r="N929" s="22">
        <v>12.894558218791556</v>
      </c>
      <c r="O929" s="22">
        <v>8.929446575409731</v>
      </c>
      <c r="P929" s="22">
        <v>8.929446575409731</v>
      </c>
    </row>
    <row r="930" spans="1:16" x14ac:dyDescent="0.5">
      <c r="A930" s="18" t="s">
        <v>116</v>
      </c>
      <c r="B930" s="18" t="s">
        <v>117</v>
      </c>
      <c r="C930" s="18" t="s">
        <v>102</v>
      </c>
      <c r="D930" s="21">
        <v>29</v>
      </c>
      <c r="E930" s="22">
        <v>80.29360436064384</v>
      </c>
      <c r="F930" s="22">
        <v>71.508665408650131</v>
      </c>
      <c r="G930" s="22">
        <v>59.004578234103221</v>
      </c>
      <c r="H930" s="22">
        <v>47.121216564348146</v>
      </c>
      <c r="I930" s="22">
        <v>36.230132079026973</v>
      </c>
      <c r="J930" s="22">
        <v>26.945903955690405</v>
      </c>
      <c r="K930" s="22">
        <v>20.240679403170397</v>
      </c>
      <c r="L930" s="22">
        <v>17.475279513913925</v>
      </c>
      <c r="M930" s="22">
        <v>14.953210919376197</v>
      </c>
      <c r="N930" s="22">
        <v>12.827733300943402</v>
      </c>
      <c r="O930" s="22">
        <v>9.8264307244146565</v>
      </c>
      <c r="P930" s="22">
        <v>9.8264307244146565</v>
      </c>
    </row>
    <row r="931" spans="1:16" x14ac:dyDescent="0.5">
      <c r="A931" s="18" t="s">
        <v>116</v>
      </c>
      <c r="B931" s="18" t="s">
        <v>117</v>
      </c>
      <c r="C931" s="18" t="s">
        <v>102</v>
      </c>
      <c r="D931" s="21">
        <v>30</v>
      </c>
      <c r="E931" s="22">
        <v>81.556452507997847</v>
      </c>
      <c r="F931" s="22">
        <v>72.742050739062705</v>
      </c>
      <c r="G931" s="22">
        <v>62.518699617310439</v>
      </c>
      <c r="H931" s="22">
        <v>48.558081340463865</v>
      </c>
      <c r="I931" s="22">
        <v>36.972918742707634</v>
      </c>
      <c r="J931" s="22">
        <v>26.648401637316482</v>
      </c>
      <c r="K931" s="22">
        <v>20.025125760529509</v>
      </c>
      <c r="L931" s="22">
        <v>17.147765676718407</v>
      </c>
      <c r="M931" s="22">
        <v>15.243221387084771</v>
      </c>
      <c r="N931" s="22">
        <v>14.13662346490149</v>
      </c>
      <c r="O931" s="22">
        <v>9.128112874366197</v>
      </c>
      <c r="P931" s="22">
        <v>9.128112874366197</v>
      </c>
    </row>
    <row r="932" spans="1:16" x14ac:dyDescent="0.5">
      <c r="A932" s="18" t="s">
        <v>116</v>
      </c>
      <c r="B932" s="18" t="s">
        <v>117</v>
      </c>
      <c r="C932" s="18" t="s">
        <v>102</v>
      </c>
      <c r="D932" s="21">
        <v>31</v>
      </c>
      <c r="E932" s="22">
        <v>73.211476853799326</v>
      </c>
      <c r="F932" s="22">
        <v>65.381973236364004</v>
      </c>
      <c r="G932" s="22">
        <v>54.584877649920791</v>
      </c>
      <c r="H932" s="22">
        <v>43.235919802817968</v>
      </c>
      <c r="I932" s="22">
        <v>33.021753755854583</v>
      </c>
      <c r="J932" s="22">
        <v>24.906842073220172</v>
      </c>
      <c r="K932" s="22">
        <v>19.159452485538143</v>
      </c>
      <c r="L932" s="22">
        <v>16.38333985125152</v>
      </c>
      <c r="M932" s="22">
        <v>14.255187231689423</v>
      </c>
      <c r="N932" s="22">
        <v>11.976966808822519</v>
      </c>
      <c r="O932" s="22">
        <v>8.6066369594018859</v>
      </c>
      <c r="P932" s="22">
        <v>8.6066369594018859</v>
      </c>
    </row>
    <row r="933" spans="1:16" x14ac:dyDescent="0.5">
      <c r="A933" s="18" t="s">
        <v>116</v>
      </c>
      <c r="B933" s="18" t="s">
        <v>117</v>
      </c>
      <c r="C933" s="18" t="s">
        <v>102</v>
      </c>
      <c r="D933" s="21">
        <v>32</v>
      </c>
      <c r="E933" s="22">
        <v>85.585716686431084</v>
      </c>
      <c r="F933" s="22">
        <v>72.287117424896053</v>
      </c>
      <c r="G933" s="22">
        <v>63.592277080406689</v>
      </c>
      <c r="H933" s="22">
        <v>50.160065814178672</v>
      </c>
      <c r="I933" s="22">
        <v>37.992521568537526</v>
      </c>
      <c r="J933" s="22">
        <v>28.000151371978841</v>
      </c>
      <c r="K933" s="22">
        <v>21.23609270992424</v>
      </c>
      <c r="L933" s="22">
        <v>16.657382618406242</v>
      </c>
      <c r="M933" s="22">
        <v>15.249127082506858</v>
      </c>
      <c r="N933" s="22">
        <v>14.122309602759708</v>
      </c>
      <c r="O933" s="22">
        <v>9.7377438123234938</v>
      </c>
      <c r="P933" s="22">
        <v>9.2509481499653674</v>
      </c>
    </row>
    <row r="934" spans="1:16" x14ac:dyDescent="0.5">
      <c r="A934" s="18" t="s">
        <v>116</v>
      </c>
      <c r="B934" s="18" t="s">
        <v>117</v>
      </c>
      <c r="C934" s="18" t="s">
        <v>102</v>
      </c>
      <c r="D934" s="21">
        <v>33</v>
      </c>
      <c r="E934" s="22">
        <v>77.948451235137327</v>
      </c>
      <c r="F934" s="22">
        <v>68.522466789919434</v>
      </c>
      <c r="G934" s="22">
        <v>58.771947170516235</v>
      </c>
      <c r="H934" s="22">
        <v>46.98821431256745</v>
      </c>
      <c r="I934" s="22">
        <v>36.072018796244215</v>
      </c>
      <c r="J934" s="22">
        <v>26.09526265232028</v>
      </c>
      <c r="K934" s="22">
        <v>19.865080611258239</v>
      </c>
      <c r="L934" s="22">
        <v>17.161383323010625</v>
      </c>
      <c r="M934" s="22">
        <v>15.346026920640661</v>
      </c>
      <c r="N934" s="22">
        <v>13.885814166418863</v>
      </c>
      <c r="O934" s="22">
        <v>8.8911173717648175</v>
      </c>
      <c r="P934" s="22">
        <v>8.8911173717648175</v>
      </c>
    </row>
    <row r="935" spans="1:16" x14ac:dyDescent="0.5">
      <c r="A935" s="18" t="s">
        <v>116</v>
      </c>
      <c r="B935" s="18" t="s">
        <v>117</v>
      </c>
      <c r="C935" s="18" t="s">
        <v>102</v>
      </c>
      <c r="D935" s="21">
        <v>34</v>
      </c>
      <c r="E935" s="22">
        <v>77.880846961656204</v>
      </c>
      <c r="F935" s="22">
        <v>72.188916326003863</v>
      </c>
      <c r="G935" s="22">
        <v>60.485790836017799</v>
      </c>
      <c r="H935" s="22">
        <v>45.080898108575049</v>
      </c>
      <c r="I935" s="22">
        <v>33.799324853169445</v>
      </c>
      <c r="J935" s="22">
        <v>25.754969049875243</v>
      </c>
      <c r="K935" s="22">
        <v>19.434370363095478</v>
      </c>
      <c r="L935" s="22">
        <v>16.252318377360233</v>
      </c>
      <c r="M935" s="22">
        <v>14.781816772204939</v>
      </c>
      <c r="N935" s="22">
        <v>13.302048353437296</v>
      </c>
      <c r="O935" s="22">
        <v>10.954824365397807</v>
      </c>
      <c r="P935" s="22">
        <v>8.7818015448975952</v>
      </c>
    </row>
    <row r="936" spans="1:16" x14ac:dyDescent="0.5">
      <c r="A936" s="18" t="s">
        <v>116</v>
      </c>
      <c r="B936" s="18" t="s">
        <v>117</v>
      </c>
      <c r="C936" s="18" t="s">
        <v>102</v>
      </c>
      <c r="D936" s="21">
        <v>35</v>
      </c>
      <c r="E936" s="22">
        <v>91.391205766822509</v>
      </c>
      <c r="F936" s="22">
        <v>81.357227267065753</v>
      </c>
      <c r="G936" s="22">
        <v>67.643352324266829</v>
      </c>
      <c r="H936" s="22">
        <v>51.775141025984404</v>
      </c>
      <c r="I936" s="22">
        <v>38.38597399042748</v>
      </c>
      <c r="J936" s="22">
        <v>27.677364633680824</v>
      </c>
      <c r="K936" s="22">
        <v>20.977143340552264</v>
      </c>
      <c r="L936" s="22">
        <v>17.659740565962665</v>
      </c>
      <c r="M936" s="22">
        <v>15.540647156258622</v>
      </c>
      <c r="N936" s="22">
        <v>14.944425476344948</v>
      </c>
      <c r="O936" s="22">
        <v>10.394126157874132</v>
      </c>
      <c r="P936" s="22">
        <v>9.2882710820314092</v>
      </c>
    </row>
    <row r="937" spans="1:16" x14ac:dyDescent="0.5">
      <c r="A937" s="18" t="s">
        <v>116</v>
      </c>
      <c r="B937" s="18" t="s">
        <v>117</v>
      </c>
      <c r="C937" s="18" t="s">
        <v>102</v>
      </c>
      <c r="D937" s="21">
        <v>36</v>
      </c>
      <c r="E937" s="22">
        <v>81.763128179515036</v>
      </c>
      <c r="F937" s="22">
        <v>69.76723557718627</v>
      </c>
      <c r="G937" s="22">
        <v>59.774812131807849</v>
      </c>
      <c r="H937" s="22">
        <v>49.819684088462722</v>
      </c>
      <c r="I937" s="22">
        <v>37.446200883284568</v>
      </c>
      <c r="J937" s="22">
        <v>26.995350082509233</v>
      </c>
      <c r="K937" s="22">
        <v>20.116762040674551</v>
      </c>
      <c r="L937" s="22">
        <v>17.018205083080261</v>
      </c>
      <c r="M937" s="22">
        <v>15.741262494136</v>
      </c>
      <c r="N937" s="22">
        <v>14.35394272599051</v>
      </c>
      <c r="O937" s="22">
        <v>11.521778182618071</v>
      </c>
      <c r="P937" s="22">
        <v>10.075174607620887</v>
      </c>
    </row>
    <row r="938" spans="1:16" x14ac:dyDescent="0.5">
      <c r="A938" s="18" t="s">
        <v>116</v>
      </c>
      <c r="B938" s="18" t="s">
        <v>117</v>
      </c>
      <c r="C938" s="18" t="s">
        <v>102</v>
      </c>
      <c r="D938" s="21">
        <v>37</v>
      </c>
      <c r="E938" s="22">
        <v>71.959189937049373</v>
      </c>
      <c r="F938" s="22">
        <v>63.088993923389019</v>
      </c>
      <c r="G938" s="22">
        <v>54.314984117238154</v>
      </c>
      <c r="H938" s="22">
        <v>43.598275583297195</v>
      </c>
      <c r="I938" s="22">
        <v>33.330465074837072</v>
      </c>
      <c r="J938" s="22">
        <v>24.262227712255903</v>
      </c>
      <c r="K938" s="22">
        <v>19.01253877768276</v>
      </c>
      <c r="L938" s="22">
        <v>16.217855709219545</v>
      </c>
      <c r="M938" s="22">
        <v>14.2080277260904</v>
      </c>
      <c r="N938" s="22">
        <v>12.309491269775691</v>
      </c>
      <c r="O938" s="22">
        <v>9.971195841910145</v>
      </c>
      <c r="P938" s="22">
        <v>9.6980553525606989</v>
      </c>
    </row>
    <row r="939" spans="1:16" x14ac:dyDescent="0.5">
      <c r="A939" s="18" t="s">
        <v>116</v>
      </c>
      <c r="B939" s="18" t="s">
        <v>117</v>
      </c>
      <c r="C939" s="18" t="s">
        <v>102</v>
      </c>
      <c r="D939" s="21">
        <v>38</v>
      </c>
      <c r="E939" s="22">
        <v>75.320444828979262</v>
      </c>
      <c r="F939" s="22">
        <v>68.065898688404445</v>
      </c>
      <c r="G939" s="22">
        <v>58.424886859692052</v>
      </c>
      <c r="H939" s="22">
        <v>45.330243145152629</v>
      </c>
      <c r="I939" s="22">
        <v>34.682721445834616</v>
      </c>
      <c r="J939" s="22">
        <v>25.937325617282493</v>
      </c>
      <c r="K939" s="22">
        <v>19.717379656431543</v>
      </c>
      <c r="L939" s="22">
        <v>16.405693114424302</v>
      </c>
      <c r="M939" s="22">
        <v>14.276118797809348</v>
      </c>
      <c r="N939" s="22">
        <v>12.573644805075732</v>
      </c>
      <c r="O939" s="22">
        <v>8.6298766561947904</v>
      </c>
      <c r="P939" s="22">
        <v>8.6298766561947904</v>
      </c>
    </row>
    <row r="940" spans="1:16" x14ac:dyDescent="0.5">
      <c r="A940" s="18" t="s">
        <v>116</v>
      </c>
      <c r="B940" s="18" t="s">
        <v>117</v>
      </c>
      <c r="C940" s="18" t="s">
        <v>102</v>
      </c>
      <c r="D940" s="21">
        <v>39</v>
      </c>
      <c r="E940" s="22">
        <v>82.961911701322236</v>
      </c>
      <c r="F940" s="22">
        <v>75.279705225365092</v>
      </c>
      <c r="G940" s="22">
        <v>59.837129181920275</v>
      </c>
      <c r="H940" s="22">
        <v>46.208718586722</v>
      </c>
      <c r="I940" s="22">
        <v>35.626227463246508</v>
      </c>
      <c r="J940" s="22">
        <v>26.376584190060495</v>
      </c>
      <c r="K940" s="22">
        <v>20.321459432344032</v>
      </c>
      <c r="L940" s="22">
        <v>17.501241308330254</v>
      </c>
      <c r="M940" s="22">
        <v>14.869362889547434</v>
      </c>
      <c r="N940" s="22">
        <v>13.63867401199218</v>
      </c>
      <c r="O940" s="22">
        <v>10.226523593777635</v>
      </c>
      <c r="P940" s="22">
        <v>9.0720558132871432</v>
      </c>
    </row>
    <row r="941" spans="1:16" x14ac:dyDescent="0.5">
      <c r="A941" s="18" t="s">
        <v>116</v>
      </c>
      <c r="B941" s="18" t="s">
        <v>117</v>
      </c>
      <c r="C941" s="18" t="s">
        <v>102</v>
      </c>
      <c r="D941" s="21">
        <v>40</v>
      </c>
      <c r="E941" s="22">
        <v>72.085266829662572</v>
      </c>
      <c r="F941" s="22">
        <v>64.429046238250834</v>
      </c>
      <c r="G941" s="22">
        <v>55.317008303262782</v>
      </c>
      <c r="H941" s="22">
        <v>44.864855880619459</v>
      </c>
      <c r="I941" s="22">
        <v>33.760474834447258</v>
      </c>
      <c r="J941" s="22">
        <v>25.411989302677313</v>
      </c>
      <c r="K941" s="22">
        <v>18.808152415866996</v>
      </c>
      <c r="L941" s="22">
        <v>16.003422784083941</v>
      </c>
      <c r="M941" s="22">
        <v>13.594014157328612</v>
      </c>
      <c r="N941" s="22">
        <v>11.307227474214393</v>
      </c>
      <c r="O941" s="22">
        <v>9.6303083581000912</v>
      </c>
      <c r="P941" s="22">
        <v>8.6012092960718647</v>
      </c>
    </row>
    <row r="942" spans="1:16" x14ac:dyDescent="0.5">
      <c r="A942" s="18" t="s">
        <v>116</v>
      </c>
      <c r="B942" s="18" t="s">
        <v>117</v>
      </c>
      <c r="C942" s="18" t="s">
        <v>102</v>
      </c>
      <c r="D942" s="21">
        <v>41</v>
      </c>
      <c r="E942" s="22">
        <v>83.541251620637709</v>
      </c>
      <c r="F942" s="22">
        <v>72.910257723137491</v>
      </c>
      <c r="G942" s="22">
        <v>59.824853577173478</v>
      </c>
      <c r="H942" s="22">
        <v>47.974620269062633</v>
      </c>
      <c r="I942" s="22">
        <v>36.071533215209868</v>
      </c>
      <c r="J942" s="22">
        <v>27.653756869235778</v>
      </c>
      <c r="K942" s="22">
        <v>20.869429638176896</v>
      </c>
      <c r="L942" s="22">
        <v>16.455090674269577</v>
      </c>
      <c r="M942" s="22">
        <v>14.683993373737499</v>
      </c>
      <c r="N942" s="22">
        <v>12.724950639288744</v>
      </c>
      <c r="O942" s="22">
        <v>9.7087456928316911</v>
      </c>
      <c r="P942" s="22">
        <v>9.0021467526401686</v>
      </c>
    </row>
    <row r="943" spans="1:16" x14ac:dyDescent="0.5">
      <c r="A943" s="18" t="s">
        <v>116</v>
      </c>
      <c r="B943" s="18" t="s">
        <v>117</v>
      </c>
      <c r="C943" s="18" t="s">
        <v>102</v>
      </c>
      <c r="D943" s="21">
        <v>42</v>
      </c>
      <c r="E943" s="22">
        <v>78.162850142161417</v>
      </c>
      <c r="F943" s="22">
        <v>69.665716215483982</v>
      </c>
      <c r="G943" s="22">
        <v>56.686050417893597</v>
      </c>
      <c r="H943" s="22">
        <v>45.025515164338138</v>
      </c>
      <c r="I943" s="22">
        <v>35.124580075510956</v>
      </c>
      <c r="J943" s="22">
        <v>25.798477661099664</v>
      </c>
      <c r="K943" s="22">
        <v>19.561742967727032</v>
      </c>
      <c r="L943" s="22">
        <v>16.248286511446562</v>
      </c>
      <c r="M943" s="22">
        <v>14.070781478054899</v>
      </c>
      <c r="N943" s="22">
        <v>12.164225477433947</v>
      </c>
      <c r="O943" s="22">
        <v>8.8198658870315594</v>
      </c>
      <c r="P943" s="22">
        <v>8.8198658870315594</v>
      </c>
    </row>
    <row r="944" spans="1:16" x14ac:dyDescent="0.5">
      <c r="A944" s="18" t="s">
        <v>116</v>
      </c>
      <c r="B944" s="18" t="s">
        <v>117</v>
      </c>
      <c r="C944" s="18" t="s">
        <v>102</v>
      </c>
      <c r="D944" s="21">
        <v>43</v>
      </c>
      <c r="E944" s="22">
        <v>64.555661557166133</v>
      </c>
      <c r="F944" s="22">
        <v>58.39668770540186</v>
      </c>
      <c r="G944" s="22">
        <v>48.696821164522269</v>
      </c>
      <c r="H944" s="22">
        <v>39.338847265734394</v>
      </c>
      <c r="I944" s="22">
        <v>29.911449419290189</v>
      </c>
      <c r="J944" s="22">
        <v>22.370071679882248</v>
      </c>
      <c r="K944" s="22">
        <v>18.064346809536143</v>
      </c>
      <c r="L944" s="22">
        <v>14.96936266302589</v>
      </c>
      <c r="M944" s="22">
        <v>13.256464859310571</v>
      </c>
      <c r="N944" s="22">
        <v>11.202748360598532</v>
      </c>
      <c r="O944" s="22">
        <v>9.5801633712484762</v>
      </c>
      <c r="P944" s="22">
        <v>8.0296658532069785</v>
      </c>
    </row>
    <row r="945" spans="1:16" x14ac:dyDescent="0.5">
      <c r="A945" s="18" t="s">
        <v>116</v>
      </c>
      <c r="B945" s="18" t="s">
        <v>117</v>
      </c>
      <c r="C945" s="18" t="s">
        <v>102</v>
      </c>
      <c r="D945" s="21">
        <v>44</v>
      </c>
      <c r="E945" s="22">
        <v>75.867967206022968</v>
      </c>
      <c r="F945" s="22">
        <v>69.774759954012353</v>
      </c>
      <c r="G945" s="22">
        <v>58.141755408442549</v>
      </c>
      <c r="H945" s="22">
        <v>47.089690071211244</v>
      </c>
      <c r="I945" s="22">
        <v>35.394361951922072</v>
      </c>
      <c r="J945" s="22">
        <v>26.744022145446987</v>
      </c>
      <c r="K945" s="22">
        <v>19.410779472608287</v>
      </c>
      <c r="L945" s="22">
        <v>16.364798518420169</v>
      </c>
      <c r="M945" s="22">
        <v>14.57049016091805</v>
      </c>
      <c r="N945" s="22">
        <v>12.814075117914527</v>
      </c>
      <c r="O945" s="22">
        <v>10.2349911439275</v>
      </c>
      <c r="P945" s="22">
        <v>9.8803276993289426</v>
      </c>
    </row>
    <row r="946" spans="1:16" x14ac:dyDescent="0.5">
      <c r="A946" s="18" t="s">
        <v>116</v>
      </c>
      <c r="B946" s="18" t="s">
        <v>117</v>
      </c>
      <c r="C946" s="18" t="s">
        <v>102</v>
      </c>
      <c r="D946" s="21">
        <v>45</v>
      </c>
      <c r="E946" s="22">
        <v>76.88099892325026</v>
      </c>
      <c r="F946" s="22">
        <v>68.284141708889578</v>
      </c>
      <c r="G946" s="22">
        <v>57.554489955094432</v>
      </c>
      <c r="H946" s="22">
        <v>44.257533040635536</v>
      </c>
      <c r="I946" s="22">
        <v>34.382930068625953</v>
      </c>
      <c r="J946" s="22">
        <v>25.083865525632604</v>
      </c>
      <c r="K946" s="22">
        <v>19.400209181559106</v>
      </c>
      <c r="L946" s="22">
        <v>17.399564556427727</v>
      </c>
      <c r="M946" s="22">
        <v>14.836808145013672</v>
      </c>
      <c r="N946" s="22">
        <v>12.544436114365318</v>
      </c>
      <c r="O946" s="22">
        <v>9.7266526062477698</v>
      </c>
      <c r="P946" s="22">
        <v>8.8640725507166707</v>
      </c>
    </row>
    <row r="947" spans="1:16" x14ac:dyDescent="0.5">
      <c r="A947" s="18" t="s">
        <v>116</v>
      </c>
      <c r="B947" s="18" t="s">
        <v>117</v>
      </c>
      <c r="C947" s="18" t="s">
        <v>102</v>
      </c>
      <c r="D947" s="21">
        <v>46</v>
      </c>
      <c r="E947" s="22">
        <v>83.138426716891558</v>
      </c>
      <c r="F947" s="22">
        <v>75.147552997370568</v>
      </c>
      <c r="G947" s="22">
        <v>60.970901717703597</v>
      </c>
      <c r="H947" s="22">
        <v>48.154418587400706</v>
      </c>
      <c r="I947" s="22">
        <v>35.857373673907375</v>
      </c>
      <c r="J947" s="22">
        <v>26.589542468252958</v>
      </c>
      <c r="K947" s="22">
        <v>19.835689317021874</v>
      </c>
      <c r="L947" s="22">
        <v>17.294196551058018</v>
      </c>
      <c r="M947" s="22">
        <v>14.701704563124403</v>
      </c>
      <c r="N947" s="22">
        <v>14.049873959051991</v>
      </c>
      <c r="O947" s="22">
        <v>10.13835760246115</v>
      </c>
      <c r="P947" s="22">
        <v>8.9297423896058241</v>
      </c>
    </row>
    <row r="948" spans="1:16" x14ac:dyDescent="0.5">
      <c r="A948" s="18" t="s">
        <v>116</v>
      </c>
      <c r="B948" s="18" t="s">
        <v>117</v>
      </c>
      <c r="C948" s="18" t="s">
        <v>102</v>
      </c>
      <c r="D948" s="21">
        <v>47</v>
      </c>
      <c r="E948" s="22">
        <v>77.20581633011993</v>
      </c>
      <c r="F948" s="22">
        <v>67.7780611934663</v>
      </c>
      <c r="G948" s="22">
        <v>57.718046813564406</v>
      </c>
      <c r="H948" s="22">
        <v>47.30865221646755</v>
      </c>
      <c r="I948" s="22">
        <v>35.447390904663195</v>
      </c>
      <c r="J948" s="22">
        <v>26.037729689334512</v>
      </c>
      <c r="K948" s="22">
        <v>19.625414735489038</v>
      </c>
      <c r="L948" s="22">
        <v>16.480442120103788</v>
      </c>
      <c r="M948" s="22">
        <v>14.714057749005388</v>
      </c>
      <c r="N948" s="22">
        <v>12.469584329180497</v>
      </c>
      <c r="O948" s="22">
        <v>8.860567235652054</v>
      </c>
      <c r="P948" s="22">
        <v>8.860567235652054</v>
      </c>
    </row>
    <row r="949" spans="1:16" x14ac:dyDescent="0.5">
      <c r="A949" s="18" t="s">
        <v>116</v>
      </c>
      <c r="B949" s="18" t="s">
        <v>117</v>
      </c>
      <c r="C949" s="18" t="s">
        <v>102</v>
      </c>
      <c r="D949" s="21">
        <v>48</v>
      </c>
      <c r="E949" s="22">
        <v>85.91865313577415</v>
      </c>
      <c r="F949" s="22">
        <v>76.351638459</v>
      </c>
      <c r="G949" s="22">
        <v>64.552308372893151</v>
      </c>
      <c r="H949" s="22">
        <v>50.916288584941455</v>
      </c>
      <c r="I949" s="22">
        <v>38.841363908702057</v>
      </c>
      <c r="J949" s="22">
        <v>28.125971217559723</v>
      </c>
      <c r="K949" s="22">
        <v>21.538720688416962</v>
      </c>
      <c r="L949" s="22">
        <v>17.344409812279132</v>
      </c>
      <c r="M949" s="22">
        <v>15.021505938870018</v>
      </c>
      <c r="N949" s="22">
        <v>13.475528369908869</v>
      </c>
      <c r="O949" s="22">
        <v>9.2258283584173544</v>
      </c>
      <c r="P949" s="22">
        <v>9.2258283584173544</v>
      </c>
    </row>
    <row r="950" spans="1:16" x14ac:dyDescent="0.5">
      <c r="A950" s="18" t="s">
        <v>116</v>
      </c>
      <c r="B950" s="18" t="s">
        <v>117</v>
      </c>
      <c r="C950" s="18" t="s">
        <v>102</v>
      </c>
      <c r="D950" s="21">
        <v>49</v>
      </c>
      <c r="E950" s="22">
        <v>84.65005469934168</v>
      </c>
      <c r="F950" s="22">
        <v>68.679443701805923</v>
      </c>
      <c r="G950" s="22">
        <v>58.597003951946114</v>
      </c>
      <c r="H950" s="22">
        <v>47.748878304395035</v>
      </c>
      <c r="I950" s="22">
        <v>36.709647147060629</v>
      </c>
      <c r="J950" s="22">
        <v>26.415851960703996</v>
      </c>
      <c r="K950" s="22">
        <v>20.136287062232714</v>
      </c>
      <c r="L950" s="22">
        <v>16.863491692792199</v>
      </c>
      <c r="M950" s="22">
        <v>15.014486645295557</v>
      </c>
      <c r="N950" s="22">
        <v>13.755826198501499</v>
      </c>
      <c r="O950" s="22">
        <v>10.307421046954394</v>
      </c>
      <c r="P950" s="22">
        <v>9.9404530699813218</v>
      </c>
    </row>
    <row r="951" spans="1:16" x14ac:dyDescent="0.5">
      <c r="A951" s="18" t="s">
        <v>116</v>
      </c>
      <c r="B951" s="18" t="s">
        <v>117</v>
      </c>
      <c r="C951" s="18" t="s">
        <v>102</v>
      </c>
      <c r="D951" s="21">
        <v>50</v>
      </c>
      <c r="E951" s="22">
        <v>74.125320109802004</v>
      </c>
      <c r="F951" s="22">
        <v>63.242513678085182</v>
      </c>
      <c r="G951" s="22">
        <v>54.145040481210039</v>
      </c>
      <c r="H951" s="22">
        <v>42.720923783062005</v>
      </c>
      <c r="I951" s="22">
        <v>32.826178541923966</v>
      </c>
      <c r="J951" s="22">
        <v>25.428172057041909</v>
      </c>
      <c r="K951" s="22">
        <v>18.762704714394076</v>
      </c>
      <c r="L951" s="22">
        <v>15.398960276897004</v>
      </c>
      <c r="M951" s="22">
        <v>14.352418293544572</v>
      </c>
      <c r="N951" s="22">
        <v>12.661631959078699</v>
      </c>
      <c r="O951" s="22">
        <v>8.5834373677084823</v>
      </c>
      <c r="P951" s="22">
        <v>8.5834373677084823</v>
      </c>
    </row>
    <row r="952" spans="1:16" x14ac:dyDescent="0.5">
      <c r="A952" s="18" t="s">
        <v>116</v>
      </c>
      <c r="B952" s="18" t="s">
        <v>117</v>
      </c>
      <c r="C952" s="18" t="s">
        <v>102</v>
      </c>
      <c r="D952" s="21">
        <v>51</v>
      </c>
      <c r="E952" s="22">
        <v>74.601781547727882</v>
      </c>
      <c r="F952" s="22">
        <v>65.500749942714734</v>
      </c>
      <c r="G952" s="22">
        <v>56.304010559821819</v>
      </c>
      <c r="H952" s="22">
        <v>44.108890626467101</v>
      </c>
      <c r="I952" s="22">
        <v>33.614939153719355</v>
      </c>
      <c r="J952" s="22">
        <v>24.734496848665728</v>
      </c>
      <c r="K952" s="22">
        <v>19.423728975363439</v>
      </c>
      <c r="L952" s="22">
        <v>16.558322553118426</v>
      </c>
      <c r="M952" s="22">
        <v>14.61599856482902</v>
      </c>
      <c r="N952" s="22">
        <v>12.485662884551783</v>
      </c>
      <c r="O952" s="22">
        <v>10.046918002742556</v>
      </c>
      <c r="P952" s="22">
        <v>9.7690023335258473</v>
      </c>
    </row>
    <row r="953" spans="1:16" x14ac:dyDescent="0.5">
      <c r="A953" s="18" t="s">
        <v>116</v>
      </c>
      <c r="B953" s="18" t="s">
        <v>117</v>
      </c>
      <c r="C953" s="18" t="s">
        <v>102</v>
      </c>
      <c r="D953" s="21">
        <v>52</v>
      </c>
      <c r="E953" s="22">
        <v>77.773796344222134</v>
      </c>
      <c r="F953" s="22">
        <v>66.710040343861252</v>
      </c>
      <c r="G953" s="22">
        <v>58.604017778333791</v>
      </c>
      <c r="H953" s="22">
        <v>46.760403712405797</v>
      </c>
      <c r="I953" s="22">
        <v>35.621883919734749</v>
      </c>
      <c r="J953" s="22">
        <v>26.771859169637477</v>
      </c>
      <c r="K953" s="22">
        <v>19.788267754257312</v>
      </c>
      <c r="L953" s="22">
        <v>16.671575584660481</v>
      </c>
      <c r="M953" s="22">
        <v>15.178048589329567</v>
      </c>
      <c r="N953" s="22">
        <v>12.537033833293538</v>
      </c>
      <c r="O953" s="22">
        <v>9.7598637615535733</v>
      </c>
      <c r="P953" s="22">
        <v>8.8238935067277176</v>
      </c>
    </row>
    <row r="954" spans="1:16" x14ac:dyDescent="0.5">
      <c r="A954" s="18" t="s">
        <v>116</v>
      </c>
      <c r="B954" s="18" t="s">
        <v>117</v>
      </c>
      <c r="C954" s="18" t="s">
        <v>102</v>
      </c>
      <c r="D954" s="21">
        <v>53</v>
      </c>
      <c r="E954" s="22">
        <v>80.90197871572046</v>
      </c>
      <c r="F954" s="22">
        <v>69.205659106175418</v>
      </c>
      <c r="G954" s="22">
        <v>59.804581911776701</v>
      </c>
      <c r="H954" s="22">
        <v>48.527225007426303</v>
      </c>
      <c r="I954" s="22">
        <v>37.063372106023941</v>
      </c>
      <c r="J954" s="22">
        <v>27.960602883085354</v>
      </c>
      <c r="K954" s="22">
        <v>20.920416149077049</v>
      </c>
      <c r="L954" s="22">
        <v>16.737963817977814</v>
      </c>
      <c r="M954" s="22">
        <v>15.036227926053209</v>
      </c>
      <c r="N954" s="22">
        <v>12.609930082407006</v>
      </c>
      <c r="O954" s="22">
        <v>9.8528291576063509</v>
      </c>
      <c r="P954" s="22">
        <v>9.2294391115134538</v>
      </c>
    </row>
    <row r="955" spans="1:16" x14ac:dyDescent="0.5">
      <c r="A955" s="18" t="s">
        <v>116</v>
      </c>
      <c r="B955" s="18" t="s">
        <v>117</v>
      </c>
      <c r="C955" s="18" t="s">
        <v>102</v>
      </c>
      <c r="D955" s="21">
        <v>54</v>
      </c>
      <c r="E955" s="22">
        <v>77.924480365515166</v>
      </c>
      <c r="F955" s="22">
        <v>67.055477697186802</v>
      </c>
      <c r="G955" s="22">
        <v>58.330655900826557</v>
      </c>
      <c r="H955" s="22">
        <v>46.006596339092383</v>
      </c>
      <c r="I955" s="22">
        <v>34.736254102056819</v>
      </c>
      <c r="J955" s="22">
        <v>25.289565997105338</v>
      </c>
      <c r="K955" s="22">
        <v>19.461578344914322</v>
      </c>
      <c r="L955" s="22">
        <v>17.099831318037101</v>
      </c>
      <c r="M955" s="22">
        <v>14.504182743849045</v>
      </c>
      <c r="N955" s="22">
        <v>12.979796813912927</v>
      </c>
      <c r="O955" s="22">
        <v>10.170397134483119</v>
      </c>
      <c r="P955" s="22">
        <v>10.170397134483119</v>
      </c>
    </row>
    <row r="956" spans="1:16" x14ac:dyDescent="0.5">
      <c r="A956" s="18" t="s">
        <v>116</v>
      </c>
      <c r="B956" s="18" t="s">
        <v>117</v>
      </c>
      <c r="C956" s="18" t="s">
        <v>102</v>
      </c>
      <c r="D956" s="21">
        <v>55</v>
      </c>
      <c r="E956" s="22">
        <v>74.085930649462128</v>
      </c>
      <c r="F956" s="22">
        <v>65.273489663278298</v>
      </c>
      <c r="G956" s="22">
        <v>54.652328996311311</v>
      </c>
      <c r="H956" s="22">
        <v>44.026322442150793</v>
      </c>
      <c r="I956" s="22">
        <v>33.889327592149016</v>
      </c>
      <c r="J956" s="22">
        <v>24.973475375776655</v>
      </c>
      <c r="K956" s="22">
        <v>19.48629317724172</v>
      </c>
      <c r="L956" s="22">
        <v>16.328050407075818</v>
      </c>
      <c r="M956" s="22">
        <v>14.421161834395868</v>
      </c>
      <c r="N956" s="22">
        <v>12.015779216478023</v>
      </c>
      <c r="O956" s="22">
        <v>9.7594353855052791</v>
      </c>
      <c r="P956" s="22">
        <v>9.7594353855052791</v>
      </c>
    </row>
    <row r="957" spans="1:16" x14ac:dyDescent="0.5">
      <c r="A957" s="18" t="s">
        <v>116</v>
      </c>
      <c r="B957" s="18" t="s">
        <v>117</v>
      </c>
      <c r="C957" s="18" t="s">
        <v>102</v>
      </c>
      <c r="D957" s="21">
        <v>56</v>
      </c>
      <c r="E957" s="22">
        <v>73.139613844990052</v>
      </c>
      <c r="F957" s="22">
        <v>64.985774102044374</v>
      </c>
      <c r="G957" s="22">
        <v>54.925474294463115</v>
      </c>
      <c r="H957" s="22">
        <v>45.111519439748079</v>
      </c>
      <c r="I957" s="22">
        <v>34.144134041751599</v>
      </c>
      <c r="J957" s="22">
        <v>25.221534584546081</v>
      </c>
      <c r="K957" s="22">
        <v>19.720991470247814</v>
      </c>
      <c r="L957" s="22">
        <v>16.308840934412395</v>
      </c>
      <c r="M957" s="22">
        <v>14.411806687195785</v>
      </c>
      <c r="N957" s="22">
        <v>12.810388830465186</v>
      </c>
      <c r="O957" s="22">
        <v>9.776877482764494</v>
      </c>
      <c r="P957" s="22">
        <v>9.776877482764494</v>
      </c>
    </row>
    <row r="958" spans="1:16" x14ac:dyDescent="0.5">
      <c r="A958" s="18" t="s">
        <v>116</v>
      </c>
      <c r="B958" s="18" t="s">
        <v>117</v>
      </c>
      <c r="C958" s="18" t="s">
        <v>102</v>
      </c>
      <c r="D958" s="21">
        <v>57</v>
      </c>
      <c r="E958" s="22">
        <v>88.48724651781815</v>
      </c>
      <c r="F958" s="22">
        <v>79.78026788185278</v>
      </c>
      <c r="G958" s="22">
        <v>63.659752507235879</v>
      </c>
      <c r="H958" s="22">
        <v>49.499810233121956</v>
      </c>
      <c r="I958" s="22">
        <v>37.841760795711117</v>
      </c>
      <c r="J958" s="22">
        <v>28.46332750882063</v>
      </c>
      <c r="K958" s="22">
        <v>20.914475229190725</v>
      </c>
      <c r="L958" s="22">
        <v>17.190528606757471</v>
      </c>
      <c r="M958" s="22">
        <v>15.02669739189473</v>
      </c>
      <c r="N958" s="22">
        <v>12.54162411515008</v>
      </c>
      <c r="O958" s="22">
        <v>9.8432660516383752</v>
      </c>
      <c r="P958" s="22">
        <v>9.2725069955604287</v>
      </c>
    </row>
    <row r="959" spans="1:16" x14ac:dyDescent="0.5">
      <c r="A959" s="18" t="s">
        <v>116</v>
      </c>
      <c r="B959" s="18" t="s">
        <v>117</v>
      </c>
      <c r="C959" s="18" t="s">
        <v>102</v>
      </c>
      <c r="D959" s="21">
        <v>58</v>
      </c>
      <c r="E959" s="22">
        <v>76.007722735396428</v>
      </c>
      <c r="F959" s="22">
        <v>67.386898541863687</v>
      </c>
      <c r="G959" s="22">
        <v>57.802341386746122</v>
      </c>
      <c r="H959" s="22">
        <v>46.015779703283499</v>
      </c>
      <c r="I959" s="22">
        <v>35.217868752763088</v>
      </c>
      <c r="J959" s="22">
        <v>26.95627013315789</v>
      </c>
      <c r="K959" s="22">
        <v>20.298986522911214</v>
      </c>
      <c r="L959" s="22">
        <v>17.471877272535178</v>
      </c>
      <c r="M959" s="22">
        <v>15.399457846989648</v>
      </c>
      <c r="N959" s="22">
        <v>14.035010194132353</v>
      </c>
      <c r="O959" s="22">
        <v>10.216408413875076</v>
      </c>
      <c r="P959" s="22">
        <v>9.8580714342638824</v>
      </c>
    </row>
    <row r="960" spans="1:16" x14ac:dyDescent="0.5">
      <c r="A960" s="18" t="s">
        <v>116</v>
      </c>
      <c r="B960" s="18" t="s">
        <v>117</v>
      </c>
      <c r="C960" s="18" t="s">
        <v>102</v>
      </c>
      <c r="D960" s="21">
        <v>59</v>
      </c>
      <c r="E960" s="22">
        <v>73.977076308851608</v>
      </c>
      <c r="F960" s="22">
        <v>65.479543743061242</v>
      </c>
      <c r="G960" s="22">
        <v>54.231255236477026</v>
      </c>
      <c r="H960" s="22">
        <v>44.043377060088126</v>
      </c>
      <c r="I960" s="22">
        <v>33.76586546783745</v>
      </c>
      <c r="J960" s="22">
        <v>25.536190958635419</v>
      </c>
      <c r="K960" s="22">
        <v>19.496220204053635</v>
      </c>
      <c r="L960" s="22">
        <v>16.383120303424285</v>
      </c>
      <c r="M960" s="22">
        <v>14.536680574095326</v>
      </c>
      <c r="N960" s="22">
        <v>12.324295607211283</v>
      </c>
      <c r="O960" s="22">
        <v>10.011752570069424</v>
      </c>
      <c r="P960" s="22">
        <v>8.7501043616953531</v>
      </c>
    </row>
    <row r="961" spans="1:16" x14ac:dyDescent="0.5">
      <c r="A961" s="18" t="s">
        <v>116</v>
      </c>
      <c r="B961" s="18" t="s">
        <v>117</v>
      </c>
      <c r="C961" s="18" t="s">
        <v>102</v>
      </c>
      <c r="D961" s="21">
        <v>60</v>
      </c>
      <c r="E961" s="22">
        <v>82.109617256504137</v>
      </c>
      <c r="F961" s="22">
        <v>71.135707219378986</v>
      </c>
      <c r="G961" s="22">
        <v>59.917290896783229</v>
      </c>
      <c r="H961" s="22">
        <v>46.111491569401466</v>
      </c>
      <c r="I961" s="22">
        <v>34.811109564008632</v>
      </c>
      <c r="J961" s="22">
        <v>25.941072307966632</v>
      </c>
      <c r="K961" s="22">
        <v>19.670967753874784</v>
      </c>
      <c r="L961" s="22">
        <v>16.466821877344323</v>
      </c>
      <c r="M961" s="22">
        <v>14.715112914631032</v>
      </c>
      <c r="N961" s="22">
        <v>12.741224144688552</v>
      </c>
      <c r="O961" s="22">
        <v>8.6615584143614832</v>
      </c>
      <c r="P961" s="22">
        <v>8.6615584143614832</v>
      </c>
    </row>
    <row r="962" spans="1:16" x14ac:dyDescent="0.5">
      <c r="A962" s="18" t="s">
        <v>116</v>
      </c>
      <c r="B962" s="18" t="s">
        <v>117</v>
      </c>
      <c r="C962" s="18" t="s">
        <v>102</v>
      </c>
      <c r="D962" s="21">
        <v>61</v>
      </c>
      <c r="E962" s="22">
        <v>79.715607867893752</v>
      </c>
      <c r="F962" s="22">
        <v>71.069942712054299</v>
      </c>
      <c r="G962" s="22">
        <v>58.274038968072382</v>
      </c>
      <c r="H962" s="22">
        <v>46.525969168864684</v>
      </c>
      <c r="I962" s="22">
        <v>35.322330476038381</v>
      </c>
      <c r="J962" s="22">
        <v>25.595405788933107</v>
      </c>
      <c r="K962" s="22">
        <v>19.193161138301246</v>
      </c>
      <c r="L962" s="22">
        <v>15.8126994002294</v>
      </c>
      <c r="M962" s="22">
        <v>14.392923159760677</v>
      </c>
      <c r="N962" s="22">
        <v>11.723214029098809</v>
      </c>
      <c r="O962" s="22">
        <v>8.8986859339670943</v>
      </c>
      <c r="P962" s="22">
        <v>8.8986859339670943</v>
      </c>
    </row>
    <row r="963" spans="1:16" x14ac:dyDescent="0.5">
      <c r="A963" s="18" t="s">
        <v>116</v>
      </c>
      <c r="B963" s="18" t="s">
        <v>117</v>
      </c>
      <c r="C963" s="18" t="s">
        <v>102</v>
      </c>
      <c r="D963" s="21">
        <v>62</v>
      </c>
      <c r="E963" s="22">
        <v>80.244953970936862</v>
      </c>
      <c r="F963" s="22">
        <v>72.96872871935399</v>
      </c>
      <c r="G963" s="22">
        <v>62.115742535859205</v>
      </c>
      <c r="H963" s="22">
        <v>47.962041018665353</v>
      </c>
      <c r="I963" s="22">
        <v>36.059022473871202</v>
      </c>
      <c r="J963" s="22">
        <v>26.13060647297241</v>
      </c>
      <c r="K963" s="22">
        <v>19.445432297755815</v>
      </c>
      <c r="L963" s="22">
        <v>16.966895154431572</v>
      </c>
      <c r="M963" s="22">
        <v>14.928531201099833</v>
      </c>
      <c r="N963" s="22">
        <v>13.526575700795513</v>
      </c>
      <c r="O963" s="22">
        <v>10.215514043035499</v>
      </c>
      <c r="P963" s="22">
        <v>10.133503136036165</v>
      </c>
    </row>
    <row r="964" spans="1:16" x14ac:dyDescent="0.5">
      <c r="A964" s="18" t="s">
        <v>116</v>
      </c>
      <c r="B964" s="18" t="s">
        <v>117</v>
      </c>
      <c r="C964" s="18" t="s">
        <v>102</v>
      </c>
      <c r="D964" s="21">
        <v>63</v>
      </c>
      <c r="E964" s="22">
        <v>73.71384566707701</v>
      </c>
      <c r="F964" s="22">
        <v>67.475995435699417</v>
      </c>
      <c r="G964" s="22">
        <v>56.050202978529725</v>
      </c>
      <c r="H964" s="22">
        <v>45.108515301661832</v>
      </c>
      <c r="I964" s="22">
        <v>33.404809769658392</v>
      </c>
      <c r="J964" s="22">
        <v>25.319562392151564</v>
      </c>
      <c r="K964" s="22">
        <v>18.902782599322059</v>
      </c>
      <c r="L964" s="22">
        <v>15.693116566799958</v>
      </c>
      <c r="M964" s="22">
        <v>13.984220085888179</v>
      </c>
      <c r="N964" s="22">
        <v>13.260196073324165</v>
      </c>
      <c r="O964" s="22">
        <v>11.010564379213776</v>
      </c>
      <c r="P964" s="22">
        <v>9.8497430136984789</v>
      </c>
    </row>
    <row r="965" spans="1:16" x14ac:dyDescent="0.5">
      <c r="A965" s="18" t="s">
        <v>116</v>
      </c>
      <c r="B965" s="18" t="s">
        <v>117</v>
      </c>
      <c r="C965" s="18" t="s">
        <v>102</v>
      </c>
      <c r="D965" s="21">
        <v>64</v>
      </c>
      <c r="E965" s="22">
        <v>87.538488309901169</v>
      </c>
      <c r="F965" s="22">
        <v>72.138093609431436</v>
      </c>
      <c r="G965" s="22">
        <v>62.40388286942283</v>
      </c>
      <c r="H965" s="22">
        <v>49.108024648653505</v>
      </c>
      <c r="I965" s="22">
        <v>37.537096895466114</v>
      </c>
      <c r="J965" s="22">
        <v>27.376198910065753</v>
      </c>
      <c r="K965" s="22">
        <v>20.829369903618549</v>
      </c>
      <c r="L965" s="22">
        <v>17.54443736931292</v>
      </c>
      <c r="M965" s="22">
        <v>15.368355337307579</v>
      </c>
      <c r="N965" s="22">
        <v>13.243540801382428</v>
      </c>
      <c r="O965" s="22">
        <v>9.7897468223336812</v>
      </c>
      <c r="P965" s="22">
        <v>9.1864516490599968</v>
      </c>
    </row>
    <row r="966" spans="1:16" x14ac:dyDescent="0.5">
      <c r="A966" s="18" t="s">
        <v>116</v>
      </c>
      <c r="B966" s="18" t="s">
        <v>117</v>
      </c>
      <c r="C966" s="18" t="s">
        <v>102</v>
      </c>
      <c r="D966" s="21">
        <v>65</v>
      </c>
      <c r="E966" s="22">
        <v>76.608429100647982</v>
      </c>
      <c r="F966" s="22">
        <v>67.245012227048321</v>
      </c>
      <c r="G966" s="22">
        <v>57.505333618462998</v>
      </c>
      <c r="H966" s="22">
        <v>45.165872902086797</v>
      </c>
      <c r="I966" s="22">
        <v>35.002893231945798</v>
      </c>
      <c r="J966" s="22">
        <v>26.404455834655344</v>
      </c>
      <c r="K966" s="22">
        <v>19.771997648109416</v>
      </c>
      <c r="L966" s="22">
        <v>16.93305861403795</v>
      </c>
      <c r="M966" s="22">
        <v>14.696442569115694</v>
      </c>
      <c r="N966" s="22">
        <v>14.023961236133252</v>
      </c>
      <c r="O966" s="22">
        <v>10.065369057632918</v>
      </c>
      <c r="P966" s="22">
        <v>9.7978495823626695</v>
      </c>
    </row>
    <row r="967" spans="1:16" x14ac:dyDescent="0.5">
      <c r="A967" s="18" t="s">
        <v>116</v>
      </c>
      <c r="B967" s="18" t="s">
        <v>117</v>
      </c>
      <c r="C967" s="18" t="s">
        <v>102</v>
      </c>
      <c r="D967" s="21">
        <v>66</v>
      </c>
      <c r="E967" s="22">
        <v>87.403643494771984</v>
      </c>
      <c r="F967" s="22">
        <v>69.51403537562733</v>
      </c>
      <c r="G967" s="22">
        <v>58.668584239618689</v>
      </c>
      <c r="H967" s="22">
        <v>47.387099201108839</v>
      </c>
      <c r="I967" s="22">
        <v>36.676428505578826</v>
      </c>
      <c r="J967" s="22">
        <v>27.927553323854262</v>
      </c>
      <c r="K967" s="22">
        <v>19.925204005244755</v>
      </c>
      <c r="L967" s="22">
        <v>17.191531419439144</v>
      </c>
      <c r="M967" s="22">
        <v>15.261684227509825</v>
      </c>
      <c r="N967" s="22">
        <v>12.521303742196261</v>
      </c>
      <c r="O967" s="22">
        <v>9.82110883011614</v>
      </c>
      <c r="P967" s="22">
        <v>9.1930586511979566</v>
      </c>
    </row>
    <row r="968" spans="1:16" x14ac:dyDescent="0.5">
      <c r="A968" s="18" t="s">
        <v>116</v>
      </c>
      <c r="B968" s="18" t="s">
        <v>117</v>
      </c>
      <c r="C968" s="18" t="s">
        <v>102</v>
      </c>
      <c r="D968" s="21">
        <v>67</v>
      </c>
      <c r="E968" s="22">
        <v>85.842986497102089</v>
      </c>
      <c r="F968" s="22">
        <v>70.611385157905019</v>
      </c>
      <c r="G968" s="22">
        <v>63.305306003591987</v>
      </c>
      <c r="H968" s="22">
        <v>50.366976672089116</v>
      </c>
      <c r="I968" s="22">
        <v>38.059263581277314</v>
      </c>
      <c r="J968" s="22">
        <v>27.526726582136487</v>
      </c>
      <c r="K968" s="22">
        <v>20.869567062860618</v>
      </c>
      <c r="L968" s="22">
        <v>17.261462256175054</v>
      </c>
      <c r="M968" s="22">
        <v>15.407004204583526</v>
      </c>
      <c r="N968" s="22">
        <v>13.455070546152969</v>
      </c>
      <c r="O968" s="22">
        <v>10.422805254845334</v>
      </c>
      <c r="P968" s="22">
        <v>10.422805254845334</v>
      </c>
    </row>
    <row r="969" spans="1:16" x14ac:dyDescent="0.5">
      <c r="A969" s="18" t="s">
        <v>116</v>
      </c>
      <c r="B969" s="18" t="s">
        <v>117</v>
      </c>
      <c r="C969" s="18" t="s">
        <v>102</v>
      </c>
      <c r="D969" s="21">
        <v>68</v>
      </c>
      <c r="E969" s="22">
        <v>80.607480165647061</v>
      </c>
      <c r="F969" s="22">
        <v>70.987100810307922</v>
      </c>
      <c r="G969" s="22">
        <v>59.155833543544361</v>
      </c>
      <c r="H969" s="22">
        <v>45.189534047054792</v>
      </c>
      <c r="I969" s="22">
        <v>34.838123976281381</v>
      </c>
      <c r="J969" s="22">
        <v>25.69940379398685</v>
      </c>
      <c r="K969" s="22">
        <v>19.574749647437329</v>
      </c>
      <c r="L969" s="22">
        <v>16.068872257980654</v>
      </c>
      <c r="M969" s="22">
        <v>14.70679016363731</v>
      </c>
      <c r="N969" s="22">
        <v>11.746488081096231</v>
      </c>
      <c r="O969" s="22">
        <v>8.8179549172556619</v>
      </c>
      <c r="P969" s="22">
        <v>8.8179549172556619</v>
      </c>
    </row>
    <row r="970" spans="1:16" x14ac:dyDescent="0.5">
      <c r="A970" s="18" t="s">
        <v>116</v>
      </c>
      <c r="B970" s="18" t="s">
        <v>117</v>
      </c>
      <c r="C970" s="18" t="s">
        <v>102</v>
      </c>
      <c r="D970" s="21">
        <v>69</v>
      </c>
      <c r="E970" s="22">
        <v>86.01461476585024</v>
      </c>
      <c r="F970" s="22">
        <v>72.287331311159107</v>
      </c>
      <c r="G970" s="22">
        <v>62.605008346829045</v>
      </c>
      <c r="H970" s="22">
        <v>48.85242714557468</v>
      </c>
      <c r="I970" s="22">
        <v>37.301949845901447</v>
      </c>
      <c r="J970" s="22">
        <v>27.134808993370495</v>
      </c>
      <c r="K970" s="22">
        <v>20.229958416875213</v>
      </c>
      <c r="L970" s="22">
        <v>16.565886108723451</v>
      </c>
      <c r="M970" s="22">
        <v>15.076458255810525</v>
      </c>
      <c r="N970" s="22">
        <v>13.321880461471903</v>
      </c>
      <c r="O970" s="22">
        <v>10.402387223152086</v>
      </c>
      <c r="P970" s="22">
        <v>9.9419707646196063</v>
      </c>
    </row>
    <row r="971" spans="1:16" x14ac:dyDescent="0.5">
      <c r="A971" s="18" t="s">
        <v>116</v>
      </c>
      <c r="B971" s="18" t="s">
        <v>117</v>
      </c>
      <c r="C971" s="18" t="s">
        <v>102</v>
      </c>
      <c r="D971" s="21">
        <v>70</v>
      </c>
      <c r="E971" s="22">
        <v>80.569114316344567</v>
      </c>
      <c r="F971" s="22">
        <v>73.656168618210458</v>
      </c>
      <c r="G971" s="22">
        <v>58.413919368580423</v>
      </c>
      <c r="H971" s="22">
        <v>47.697820811078252</v>
      </c>
      <c r="I971" s="22">
        <v>36.202826320206718</v>
      </c>
      <c r="J971" s="22">
        <v>26.906367543394239</v>
      </c>
      <c r="K971" s="22">
        <v>19.791905491747812</v>
      </c>
      <c r="L971" s="22">
        <v>16.134303076930319</v>
      </c>
      <c r="M971" s="22">
        <v>14.72725044174325</v>
      </c>
      <c r="N971" s="22">
        <v>12.675742604621915</v>
      </c>
      <c r="O971" s="22">
        <v>9.7462969039357539</v>
      </c>
      <c r="P971" s="22">
        <v>8.9486896560851186</v>
      </c>
    </row>
    <row r="972" spans="1:16" x14ac:dyDescent="0.5">
      <c r="A972" s="18" t="s">
        <v>116</v>
      </c>
      <c r="B972" s="18" t="s">
        <v>117</v>
      </c>
      <c r="C972" s="18" t="s">
        <v>102</v>
      </c>
      <c r="D972" s="21">
        <v>71</v>
      </c>
      <c r="E972" s="22">
        <v>79.550077293772262</v>
      </c>
      <c r="F972" s="22">
        <v>74.662540264523628</v>
      </c>
      <c r="G972" s="22">
        <v>62.507908352135573</v>
      </c>
      <c r="H972" s="22">
        <v>47.36841460430864</v>
      </c>
      <c r="I972" s="22">
        <v>36.110969249615628</v>
      </c>
      <c r="J972" s="22">
        <v>27.444497134728902</v>
      </c>
      <c r="K972" s="22">
        <v>19.822397061502855</v>
      </c>
      <c r="L972" s="22">
        <v>16.579576508919807</v>
      </c>
      <c r="M972" s="22">
        <v>14.62471384317932</v>
      </c>
      <c r="N972" s="22">
        <v>13.010773957208349</v>
      </c>
      <c r="O972" s="22">
        <v>9.7925675982620941</v>
      </c>
      <c r="P972" s="22">
        <v>9.7925675982620941</v>
      </c>
    </row>
    <row r="973" spans="1:16" x14ac:dyDescent="0.5">
      <c r="A973" s="18" t="s">
        <v>116</v>
      </c>
      <c r="B973" s="18" t="s">
        <v>117</v>
      </c>
      <c r="C973" s="18" t="s">
        <v>102</v>
      </c>
      <c r="D973" s="21">
        <v>72</v>
      </c>
      <c r="E973" s="22">
        <v>75.970431951864512</v>
      </c>
      <c r="F973" s="22">
        <v>69.375444063667487</v>
      </c>
      <c r="G973" s="22">
        <v>56.656512772367229</v>
      </c>
      <c r="H973" s="22">
        <v>44.768141919681</v>
      </c>
      <c r="I973" s="22">
        <v>33.556731854710122</v>
      </c>
      <c r="J973" s="22">
        <v>24.729151120077962</v>
      </c>
      <c r="K973" s="22">
        <v>19.407677580713756</v>
      </c>
      <c r="L973" s="22">
        <v>16.122326431100234</v>
      </c>
      <c r="M973" s="22">
        <v>14.78404451346233</v>
      </c>
      <c r="N973" s="22">
        <v>12.425577547908059</v>
      </c>
      <c r="O973" s="22">
        <v>10.06236456513979</v>
      </c>
      <c r="P973" s="22">
        <v>10.042428868941919</v>
      </c>
    </row>
    <row r="974" spans="1:16" x14ac:dyDescent="0.5">
      <c r="A974" s="18" t="s">
        <v>116</v>
      </c>
      <c r="B974" s="18" t="s">
        <v>117</v>
      </c>
      <c r="C974" s="18" t="s">
        <v>102</v>
      </c>
      <c r="D974" s="21">
        <v>73</v>
      </c>
      <c r="E974" s="22">
        <v>87.438723804420789</v>
      </c>
      <c r="F974" s="22">
        <v>72.966259234280074</v>
      </c>
      <c r="G974" s="22">
        <v>64.432557594939624</v>
      </c>
      <c r="H974" s="22">
        <v>50.042229497447273</v>
      </c>
      <c r="I974" s="22">
        <v>37.376836456542435</v>
      </c>
      <c r="J974" s="22">
        <v>26.826983877499462</v>
      </c>
      <c r="K974" s="22">
        <v>20.339893229454933</v>
      </c>
      <c r="L974" s="22">
        <v>17.083695855950214</v>
      </c>
      <c r="M974" s="22">
        <v>15.212682416752781</v>
      </c>
      <c r="N974" s="22">
        <v>13.738516383967198</v>
      </c>
      <c r="O974" s="22">
        <v>9.1617017081694279</v>
      </c>
      <c r="P974" s="22">
        <v>9.1617017081694279</v>
      </c>
    </row>
    <row r="975" spans="1:16" x14ac:dyDescent="0.5">
      <c r="A975" s="18" t="s">
        <v>116</v>
      </c>
      <c r="B975" s="18" t="s">
        <v>117</v>
      </c>
      <c r="C975" s="18" t="s">
        <v>102</v>
      </c>
      <c r="D975" s="21">
        <v>74</v>
      </c>
      <c r="E975" s="22">
        <v>87.874626888550821</v>
      </c>
      <c r="F975" s="22">
        <v>70.484085831597852</v>
      </c>
      <c r="G975" s="22">
        <v>60.55702218066272</v>
      </c>
      <c r="H975" s="22">
        <v>48.268831906857038</v>
      </c>
      <c r="I975" s="22">
        <v>36.527632049311819</v>
      </c>
      <c r="J975" s="22">
        <v>26.576032108972584</v>
      </c>
      <c r="K975" s="22">
        <v>20.221114550489702</v>
      </c>
      <c r="L975" s="22">
        <v>16.907494335699823</v>
      </c>
      <c r="M975" s="22">
        <v>15.558690608198223</v>
      </c>
      <c r="N975" s="22">
        <v>14.886309917510445</v>
      </c>
      <c r="O975" s="22">
        <v>11.697259417950637</v>
      </c>
      <c r="P975" s="22">
        <v>10.022700062450884</v>
      </c>
    </row>
    <row r="976" spans="1:16" x14ac:dyDescent="0.5">
      <c r="A976" s="18" t="s">
        <v>116</v>
      </c>
      <c r="B976" s="18" t="s">
        <v>117</v>
      </c>
      <c r="C976" s="18" t="s">
        <v>102</v>
      </c>
      <c r="D976" s="21">
        <v>75</v>
      </c>
      <c r="E976" s="22">
        <v>88.746916982942167</v>
      </c>
      <c r="F976" s="22">
        <v>77.998901259268877</v>
      </c>
      <c r="G976" s="22">
        <v>62.776830438458077</v>
      </c>
      <c r="H976" s="22">
        <v>49.594943206078803</v>
      </c>
      <c r="I976" s="22">
        <v>37.192264449253045</v>
      </c>
      <c r="J976" s="22">
        <v>26.814781231037927</v>
      </c>
      <c r="K976" s="22">
        <v>20.89271731991569</v>
      </c>
      <c r="L976" s="22">
        <v>17.570362853704047</v>
      </c>
      <c r="M976" s="22">
        <v>15.462671641647303</v>
      </c>
      <c r="N976" s="22">
        <v>14.170035372253043</v>
      </c>
      <c r="O976" s="22">
        <v>10.286984143932321</v>
      </c>
      <c r="P976" s="22">
        <v>9.903825587800144</v>
      </c>
    </row>
    <row r="977" spans="1:16" x14ac:dyDescent="0.5">
      <c r="A977" s="18" t="s">
        <v>116</v>
      </c>
      <c r="B977" s="18" t="s">
        <v>117</v>
      </c>
      <c r="C977" s="18" t="s">
        <v>102</v>
      </c>
      <c r="D977" s="21">
        <v>76</v>
      </c>
      <c r="E977" s="22">
        <v>80.60289595159135</v>
      </c>
      <c r="F977" s="22">
        <v>72.267005691077898</v>
      </c>
      <c r="G977" s="22">
        <v>58.785832809861859</v>
      </c>
      <c r="H977" s="22">
        <v>45.672501387416006</v>
      </c>
      <c r="I977" s="22">
        <v>35.083230467136502</v>
      </c>
      <c r="J977" s="22">
        <v>24.997797564273252</v>
      </c>
      <c r="K977" s="22">
        <v>18.861583744819246</v>
      </c>
      <c r="L977" s="22">
        <v>15.932586180848315</v>
      </c>
      <c r="M977" s="22">
        <v>14.50191867771367</v>
      </c>
      <c r="N977" s="22">
        <v>13.102054070903966</v>
      </c>
      <c r="O977" s="22">
        <v>9.7364471423790597</v>
      </c>
      <c r="P977" s="22">
        <v>8.9497527413128903</v>
      </c>
    </row>
    <row r="978" spans="1:16" x14ac:dyDescent="0.5">
      <c r="A978" s="18" t="s">
        <v>116</v>
      </c>
      <c r="B978" s="18" t="s">
        <v>117</v>
      </c>
      <c r="C978" s="18" t="s">
        <v>102</v>
      </c>
      <c r="D978" s="21">
        <v>77</v>
      </c>
      <c r="E978" s="22">
        <v>80.908876631428839</v>
      </c>
      <c r="F978" s="22">
        <v>74.306173017832336</v>
      </c>
      <c r="G978" s="22">
        <v>63.667297406846963</v>
      </c>
      <c r="H978" s="22">
        <v>48.617289911362199</v>
      </c>
      <c r="I978" s="22">
        <v>36.449428562416493</v>
      </c>
      <c r="J978" s="22">
        <v>26.797106759265205</v>
      </c>
      <c r="K978" s="22">
        <v>19.844191203889963</v>
      </c>
      <c r="L978" s="22">
        <v>16.960124102098938</v>
      </c>
      <c r="M978" s="22">
        <v>15.062759108543226</v>
      </c>
      <c r="N978" s="22">
        <v>13.183315452209925</v>
      </c>
      <c r="O978" s="22">
        <v>8.9281146064251544</v>
      </c>
      <c r="P978" s="22">
        <v>8.9281146064251544</v>
      </c>
    </row>
    <row r="979" spans="1:16" x14ac:dyDescent="0.5">
      <c r="A979" s="18" t="s">
        <v>116</v>
      </c>
      <c r="B979" s="18" t="s">
        <v>117</v>
      </c>
      <c r="C979" s="18" t="s">
        <v>102</v>
      </c>
      <c r="D979" s="21">
        <v>78</v>
      </c>
      <c r="E979" s="22">
        <v>80.255570568204334</v>
      </c>
      <c r="F979" s="22">
        <v>64.541342207711168</v>
      </c>
      <c r="G979" s="22">
        <v>56.022704773429943</v>
      </c>
      <c r="H979" s="22">
        <v>45.57778995037291</v>
      </c>
      <c r="I979" s="22">
        <v>35.604551780555923</v>
      </c>
      <c r="J979" s="22">
        <v>25.528384777561875</v>
      </c>
      <c r="K979" s="22">
        <v>19.751766390026162</v>
      </c>
      <c r="L979" s="22">
        <v>16.244808990864811</v>
      </c>
      <c r="M979" s="22">
        <v>14.456457799292812</v>
      </c>
      <c r="N979" s="22">
        <v>12.619919531088678</v>
      </c>
      <c r="O979" s="22">
        <v>8.879697592511878</v>
      </c>
      <c r="P979" s="22">
        <v>8.879697592511878</v>
      </c>
    </row>
    <row r="980" spans="1:16" x14ac:dyDescent="0.5">
      <c r="A980" s="18" t="s">
        <v>116</v>
      </c>
      <c r="B980" s="18" t="s">
        <v>117</v>
      </c>
      <c r="C980" s="18" t="s">
        <v>102</v>
      </c>
      <c r="D980" s="21">
        <v>79</v>
      </c>
      <c r="E980" s="22">
        <v>86.820873845684417</v>
      </c>
      <c r="F980" s="22">
        <v>72.538829764325058</v>
      </c>
      <c r="G980" s="22">
        <v>63.143316657955218</v>
      </c>
      <c r="H980" s="22">
        <v>49.379154665246638</v>
      </c>
      <c r="I980" s="22">
        <v>37.184594713412913</v>
      </c>
      <c r="J980" s="22">
        <v>26.707230198506284</v>
      </c>
      <c r="K980" s="22">
        <v>20.523654465536012</v>
      </c>
      <c r="L980" s="22">
        <v>17.244580409768229</v>
      </c>
      <c r="M980" s="22">
        <v>15.604017429909097</v>
      </c>
      <c r="N980" s="22">
        <v>14.730517325488115</v>
      </c>
      <c r="O980" s="22">
        <v>13.447795630817993</v>
      </c>
      <c r="P980" s="22">
        <v>13.395880012279965</v>
      </c>
    </row>
    <row r="981" spans="1:16" x14ac:dyDescent="0.5">
      <c r="A981" s="18" t="s">
        <v>116</v>
      </c>
      <c r="B981" s="18" t="s">
        <v>117</v>
      </c>
      <c r="C981" s="18" t="s">
        <v>102</v>
      </c>
      <c r="D981" s="21">
        <v>80</v>
      </c>
      <c r="E981" s="22">
        <v>75.624206681149161</v>
      </c>
      <c r="F981" s="22">
        <v>66.492581945138113</v>
      </c>
      <c r="G981" s="22">
        <v>55.976207341393682</v>
      </c>
      <c r="H981" s="22">
        <v>46.282128394629133</v>
      </c>
      <c r="I981" s="22">
        <v>35.798480133942171</v>
      </c>
      <c r="J981" s="22">
        <v>26.146762207981869</v>
      </c>
      <c r="K981" s="22">
        <v>19.706921272639139</v>
      </c>
      <c r="L981" s="22">
        <v>16.498182626726916</v>
      </c>
      <c r="M981" s="22">
        <v>15.090036813848711</v>
      </c>
      <c r="N981" s="22">
        <v>13.813946741470151</v>
      </c>
      <c r="O981" s="22">
        <v>10.183597327176628</v>
      </c>
      <c r="P981" s="22">
        <v>10.180857799791942</v>
      </c>
    </row>
    <row r="982" spans="1:16" x14ac:dyDescent="0.5">
      <c r="A982" s="18" t="s">
        <v>116</v>
      </c>
      <c r="B982" s="18" t="s">
        <v>117</v>
      </c>
      <c r="C982" s="18" t="s">
        <v>102</v>
      </c>
      <c r="D982" s="21">
        <v>81</v>
      </c>
      <c r="E982" s="22">
        <v>85.557843372207785</v>
      </c>
      <c r="F982" s="22">
        <v>73.087788283783851</v>
      </c>
      <c r="G982" s="22">
        <v>63.252271065781699</v>
      </c>
      <c r="H982" s="22">
        <v>48.676917013195208</v>
      </c>
      <c r="I982" s="22">
        <v>37.040508728253712</v>
      </c>
      <c r="J982" s="22">
        <v>26.47228023893534</v>
      </c>
      <c r="K982" s="22">
        <v>20.840482179233554</v>
      </c>
      <c r="L982" s="22">
        <v>17.642601393049635</v>
      </c>
      <c r="M982" s="22">
        <v>15.132086349761156</v>
      </c>
      <c r="N982" s="22">
        <v>14.059872146836318</v>
      </c>
      <c r="O982" s="22">
        <v>10.361307953648021</v>
      </c>
      <c r="P982" s="22">
        <v>9.9007475681010622</v>
      </c>
    </row>
    <row r="983" spans="1:16" x14ac:dyDescent="0.5">
      <c r="A983" s="18" t="s">
        <v>116</v>
      </c>
      <c r="B983" s="18" t="s">
        <v>117</v>
      </c>
      <c r="C983" s="18" t="s">
        <v>102</v>
      </c>
      <c r="D983" s="21">
        <v>82</v>
      </c>
      <c r="E983" s="22">
        <v>87.496479376128107</v>
      </c>
      <c r="F983" s="22">
        <v>76.202569749733883</v>
      </c>
      <c r="G983" s="22">
        <v>63.004565443922083</v>
      </c>
      <c r="H983" s="22">
        <v>49.458602057627672</v>
      </c>
      <c r="I983" s="22">
        <v>36.857632363308824</v>
      </c>
      <c r="J983" s="22">
        <v>26.417510935590904</v>
      </c>
      <c r="K983" s="22">
        <v>20.177895352184024</v>
      </c>
      <c r="L983" s="22">
        <v>16.477290313810904</v>
      </c>
      <c r="M983" s="22">
        <v>14.819945322797514</v>
      </c>
      <c r="N983" s="22">
        <v>12.273418638126508</v>
      </c>
      <c r="O983" s="22">
        <v>9.2422305910469351</v>
      </c>
      <c r="P983" s="22">
        <v>9.2422305910469351</v>
      </c>
    </row>
    <row r="984" spans="1:16" x14ac:dyDescent="0.5">
      <c r="A984" s="18" t="s">
        <v>116</v>
      </c>
      <c r="B984" s="18" t="s">
        <v>117</v>
      </c>
      <c r="C984" s="18" t="s">
        <v>102</v>
      </c>
      <c r="D984" s="21">
        <v>83</v>
      </c>
      <c r="E984" s="22">
        <v>80.037963210824117</v>
      </c>
      <c r="F984" s="22">
        <v>67.436411837251185</v>
      </c>
      <c r="G984" s="22">
        <v>57.410935581565305</v>
      </c>
      <c r="H984" s="22">
        <v>45.870260639064618</v>
      </c>
      <c r="I984" s="22">
        <v>34.785811483289123</v>
      </c>
      <c r="J984" s="22">
        <v>25.558798351828564</v>
      </c>
      <c r="K984" s="22">
        <v>19.356670227062509</v>
      </c>
      <c r="L984" s="22">
        <v>16.598241525567907</v>
      </c>
      <c r="M984" s="22">
        <v>15.227102589927133</v>
      </c>
      <c r="N984" s="22">
        <v>14.044163530670746</v>
      </c>
      <c r="O984" s="22">
        <v>10.092723830893718</v>
      </c>
      <c r="P984" s="22">
        <v>10.092723830893718</v>
      </c>
    </row>
    <row r="985" spans="1:16" x14ac:dyDescent="0.5">
      <c r="A985" s="18" t="s">
        <v>116</v>
      </c>
      <c r="B985" s="18" t="s">
        <v>117</v>
      </c>
      <c r="C985" s="18" t="s">
        <v>102</v>
      </c>
      <c r="D985" s="21">
        <v>84</v>
      </c>
      <c r="E985" s="22">
        <v>87.137978969571051</v>
      </c>
      <c r="F985" s="22">
        <v>75.303050928407387</v>
      </c>
      <c r="G985" s="22">
        <v>61.374603293749551</v>
      </c>
      <c r="H985" s="22">
        <v>48.436576013536985</v>
      </c>
      <c r="I985" s="22">
        <v>35.943595797267982</v>
      </c>
      <c r="J985" s="22">
        <v>26.064271515532386</v>
      </c>
      <c r="K985" s="22">
        <v>20.600343039796034</v>
      </c>
      <c r="L985" s="22">
        <v>17.257160874214478</v>
      </c>
      <c r="M985" s="22">
        <v>15.267174037069154</v>
      </c>
      <c r="N985" s="22">
        <v>12.879877328048879</v>
      </c>
      <c r="O985" s="22">
        <v>9.030447070989192</v>
      </c>
      <c r="P985" s="22">
        <v>9.030447070989192</v>
      </c>
    </row>
    <row r="986" spans="1:16" x14ac:dyDescent="0.5">
      <c r="A986" s="18" t="s">
        <v>116</v>
      </c>
      <c r="B986" s="18" t="s">
        <v>117</v>
      </c>
      <c r="C986" s="18" t="s">
        <v>102</v>
      </c>
      <c r="D986" s="21">
        <v>85</v>
      </c>
      <c r="E986" s="22">
        <v>72.199222649634535</v>
      </c>
      <c r="F986" s="22">
        <v>63.805983309359959</v>
      </c>
      <c r="G986" s="22">
        <v>53.491155503909695</v>
      </c>
      <c r="H986" s="22">
        <v>43.500002701500982</v>
      </c>
      <c r="I986" s="22">
        <v>32.863747428542737</v>
      </c>
      <c r="J986" s="22">
        <v>24.11896665321628</v>
      </c>
      <c r="K986" s="22">
        <v>18.375387968172241</v>
      </c>
      <c r="L986" s="22">
        <v>15.340231414126476</v>
      </c>
      <c r="M986" s="22">
        <v>12.860568047816788</v>
      </c>
      <c r="N986" s="22">
        <v>11.177804109750809</v>
      </c>
      <c r="O986" s="22">
        <v>9.8204119985450173</v>
      </c>
      <c r="P986" s="22">
        <v>8.4836669263769835</v>
      </c>
    </row>
    <row r="987" spans="1:16" x14ac:dyDescent="0.5">
      <c r="A987" s="18" t="s">
        <v>116</v>
      </c>
      <c r="B987" s="18" t="s">
        <v>117</v>
      </c>
      <c r="C987" s="18" t="s">
        <v>102</v>
      </c>
      <c r="D987" s="21">
        <v>86</v>
      </c>
      <c r="E987" s="22">
        <v>73.725321695521387</v>
      </c>
      <c r="F987" s="22">
        <v>63.178640860023656</v>
      </c>
      <c r="G987" s="22">
        <v>56.157055182953314</v>
      </c>
      <c r="H987" s="22">
        <v>44.485256425993761</v>
      </c>
      <c r="I987" s="22">
        <v>33.454618801226104</v>
      </c>
      <c r="J987" s="22">
        <v>24.511156202988179</v>
      </c>
      <c r="K987" s="22">
        <v>18.651540469808975</v>
      </c>
      <c r="L987" s="22">
        <v>15.320896253602562</v>
      </c>
      <c r="M987" s="22">
        <v>14.119317700456055</v>
      </c>
      <c r="N987" s="22">
        <v>12.20786933886772</v>
      </c>
      <c r="O987" s="22">
        <v>10.058973834267379</v>
      </c>
      <c r="P987" s="22">
        <v>10.058973834267379</v>
      </c>
    </row>
    <row r="988" spans="1:16" x14ac:dyDescent="0.5">
      <c r="A988" s="18" t="s">
        <v>116</v>
      </c>
      <c r="B988" s="18" t="s">
        <v>117</v>
      </c>
      <c r="C988" s="18" t="s">
        <v>102</v>
      </c>
      <c r="D988" s="21">
        <v>87</v>
      </c>
      <c r="E988" s="22">
        <v>82.671199926581536</v>
      </c>
      <c r="F988" s="22">
        <v>69.132262192485655</v>
      </c>
      <c r="G988" s="22">
        <v>60.566781557419468</v>
      </c>
      <c r="H988" s="22">
        <v>47.602391253802324</v>
      </c>
      <c r="I988" s="22">
        <v>36.075611924525937</v>
      </c>
      <c r="J988" s="22">
        <v>27.210070412380738</v>
      </c>
      <c r="K988" s="22">
        <v>20.321575647622407</v>
      </c>
      <c r="L988" s="22">
        <v>16.572223140476154</v>
      </c>
      <c r="M988" s="22">
        <v>14.808990775145286</v>
      </c>
      <c r="N988" s="22">
        <v>13.215491599238863</v>
      </c>
      <c r="O988" s="22">
        <v>11.880694559675698</v>
      </c>
      <c r="P988" s="22">
        <v>11.880694559675698</v>
      </c>
    </row>
    <row r="989" spans="1:16" x14ac:dyDescent="0.5">
      <c r="A989" s="18" t="s">
        <v>116</v>
      </c>
      <c r="B989" s="18" t="s">
        <v>117</v>
      </c>
      <c r="C989" s="18" t="s">
        <v>102</v>
      </c>
      <c r="D989" s="21">
        <v>88</v>
      </c>
      <c r="E989" s="22">
        <v>92.235523723985338</v>
      </c>
      <c r="F989" s="22">
        <v>79.417678171249321</v>
      </c>
      <c r="G989" s="22">
        <v>62.588810569719762</v>
      </c>
      <c r="H989" s="22">
        <v>49.726532857488998</v>
      </c>
      <c r="I989" s="22">
        <v>37.44475517855161</v>
      </c>
      <c r="J989" s="22">
        <v>26.792633476112989</v>
      </c>
      <c r="K989" s="22">
        <v>20.148046567111138</v>
      </c>
      <c r="L989" s="22">
        <v>17.70423118505904</v>
      </c>
      <c r="M989" s="22">
        <v>15.408936391310917</v>
      </c>
      <c r="N989" s="22">
        <v>13.297464463356187</v>
      </c>
      <c r="O989" s="22">
        <v>9.861764774307245</v>
      </c>
      <c r="P989" s="22">
        <v>9.2576954392563451</v>
      </c>
    </row>
    <row r="990" spans="1:16" x14ac:dyDescent="0.5">
      <c r="A990" s="18" t="s">
        <v>116</v>
      </c>
      <c r="B990" s="18" t="s">
        <v>117</v>
      </c>
      <c r="C990" s="18" t="s">
        <v>102</v>
      </c>
      <c r="D990" s="21">
        <v>89</v>
      </c>
      <c r="E990" s="22">
        <v>83.739370576827824</v>
      </c>
      <c r="F990" s="22">
        <v>71.926265717114262</v>
      </c>
      <c r="G990" s="22">
        <v>59.022139036804134</v>
      </c>
      <c r="H990" s="22">
        <v>47.650713476364452</v>
      </c>
      <c r="I990" s="22">
        <v>35.635161849599854</v>
      </c>
      <c r="J990" s="22">
        <v>27.219899696182711</v>
      </c>
      <c r="K990" s="22">
        <v>19.980533553832007</v>
      </c>
      <c r="L990" s="22">
        <v>16.966284811185947</v>
      </c>
      <c r="M990" s="22">
        <v>15.114424545969554</v>
      </c>
      <c r="N990" s="22">
        <v>11.84813361745031</v>
      </c>
      <c r="O990" s="22">
        <v>8.924615521507663</v>
      </c>
      <c r="P990" s="22">
        <v>8.924615521507663</v>
      </c>
    </row>
    <row r="991" spans="1:16" x14ac:dyDescent="0.5">
      <c r="A991" s="18" t="s">
        <v>116</v>
      </c>
      <c r="B991" s="18" t="s">
        <v>117</v>
      </c>
      <c r="C991" s="18" t="s">
        <v>102</v>
      </c>
      <c r="D991" s="21">
        <v>90</v>
      </c>
      <c r="E991" s="22">
        <v>78.279277984714156</v>
      </c>
      <c r="F991" s="22">
        <v>65.23501959930681</v>
      </c>
      <c r="G991" s="22">
        <v>57.709684797553876</v>
      </c>
      <c r="H991" s="22">
        <v>47.204876868297738</v>
      </c>
      <c r="I991" s="22">
        <v>34.408448309495661</v>
      </c>
      <c r="J991" s="22">
        <v>25.191619960198643</v>
      </c>
      <c r="K991" s="22">
        <v>19.827780109122955</v>
      </c>
      <c r="L991" s="22">
        <v>16.789603995249955</v>
      </c>
      <c r="M991" s="22">
        <v>15.088415387392551</v>
      </c>
      <c r="N991" s="22">
        <v>13.826196930244057</v>
      </c>
      <c r="O991" s="22">
        <v>10.183535659816311</v>
      </c>
      <c r="P991" s="22">
        <v>9.8143992908385833</v>
      </c>
    </row>
    <row r="992" spans="1:16" x14ac:dyDescent="0.5">
      <c r="A992" s="18" t="s">
        <v>116</v>
      </c>
      <c r="B992" s="18" t="s">
        <v>117</v>
      </c>
      <c r="C992" s="18" t="s">
        <v>102</v>
      </c>
      <c r="D992" s="21">
        <v>91</v>
      </c>
      <c r="E992" s="22">
        <v>74.604254754480451</v>
      </c>
      <c r="F992" s="22">
        <v>67.35279854094199</v>
      </c>
      <c r="G992" s="22">
        <v>54.875985733347513</v>
      </c>
      <c r="H992" s="22">
        <v>45.719241573313418</v>
      </c>
      <c r="I992" s="22">
        <v>34.614166681413131</v>
      </c>
      <c r="J992" s="22">
        <v>25.935133016944235</v>
      </c>
      <c r="K992" s="22">
        <v>20.51170731465265</v>
      </c>
      <c r="L992" s="22">
        <v>18.260049508648915</v>
      </c>
      <c r="M992" s="22">
        <v>15.107544709232824</v>
      </c>
      <c r="N992" s="22">
        <v>13.267407639542414</v>
      </c>
      <c r="O992" s="22">
        <v>8.5744386627183626</v>
      </c>
      <c r="P992" s="22">
        <v>8.5744386627183626</v>
      </c>
    </row>
    <row r="993" spans="1:16" x14ac:dyDescent="0.5">
      <c r="A993" s="18" t="s">
        <v>116</v>
      </c>
      <c r="B993" s="18" t="s">
        <v>117</v>
      </c>
      <c r="C993" s="18" t="s">
        <v>102</v>
      </c>
      <c r="D993" s="21">
        <v>92</v>
      </c>
      <c r="E993" s="22">
        <v>69.120208248761969</v>
      </c>
      <c r="F993" s="22">
        <v>64.330066562166792</v>
      </c>
      <c r="G993" s="22">
        <v>56.206353553153676</v>
      </c>
      <c r="H993" s="22">
        <v>44.206257752478365</v>
      </c>
      <c r="I993" s="22">
        <v>33.811014935199687</v>
      </c>
      <c r="J993" s="22">
        <v>25.493129633327758</v>
      </c>
      <c r="K993" s="22">
        <v>19.415646624922733</v>
      </c>
      <c r="L993" s="22">
        <v>16.13597988409057</v>
      </c>
      <c r="M993" s="22">
        <v>14.439097681648439</v>
      </c>
      <c r="N993" s="22">
        <v>13.11235357190165</v>
      </c>
      <c r="O993" s="22">
        <v>10.036127946243653</v>
      </c>
      <c r="P993" s="22">
        <v>10.036127946243653</v>
      </c>
    </row>
    <row r="994" spans="1:16" x14ac:dyDescent="0.5">
      <c r="A994" s="18" t="s">
        <v>116</v>
      </c>
      <c r="B994" s="18" t="s">
        <v>117</v>
      </c>
      <c r="C994" s="18" t="s">
        <v>102</v>
      </c>
      <c r="D994" s="21">
        <v>93</v>
      </c>
      <c r="E994" s="22">
        <v>78.642974393646128</v>
      </c>
      <c r="F994" s="22">
        <v>70.108468162553905</v>
      </c>
      <c r="G994" s="22">
        <v>58.019917086071217</v>
      </c>
      <c r="H994" s="22">
        <v>46.700832444039747</v>
      </c>
      <c r="I994" s="22">
        <v>35.003288990962382</v>
      </c>
      <c r="J994" s="22">
        <v>26.098636925185119</v>
      </c>
      <c r="K994" s="22">
        <v>20.201671599749364</v>
      </c>
      <c r="L994" s="22">
        <v>16.56666766376323</v>
      </c>
      <c r="M994" s="22">
        <v>14.839216847904623</v>
      </c>
      <c r="N994" s="22">
        <v>12.243112531717081</v>
      </c>
      <c r="O994" s="22">
        <v>10.158383289934525</v>
      </c>
      <c r="P994" s="22">
        <v>8.9847394867694579</v>
      </c>
    </row>
    <row r="995" spans="1:16" x14ac:dyDescent="0.5">
      <c r="A995" s="18" t="s">
        <v>116</v>
      </c>
      <c r="B995" s="18" t="s">
        <v>117</v>
      </c>
      <c r="C995" s="18" t="s">
        <v>102</v>
      </c>
      <c r="D995" s="21">
        <v>94</v>
      </c>
      <c r="E995" s="22">
        <v>74.354532317245727</v>
      </c>
      <c r="F995" s="22">
        <v>64.585464703283705</v>
      </c>
      <c r="G995" s="22">
        <v>57.301657944373062</v>
      </c>
      <c r="H995" s="22">
        <v>46.760884657841416</v>
      </c>
      <c r="I995" s="22">
        <v>35.91941763487155</v>
      </c>
      <c r="J995" s="22">
        <v>27.126024771166012</v>
      </c>
      <c r="K995" s="22">
        <v>19.774708852349328</v>
      </c>
      <c r="L995" s="22">
        <v>16.184299749617988</v>
      </c>
      <c r="M995" s="22">
        <v>14.604283055321563</v>
      </c>
      <c r="N995" s="22">
        <v>12.698447649026935</v>
      </c>
      <c r="O995" s="22">
        <v>8.835774458769718</v>
      </c>
      <c r="P995" s="22">
        <v>8.835774458769718</v>
      </c>
    </row>
    <row r="996" spans="1:16" x14ac:dyDescent="0.5">
      <c r="A996" s="18" t="s">
        <v>116</v>
      </c>
      <c r="B996" s="18" t="s">
        <v>117</v>
      </c>
      <c r="C996" s="18" t="s">
        <v>102</v>
      </c>
      <c r="D996" s="21">
        <v>95</v>
      </c>
      <c r="E996" s="22">
        <v>89.783064290751497</v>
      </c>
      <c r="F996" s="22">
        <v>76.669275126405594</v>
      </c>
      <c r="G996" s="22">
        <v>63.899549039341203</v>
      </c>
      <c r="H996" s="22">
        <v>49.92574696812752</v>
      </c>
      <c r="I996" s="22">
        <v>37.857258234041936</v>
      </c>
      <c r="J996" s="22">
        <v>27.27404440755577</v>
      </c>
      <c r="K996" s="22">
        <v>20.831077097690617</v>
      </c>
      <c r="L996" s="22">
        <v>17.600963737124772</v>
      </c>
      <c r="M996" s="22">
        <v>15.43377766727254</v>
      </c>
      <c r="N996" s="22">
        <v>14.180830512966496</v>
      </c>
      <c r="O996" s="22">
        <v>9.8664110611330713</v>
      </c>
      <c r="P996" s="22">
        <v>9.8664110611330713</v>
      </c>
    </row>
    <row r="997" spans="1:16" x14ac:dyDescent="0.5">
      <c r="A997" s="18" t="s">
        <v>116</v>
      </c>
      <c r="B997" s="18" t="s">
        <v>117</v>
      </c>
      <c r="C997" s="18" t="s">
        <v>102</v>
      </c>
      <c r="D997" s="21">
        <v>96</v>
      </c>
      <c r="E997" s="22">
        <v>79.220461261110174</v>
      </c>
      <c r="F997" s="22">
        <v>70.05689803915746</v>
      </c>
      <c r="G997" s="22">
        <v>58.648233937490126</v>
      </c>
      <c r="H997" s="22">
        <v>46.856021571303899</v>
      </c>
      <c r="I997" s="22">
        <v>35.359191001995789</v>
      </c>
      <c r="J997" s="22">
        <v>25.886959570160208</v>
      </c>
      <c r="K997" s="22">
        <v>19.413319615412174</v>
      </c>
      <c r="L997" s="22">
        <v>16.800715099653704</v>
      </c>
      <c r="M997" s="22">
        <v>15.20589542934575</v>
      </c>
      <c r="N997" s="22">
        <v>14.112810665511825</v>
      </c>
      <c r="O997" s="22">
        <v>10.17580723578798</v>
      </c>
      <c r="P997" s="22">
        <v>9.8388874029951445</v>
      </c>
    </row>
    <row r="998" spans="1:16" x14ac:dyDescent="0.5">
      <c r="A998" s="18" t="s">
        <v>116</v>
      </c>
      <c r="B998" s="18" t="s">
        <v>117</v>
      </c>
      <c r="C998" s="18" t="s">
        <v>102</v>
      </c>
      <c r="D998" s="21">
        <v>97</v>
      </c>
      <c r="E998" s="22">
        <v>81.618338064060737</v>
      </c>
      <c r="F998" s="22">
        <v>72.518309768748836</v>
      </c>
      <c r="G998" s="22">
        <v>60.622926883150527</v>
      </c>
      <c r="H998" s="22">
        <v>48.792707531674722</v>
      </c>
      <c r="I998" s="22">
        <v>37.156195692107957</v>
      </c>
      <c r="J998" s="22">
        <v>27.02801916294025</v>
      </c>
      <c r="K998" s="22">
        <v>21.099192390902811</v>
      </c>
      <c r="L998" s="22">
        <v>17.510280359004287</v>
      </c>
      <c r="M998" s="22">
        <v>15.375768885609816</v>
      </c>
      <c r="N998" s="22">
        <v>13.956741474631357</v>
      </c>
      <c r="O998" s="22">
        <v>10.210708722409509</v>
      </c>
      <c r="P998" s="22">
        <v>9.8175119681806429</v>
      </c>
    </row>
    <row r="999" spans="1:16" x14ac:dyDescent="0.5">
      <c r="A999" s="18" t="s">
        <v>116</v>
      </c>
      <c r="B999" s="18" t="s">
        <v>117</v>
      </c>
      <c r="C999" s="18" t="s">
        <v>102</v>
      </c>
      <c r="D999" s="21">
        <v>98</v>
      </c>
      <c r="E999" s="22">
        <v>82.369805598855393</v>
      </c>
      <c r="F999" s="22">
        <v>68.994422330411425</v>
      </c>
      <c r="G999" s="22">
        <v>57.899076356364631</v>
      </c>
      <c r="H999" s="22">
        <v>48.249493025172299</v>
      </c>
      <c r="I999" s="22">
        <v>35.84731669950132</v>
      </c>
      <c r="J999" s="22">
        <v>26.709549304660328</v>
      </c>
      <c r="K999" s="22">
        <v>19.536347331510335</v>
      </c>
      <c r="L999" s="22">
        <v>17.384678409048288</v>
      </c>
      <c r="M999" s="22">
        <v>14.717296112095545</v>
      </c>
      <c r="N999" s="22">
        <v>11.9342800702887</v>
      </c>
      <c r="O999" s="22">
        <v>9.8357232537521266</v>
      </c>
      <c r="P999" s="22">
        <v>9.8357232537521266</v>
      </c>
    </row>
    <row r="1000" spans="1:16" x14ac:dyDescent="0.5">
      <c r="A1000" s="18" t="s">
        <v>116</v>
      </c>
      <c r="B1000" s="18" t="s">
        <v>117</v>
      </c>
      <c r="C1000" s="18" t="s">
        <v>102</v>
      </c>
      <c r="D1000" s="21">
        <v>99</v>
      </c>
      <c r="E1000" s="22">
        <v>73.65481306955887</v>
      </c>
      <c r="F1000" s="22">
        <v>63.592754414767036</v>
      </c>
      <c r="G1000" s="22">
        <v>54.926156527665874</v>
      </c>
      <c r="H1000" s="22">
        <v>44.963368059049799</v>
      </c>
      <c r="I1000" s="22">
        <v>33.417721189885285</v>
      </c>
      <c r="J1000" s="22">
        <v>24.415830882201607</v>
      </c>
      <c r="K1000" s="22">
        <v>18.700413008407246</v>
      </c>
      <c r="L1000" s="22">
        <v>15.21838060397943</v>
      </c>
      <c r="M1000" s="22">
        <v>13.913558425697518</v>
      </c>
      <c r="N1000" s="22">
        <v>11.337160281441287</v>
      </c>
      <c r="O1000" s="22">
        <v>9.9475463134180977</v>
      </c>
      <c r="P1000" s="22">
        <v>8.6155532956346814</v>
      </c>
    </row>
    <row r="1001" spans="1:16" x14ac:dyDescent="0.5">
      <c r="A1001" s="18" t="s">
        <v>116</v>
      </c>
      <c r="B1001" s="18" t="s">
        <v>117</v>
      </c>
      <c r="C1001" s="18" t="s">
        <v>102</v>
      </c>
      <c r="D1001" s="21">
        <v>100</v>
      </c>
      <c r="E1001" s="22">
        <v>82.171950058312973</v>
      </c>
      <c r="F1001" s="22">
        <v>73.184686494034622</v>
      </c>
      <c r="G1001" s="22">
        <v>64.905759676939311</v>
      </c>
      <c r="H1001" s="22">
        <v>49.740009403760567</v>
      </c>
      <c r="I1001" s="22">
        <v>37.992264152937537</v>
      </c>
      <c r="J1001" s="22">
        <v>27.081959941265993</v>
      </c>
      <c r="K1001" s="22">
        <v>20.149024429857501</v>
      </c>
      <c r="L1001" s="22">
        <v>16.540349028201529</v>
      </c>
      <c r="M1001" s="22">
        <v>15.117356637182914</v>
      </c>
      <c r="N1001" s="22">
        <v>14.174695967035257</v>
      </c>
      <c r="O1001" s="22">
        <v>9.8207985880450757</v>
      </c>
      <c r="P1001" s="22">
        <v>9.207358702684413</v>
      </c>
    </row>
  </sheetData>
  <sheetProtection algorithmName="SHA-512" hashValue="yBBYTUBb7FpxJFcCrJl5S/LgUXDT50eXmQ9Mu3zp+BvPpLr1yMPblGNGeS+M7UK0NqFDvRNUhRIgjeG3DKG8kg==" saltValue="KhBvqJ/EzLA3a/F355LC9g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578"/>
  <sheetViews>
    <sheetView topLeftCell="B1" workbookViewId="0"/>
  </sheetViews>
  <sheetFormatPr defaultRowHeight="14.35" x14ac:dyDescent="0.5"/>
  <cols>
    <col min="1" max="1" width="13.52734375" style="18" bestFit="1" customWidth="1"/>
    <col min="2" max="2" width="26.64453125" style="18" bestFit="1" customWidth="1"/>
    <col min="3" max="3" width="14" style="18" bestFit="1" customWidth="1"/>
    <col min="4" max="4" width="12.5859375" style="18" bestFit="1" customWidth="1"/>
    <col min="5" max="5" width="42.17578125" style="18" bestFit="1" customWidth="1"/>
    <col min="6" max="6" width="20.5859375" style="18" customWidth="1"/>
    <col min="7" max="7" width="40.5859375" style="18" customWidth="1"/>
    <col min="8" max="8" width="15.46875" style="24" bestFit="1" customWidth="1"/>
  </cols>
  <sheetData>
    <row r="1" spans="1:8" s="19" customFormat="1" ht="28.7" x14ac:dyDescent="0.5">
      <c r="A1" s="21" t="s">
        <v>395</v>
      </c>
      <c r="B1" s="21" t="s">
        <v>396</v>
      </c>
      <c r="C1" s="20" t="s">
        <v>397</v>
      </c>
      <c r="D1" s="21" t="s">
        <v>411</v>
      </c>
      <c r="E1" s="21" t="s">
        <v>412</v>
      </c>
      <c r="F1" s="21" t="s">
        <v>413</v>
      </c>
      <c r="G1" s="21" t="s">
        <v>414</v>
      </c>
      <c r="H1" s="23" t="s">
        <v>415</v>
      </c>
    </row>
    <row r="2" spans="1:8" x14ac:dyDescent="0.5">
      <c r="A2" s="18" t="s">
        <v>97</v>
      </c>
      <c r="B2" s="18" t="s">
        <v>98</v>
      </c>
      <c r="C2" s="18" t="s">
        <v>99</v>
      </c>
      <c r="D2" s="18" t="s">
        <v>118</v>
      </c>
      <c r="E2" s="18" t="s">
        <v>119</v>
      </c>
      <c r="F2" s="18" t="s">
        <v>120</v>
      </c>
      <c r="G2" s="18" t="s">
        <v>121</v>
      </c>
      <c r="H2" s="24">
        <v>1.5667004801028732</v>
      </c>
    </row>
    <row r="3" spans="1:8" x14ac:dyDescent="0.5">
      <c r="A3" s="18" t="s">
        <v>97</v>
      </c>
      <c r="B3" s="18" t="s">
        <v>98</v>
      </c>
      <c r="C3" s="18" t="s">
        <v>99</v>
      </c>
      <c r="D3" s="18" t="s">
        <v>118</v>
      </c>
      <c r="E3" s="18" t="s">
        <v>119</v>
      </c>
      <c r="F3" s="18" t="s">
        <v>122</v>
      </c>
      <c r="G3" s="18" t="s">
        <v>123</v>
      </c>
      <c r="H3" s="24">
        <v>2.2941145196669765</v>
      </c>
    </row>
    <row r="4" spans="1:8" x14ac:dyDescent="0.5">
      <c r="A4" s="18" t="s">
        <v>97</v>
      </c>
      <c r="B4" s="18" t="s">
        <v>98</v>
      </c>
      <c r="C4" s="18" t="s">
        <v>99</v>
      </c>
      <c r="D4" s="18" t="s">
        <v>118</v>
      </c>
      <c r="E4" s="18" t="s">
        <v>119</v>
      </c>
      <c r="F4" s="18" t="s">
        <v>124</v>
      </c>
      <c r="G4" s="18" t="s">
        <v>125</v>
      </c>
      <c r="H4" s="24">
        <v>0.1293188947652012</v>
      </c>
    </row>
    <row r="5" spans="1:8" x14ac:dyDescent="0.5">
      <c r="A5" s="18" t="s">
        <v>97</v>
      </c>
      <c r="B5" s="18" t="s">
        <v>98</v>
      </c>
      <c r="C5" s="18" t="s">
        <v>99</v>
      </c>
      <c r="D5" s="18" t="s">
        <v>118</v>
      </c>
      <c r="E5" s="18" t="s">
        <v>119</v>
      </c>
      <c r="F5" s="18" t="s">
        <v>126</v>
      </c>
      <c r="G5" s="18" t="s">
        <v>127</v>
      </c>
      <c r="H5" s="24">
        <v>1.0175014981489755E-2</v>
      </c>
    </row>
    <row r="6" spans="1:8" x14ac:dyDescent="0.5">
      <c r="A6" s="18" t="s">
        <v>97</v>
      </c>
      <c r="B6" s="18" t="s">
        <v>98</v>
      </c>
      <c r="C6" s="18" t="s">
        <v>99</v>
      </c>
      <c r="D6" s="18" t="s">
        <v>118</v>
      </c>
      <c r="E6" s="18" t="s">
        <v>119</v>
      </c>
      <c r="F6" s="18" t="s">
        <v>128</v>
      </c>
      <c r="G6" s="18" t="s">
        <v>129</v>
      </c>
      <c r="H6" s="24">
        <v>2.8560849852657871E-4</v>
      </c>
    </row>
    <row r="7" spans="1:8" x14ac:dyDescent="0.5">
      <c r="A7" s="18" t="s">
        <v>97</v>
      </c>
      <c r="B7" s="18" t="s">
        <v>98</v>
      </c>
      <c r="C7" s="18" t="s">
        <v>99</v>
      </c>
      <c r="D7" s="18" t="s">
        <v>118</v>
      </c>
      <c r="E7" s="18" t="s">
        <v>119</v>
      </c>
      <c r="F7" s="18" t="s">
        <v>130</v>
      </c>
      <c r="G7" s="18" t="s">
        <v>131</v>
      </c>
      <c r="H7" s="24">
        <v>0.95651650036439873</v>
      </c>
    </row>
    <row r="8" spans="1:8" x14ac:dyDescent="0.5">
      <c r="A8" s="18" t="s">
        <v>97</v>
      </c>
      <c r="B8" s="18" t="s">
        <v>98</v>
      </c>
      <c r="C8" s="18" t="s">
        <v>99</v>
      </c>
      <c r="D8" s="18" t="s">
        <v>118</v>
      </c>
      <c r="E8" s="18" t="s">
        <v>119</v>
      </c>
      <c r="F8" s="18" t="s">
        <v>132</v>
      </c>
      <c r="G8" s="18" t="s">
        <v>133</v>
      </c>
      <c r="H8" s="24">
        <v>0.3046956601917894</v>
      </c>
    </row>
    <row r="9" spans="1:8" x14ac:dyDescent="0.5">
      <c r="A9" s="18" t="s">
        <v>97</v>
      </c>
      <c r="B9" s="18" t="s">
        <v>98</v>
      </c>
      <c r="C9" s="18" t="s">
        <v>99</v>
      </c>
      <c r="D9" s="18" t="s">
        <v>118</v>
      </c>
      <c r="E9" s="18" t="s">
        <v>119</v>
      </c>
      <c r="F9" s="18" t="s">
        <v>134</v>
      </c>
      <c r="G9" s="18" t="s">
        <v>135</v>
      </c>
      <c r="H9" s="24">
        <v>0.50840362801394567</v>
      </c>
    </row>
    <row r="10" spans="1:8" x14ac:dyDescent="0.5">
      <c r="A10" s="18" t="s">
        <v>97</v>
      </c>
      <c r="B10" s="18" t="s">
        <v>98</v>
      </c>
      <c r="C10" s="18" t="s">
        <v>99</v>
      </c>
      <c r="D10" s="18" t="s">
        <v>118</v>
      </c>
      <c r="E10" s="18" t="s">
        <v>119</v>
      </c>
      <c r="F10" s="18" t="s">
        <v>136</v>
      </c>
      <c r="G10" s="18" t="s">
        <v>137</v>
      </c>
      <c r="H10" s="24">
        <v>0.12116576994293209</v>
      </c>
    </row>
    <row r="11" spans="1:8" x14ac:dyDescent="0.5">
      <c r="A11" s="18" t="s">
        <v>97</v>
      </c>
      <c r="B11" s="18" t="s">
        <v>98</v>
      </c>
      <c r="C11" s="18" t="s">
        <v>99</v>
      </c>
      <c r="D11" s="18" t="s">
        <v>118</v>
      </c>
      <c r="E11" s="18" t="s">
        <v>119</v>
      </c>
      <c r="F11" s="18" t="s">
        <v>138</v>
      </c>
      <c r="G11" s="18" t="s">
        <v>139</v>
      </c>
      <c r="H11" s="24">
        <v>0.18554392822302126</v>
      </c>
    </row>
    <row r="12" spans="1:8" x14ac:dyDescent="0.5">
      <c r="A12" s="18" t="s">
        <v>97</v>
      </c>
      <c r="B12" s="18" t="s">
        <v>98</v>
      </c>
      <c r="C12" s="18" t="s">
        <v>99</v>
      </c>
      <c r="D12" s="18" t="s">
        <v>118</v>
      </c>
      <c r="E12" s="18" t="s">
        <v>119</v>
      </c>
      <c r="F12" s="18" t="s">
        <v>140</v>
      </c>
      <c r="G12" s="18" t="s">
        <v>141</v>
      </c>
      <c r="H12" s="24">
        <v>0.17328565707519997</v>
      </c>
    </row>
    <row r="13" spans="1:8" x14ac:dyDescent="0.5">
      <c r="A13" s="18" t="s">
        <v>97</v>
      </c>
      <c r="B13" s="18" t="s">
        <v>98</v>
      </c>
      <c r="C13" s="18" t="s">
        <v>99</v>
      </c>
      <c r="D13" s="18" t="s">
        <v>118</v>
      </c>
      <c r="E13" s="18" t="s">
        <v>119</v>
      </c>
      <c r="F13" s="18" t="s">
        <v>142</v>
      </c>
      <c r="G13" s="18" t="s">
        <v>143</v>
      </c>
      <c r="H13" s="24">
        <v>0.67436212418666908</v>
      </c>
    </row>
    <row r="14" spans="1:8" x14ac:dyDescent="0.5">
      <c r="A14" s="18" t="s">
        <v>97</v>
      </c>
      <c r="B14" s="18" t="s">
        <v>98</v>
      </c>
      <c r="C14" s="18" t="s">
        <v>99</v>
      </c>
      <c r="D14" s="18" t="s">
        <v>118</v>
      </c>
      <c r="E14" s="18" t="s">
        <v>119</v>
      </c>
      <c r="F14" s="18" t="s">
        <v>144</v>
      </c>
      <c r="G14" s="18" t="s">
        <v>145</v>
      </c>
      <c r="H14" s="24">
        <v>0.55759798608984756</v>
      </c>
    </row>
    <row r="15" spans="1:8" x14ac:dyDescent="0.5">
      <c r="A15" s="18" t="s">
        <v>97</v>
      </c>
      <c r="B15" s="18" t="s">
        <v>98</v>
      </c>
      <c r="C15" s="18" t="s">
        <v>99</v>
      </c>
      <c r="D15" s="18" t="s">
        <v>118</v>
      </c>
      <c r="E15" s="18" t="s">
        <v>119</v>
      </c>
      <c r="F15" s="18" t="s">
        <v>146</v>
      </c>
      <c r="G15" s="18" t="s">
        <v>147</v>
      </c>
      <c r="H15" s="24">
        <v>7.6540405013963484E-5</v>
      </c>
    </row>
    <row r="16" spans="1:8" x14ac:dyDescent="0.5">
      <c r="A16" s="18" t="s">
        <v>97</v>
      </c>
      <c r="B16" s="18" t="s">
        <v>98</v>
      </c>
      <c r="C16" s="18" t="s">
        <v>99</v>
      </c>
      <c r="D16" s="18" t="s">
        <v>118</v>
      </c>
      <c r="E16" s="18" t="s">
        <v>119</v>
      </c>
      <c r="F16" s="18" t="s">
        <v>148</v>
      </c>
      <c r="G16" s="18" t="s">
        <v>149</v>
      </c>
      <c r="H16" s="24">
        <v>1.8913533759221805E-3</v>
      </c>
    </row>
    <row r="17" spans="1:8" x14ac:dyDescent="0.5">
      <c r="A17" s="18" t="s">
        <v>97</v>
      </c>
      <c r="B17" s="18" t="s">
        <v>98</v>
      </c>
      <c r="C17" s="18" t="s">
        <v>99</v>
      </c>
      <c r="D17" s="18" t="s">
        <v>118</v>
      </c>
      <c r="E17" s="18" t="s">
        <v>119</v>
      </c>
      <c r="F17" s="18" t="s">
        <v>150</v>
      </c>
      <c r="G17" s="18" t="s">
        <v>151</v>
      </c>
      <c r="H17" s="24">
        <v>1.5654793233206823E-3</v>
      </c>
    </row>
    <row r="18" spans="1:8" x14ac:dyDescent="0.5">
      <c r="A18" s="18" t="s">
        <v>97</v>
      </c>
      <c r="B18" s="18" t="s">
        <v>98</v>
      </c>
      <c r="C18" s="18" t="s">
        <v>99</v>
      </c>
      <c r="D18" s="18" t="s">
        <v>152</v>
      </c>
      <c r="E18" s="18" t="s">
        <v>153</v>
      </c>
      <c r="F18" s="18" t="s">
        <v>154</v>
      </c>
      <c r="G18" s="18" t="s">
        <v>155</v>
      </c>
      <c r="H18" s="24">
        <v>0.34532283283578918</v>
      </c>
    </row>
    <row r="19" spans="1:8" x14ac:dyDescent="0.5">
      <c r="A19" s="18" t="s">
        <v>97</v>
      </c>
      <c r="B19" s="18" t="s">
        <v>98</v>
      </c>
      <c r="C19" s="18" t="s">
        <v>99</v>
      </c>
      <c r="D19" s="18" t="s">
        <v>152</v>
      </c>
      <c r="E19" s="18" t="s">
        <v>153</v>
      </c>
      <c r="F19" s="18" t="s">
        <v>156</v>
      </c>
      <c r="G19" s="18" t="s">
        <v>157</v>
      </c>
      <c r="H19" s="24">
        <v>9.6130058113348973E-2</v>
      </c>
    </row>
    <row r="20" spans="1:8" x14ac:dyDescent="0.5">
      <c r="A20" s="18" t="s">
        <v>97</v>
      </c>
      <c r="B20" s="18" t="s">
        <v>98</v>
      </c>
      <c r="C20" s="18" t="s">
        <v>99</v>
      </c>
      <c r="D20" s="18" t="s">
        <v>152</v>
      </c>
      <c r="E20" s="18" t="s">
        <v>153</v>
      </c>
      <c r="F20" s="18" t="s">
        <v>124</v>
      </c>
      <c r="G20" s="18" t="s">
        <v>125</v>
      </c>
      <c r="H20" s="24">
        <v>0.63959379572798225</v>
      </c>
    </row>
    <row r="21" spans="1:8" x14ac:dyDescent="0.5">
      <c r="A21" s="18" t="s">
        <v>97</v>
      </c>
      <c r="B21" s="18" t="s">
        <v>98</v>
      </c>
      <c r="C21" s="18" t="s">
        <v>99</v>
      </c>
      <c r="D21" s="18" t="s">
        <v>152</v>
      </c>
      <c r="E21" s="18" t="s">
        <v>153</v>
      </c>
      <c r="F21" s="18" t="s">
        <v>126</v>
      </c>
      <c r="G21" s="18" t="s">
        <v>127</v>
      </c>
      <c r="H21" s="24">
        <v>4.9918959276056982E-2</v>
      </c>
    </row>
    <row r="22" spans="1:8" x14ac:dyDescent="0.5">
      <c r="A22" s="18" t="s">
        <v>97</v>
      </c>
      <c r="B22" s="18" t="s">
        <v>98</v>
      </c>
      <c r="C22" s="18" t="s">
        <v>99</v>
      </c>
      <c r="D22" s="18" t="s">
        <v>152</v>
      </c>
      <c r="E22" s="18" t="s">
        <v>153</v>
      </c>
      <c r="F22" s="18" t="s">
        <v>128</v>
      </c>
      <c r="G22" s="18" t="s">
        <v>129</v>
      </c>
      <c r="H22" s="24">
        <v>4.0834811329514518E-3</v>
      </c>
    </row>
    <row r="23" spans="1:8" x14ac:dyDescent="0.5">
      <c r="A23" s="18" t="s">
        <v>97</v>
      </c>
      <c r="B23" s="18" t="s">
        <v>98</v>
      </c>
      <c r="C23" s="18" t="s">
        <v>99</v>
      </c>
      <c r="D23" s="18" t="s">
        <v>152</v>
      </c>
      <c r="E23" s="18" t="s">
        <v>153</v>
      </c>
      <c r="F23" s="18" t="s">
        <v>130</v>
      </c>
      <c r="G23" s="18" t="s">
        <v>131</v>
      </c>
      <c r="H23" s="24">
        <v>4.9338227691476595</v>
      </c>
    </row>
    <row r="24" spans="1:8" x14ac:dyDescent="0.5">
      <c r="A24" s="18" t="s">
        <v>97</v>
      </c>
      <c r="B24" s="18" t="s">
        <v>98</v>
      </c>
      <c r="C24" s="18" t="s">
        <v>99</v>
      </c>
      <c r="D24" s="18" t="s">
        <v>152</v>
      </c>
      <c r="E24" s="18" t="s">
        <v>153</v>
      </c>
      <c r="F24" s="18" t="s">
        <v>158</v>
      </c>
      <c r="G24" s="18" t="s">
        <v>159</v>
      </c>
      <c r="H24" s="24">
        <v>4.4742994117677702E-2</v>
      </c>
    </row>
    <row r="25" spans="1:8" x14ac:dyDescent="0.5">
      <c r="A25" s="18" t="s">
        <v>97</v>
      </c>
      <c r="B25" s="18" t="s">
        <v>98</v>
      </c>
      <c r="C25" s="18" t="s">
        <v>99</v>
      </c>
      <c r="D25" s="18" t="s">
        <v>152</v>
      </c>
      <c r="E25" s="18" t="s">
        <v>153</v>
      </c>
      <c r="F25" s="18" t="s">
        <v>160</v>
      </c>
      <c r="G25" s="18" t="s">
        <v>161</v>
      </c>
      <c r="H25" s="24">
        <v>0.2034521967898251</v>
      </c>
    </row>
    <row r="26" spans="1:8" x14ac:dyDescent="0.5">
      <c r="A26" s="18" t="s">
        <v>97</v>
      </c>
      <c r="B26" s="18" t="s">
        <v>98</v>
      </c>
      <c r="C26" s="18" t="s">
        <v>99</v>
      </c>
      <c r="D26" s="18" t="s">
        <v>152</v>
      </c>
      <c r="E26" s="18" t="s">
        <v>153</v>
      </c>
      <c r="F26" s="18" t="s">
        <v>136</v>
      </c>
      <c r="G26" s="18" t="s">
        <v>137</v>
      </c>
      <c r="H26" s="24">
        <v>0.66460473943648768</v>
      </c>
    </row>
    <row r="27" spans="1:8" x14ac:dyDescent="0.5">
      <c r="A27" s="18" t="s">
        <v>97</v>
      </c>
      <c r="B27" s="18" t="s">
        <v>98</v>
      </c>
      <c r="C27" s="18" t="s">
        <v>99</v>
      </c>
      <c r="D27" s="18" t="s">
        <v>152</v>
      </c>
      <c r="E27" s="18" t="s">
        <v>153</v>
      </c>
      <c r="F27" s="18" t="s">
        <v>162</v>
      </c>
      <c r="G27" s="18" t="s">
        <v>163</v>
      </c>
      <c r="H27" s="24">
        <v>0.24688531570233405</v>
      </c>
    </row>
    <row r="28" spans="1:8" x14ac:dyDescent="0.5">
      <c r="A28" s="18" t="s">
        <v>97</v>
      </c>
      <c r="B28" s="18" t="s">
        <v>98</v>
      </c>
      <c r="C28" s="18" t="s">
        <v>99</v>
      </c>
      <c r="D28" s="18" t="s">
        <v>152</v>
      </c>
      <c r="E28" s="18" t="s">
        <v>153</v>
      </c>
      <c r="F28" s="18" t="s">
        <v>164</v>
      </c>
      <c r="G28" s="18" t="s">
        <v>165</v>
      </c>
      <c r="H28" s="24">
        <v>5.9266596217001588</v>
      </c>
    </row>
    <row r="29" spans="1:8" x14ac:dyDescent="0.5">
      <c r="A29" s="18" t="s">
        <v>97</v>
      </c>
      <c r="B29" s="18" t="s">
        <v>98</v>
      </c>
      <c r="C29" s="18" t="s">
        <v>99</v>
      </c>
      <c r="D29" s="18" t="s">
        <v>152</v>
      </c>
      <c r="E29" s="18" t="s">
        <v>153</v>
      </c>
      <c r="F29" s="18" t="s">
        <v>140</v>
      </c>
      <c r="G29" s="18" t="s">
        <v>141</v>
      </c>
      <c r="H29" s="24">
        <v>1.2112222613943653</v>
      </c>
    </row>
    <row r="30" spans="1:8" x14ac:dyDescent="0.5">
      <c r="A30" s="18" t="s">
        <v>97</v>
      </c>
      <c r="B30" s="18" t="s">
        <v>98</v>
      </c>
      <c r="C30" s="18" t="s">
        <v>99</v>
      </c>
      <c r="D30" s="18" t="s">
        <v>152</v>
      </c>
      <c r="E30" s="18" t="s">
        <v>153</v>
      </c>
      <c r="F30" s="18" t="s">
        <v>142</v>
      </c>
      <c r="G30" s="18" t="s">
        <v>143</v>
      </c>
      <c r="H30" s="24">
        <v>4.079156953274687</v>
      </c>
    </row>
    <row r="31" spans="1:8" x14ac:dyDescent="0.5">
      <c r="A31" s="18" t="s">
        <v>97</v>
      </c>
      <c r="B31" s="18" t="s">
        <v>98</v>
      </c>
      <c r="C31" s="18" t="s">
        <v>99</v>
      </c>
      <c r="D31" s="18" t="s">
        <v>152</v>
      </c>
      <c r="E31" s="18" t="s">
        <v>153</v>
      </c>
      <c r="F31" s="18" t="s">
        <v>166</v>
      </c>
      <c r="G31" s="18" t="s">
        <v>167</v>
      </c>
      <c r="H31" s="24">
        <v>0.97999299895221437</v>
      </c>
    </row>
    <row r="32" spans="1:8" x14ac:dyDescent="0.5">
      <c r="A32" s="18" t="s">
        <v>97</v>
      </c>
      <c r="B32" s="18" t="s">
        <v>98</v>
      </c>
      <c r="C32" s="18" t="s">
        <v>99</v>
      </c>
      <c r="D32" s="18" t="s">
        <v>152</v>
      </c>
      <c r="E32" s="18" t="s">
        <v>153</v>
      </c>
      <c r="F32" s="18" t="s">
        <v>144</v>
      </c>
      <c r="G32" s="18" t="s">
        <v>145</v>
      </c>
      <c r="H32" s="24">
        <v>2.8159127441454421</v>
      </c>
    </row>
    <row r="33" spans="1:8" x14ac:dyDescent="0.5">
      <c r="A33" s="18" t="s">
        <v>97</v>
      </c>
      <c r="B33" s="18" t="s">
        <v>98</v>
      </c>
      <c r="C33" s="18" t="s">
        <v>99</v>
      </c>
      <c r="D33" s="18" t="s">
        <v>152</v>
      </c>
      <c r="E33" s="18" t="s">
        <v>153</v>
      </c>
      <c r="F33" s="18" t="s">
        <v>146</v>
      </c>
      <c r="G33" s="18" t="s">
        <v>147</v>
      </c>
      <c r="H33" s="24">
        <v>5.377915696402946E-4</v>
      </c>
    </row>
    <row r="34" spans="1:8" x14ac:dyDescent="0.5">
      <c r="A34" s="18" t="s">
        <v>97</v>
      </c>
      <c r="B34" s="18" t="s">
        <v>98</v>
      </c>
      <c r="C34" s="18" t="s">
        <v>99</v>
      </c>
      <c r="D34" s="18" t="s">
        <v>152</v>
      </c>
      <c r="E34" s="18" t="s">
        <v>153</v>
      </c>
      <c r="F34" s="18" t="s">
        <v>168</v>
      </c>
      <c r="G34" s="18" t="s">
        <v>169</v>
      </c>
      <c r="H34" s="24">
        <v>9.4823468692701252E-2</v>
      </c>
    </row>
    <row r="35" spans="1:8" x14ac:dyDescent="0.5">
      <c r="A35" s="18" t="s">
        <v>97</v>
      </c>
      <c r="B35" s="18" t="s">
        <v>98</v>
      </c>
      <c r="C35" s="18" t="s">
        <v>99</v>
      </c>
      <c r="D35" s="18" t="s">
        <v>152</v>
      </c>
      <c r="E35" s="18" t="s">
        <v>153</v>
      </c>
      <c r="F35" s="18" t="s">
        <v>148</v>
      </c>
      <c r="G35" s="18" t="s">
        <v>149</v>
      </c>
      <c r="H35" s="24">
        <v>1.0159332317304764E-2</v>
      </c>
    </row>
    <row r="36" spans="1:8" x14ac:dyDescent="0.5">
      <c r="A36" s="18" t="s">
        <v>97</v>
      </c>
      <c r="B36" s="18" t="s">
        <v>98</v>
      </c>
      <c r="C36" s="18" t="s">
        <v>99</v>
      </c>
      <c r="D36" s="18" t="s">
        <v>152</v>
      </c>
      <c r="E36" s="18" t="s">
        <v>153</v>
      </c>
      <c r="F36" s="18" t="s">
        <v>150</v>
      </c>
      <c r="G36" s="18" t="s">
        <v>151</v>
      </c>
      <c r="H36" s="24">
        <v>1.0348190685393952E-2</v>
      </c>
    </row>
    <row r="37" spans="1:8" x14ac:dyDescent="0.5">
      <c r="A37" s="18" t="s">
        <v>97</v>
      </c>
      <c r="B37" s="18" t="s">
        <v>98</v>
      </c>
      <c r="C37" s="18" t="s">
        <v>99</v>
      </c>
      <c r="D37" s="18" t="s">
        <v>170</v>
      </c>
      <c r="E37" s="18" t="s">
        <v>171</v>
      </c>
      <c r="F37" s="18" t="s">
        <v>172</v>
      </c>
      <c r="G37" s="18" t="s">
        <v>173</v>
      </c>
      <c r="H37" s="24">
        <v>9.438340092241846E-3</v>
      </c>
    </row>
    <row r="38" spans="1:8" x14ac:dyDescent="0.5">
      <c r="A38" s="18" t="s">
        <v>97</v>
      </c>
      <c r="B38" s="18" t="s">
        <v>98</v>
      </c>
      <c r="C38" s="18" t="s">
        <v>99</v>
      </c>
      <c r="D38" s="18" t="s">
        <v>170</v>
      </c>
      <c r="E38" s="18" t="s">
        <v>171</v>
      </c>
      <c r="F38" s="18" t="s">
        <v>126</v>
      </c>
      <c r="G38" s="18" t="s">
        <v>127</v>
      </c>
      <c r="H38" s="24">
        <v>1.2873351181114387E-3</v>
      </c>
    </row>
    <row r="39" spans="1:8" x14ac:dyDescent="0.5">
      <c r="A39" s="18" t="s">
        <v>97</v>
      </c>
      <c r="B39" s="18" t="s">
        <v>98</v>
      </c>
      <c r="C39" s="18" t="s">
        <v>99</v>
      </c>
      <c r="D39" s="18" t="s">
        <v>170</v>
      </c>
      <c r="E39" s="18" t="s">
        <v>171</v>
      </c>
      <c r="F39" s="18" t="s">
        <v>128</v>
      </c>
      <c r="G39" s="18" t="s">
        <v>129</v>
      </c>
      <c r="H39" s="24">
        <v>1.4454148942508616E-4</v>
      </c>
    </row>
    <row r="40" spans="1:8" x14ac:dyDescent="0.5">
      <c r="A40" s="18" t="s">
        <v>97</v>
      </c>
      <c r="B40" s="18" t="s">
        <v>98</v>
      </c>
      <c r="C40" s="18" t="s">
        <v>99</v>
      </c>
      <c r="D40" s="18" t="s">
        <v>170</v>
      </c>
      <c r="E40" s="18" t="s">
        <v>171</v>
      </c>
      <c r="F40" s="18" t="s">
        <v>136</v>
      </c>
      <c r="G40" s="18" t="s">
        <v>137</v>
      </c>
      <c r="H40" s="24">
        <v>1.3380776326869081E-2</v>
      </c>
    </row>
    <row r="41" spans="1:8" x14ac:dyDescent="0.5">
      <c r="A41" s="18" t="s">
        <v>97</v>
      </c>
      <c r="B41" s="18" t="s">
        <v>98</v>
      </c>
      <c r="C41" s="18" t="s">
        <v>99</v>
      </c>
      <c r="D41" s="18" t="s">
        <v>170</v>
      </c>
      <c r="E41" s="18" t="s">
        <v>171</v>
      </c>
      <c r="F41" s="18" t="s">
        <v>164</v>
      </c>
      <c r="G41" s="18" t="s">
        <v>165</v>
      </c>
      <c r="H41" s="24">
        <v>0.1193937506424954</v>
      </c>
    </row>
    <row r="42" spans="1:8" x14ac:dyDescent="0.5">
      <c r="A42" s="18" t="s">
        <v>97</v>
      </c>
      <c r="B42" s="18" t="s">
        <v>98</v>
      </c>
      <c r="C42" s="18" t="s">
        <v>99</v>
      </c>
      <c r="D42" s="18" t="s">
        <v>170</v>
      </c>
      <c r="E42" s="18" t="s">
        <v>171</v>
      </c>
      <c r="F42" s="18" t="s">
        <v>140</v>
      </c>
      <c r="G42" s="18" t="s">
        <v>141</v>
      </c>
      <c r="H42" s="24">
        <v>6.9459374899722426E-2</v>
      </c>
    </row>
    <row r="43" spans="1:8" x14ac:dyDescent="0.5">
      <c r="A43" s="18" t="s">
        <v>97</v>
      </c>
      <c r="B43" s="18" t="s">
        <v>98</v>
      </c>
      <c r="C43" s="18" t="s">
        <v>99</v>
      </c>
      <c r="D43" s="18" t="s">
        <v>170</v>
      </c>
      <c r="E43" s="18" t="s">
        <v>171</v>
      </c>
      <c r="F43" s="18" t="s">
        <v>142</v>
      </c>
      <c r="G43" s="18" t="s">
        <v>143</v>
      </c>
      <c r="H43" s="24">
        <v>8.2346821484116775E-2</v>
      </c>
    </row>
    <row r="44" spans="1:8" x14ac:dyDescent="0.5">
      <c r="A44" s="18" t="s">
        <v>97</v>
      </c>
      <c r="B44" s="18" t="s">
        <v>98</v>
      </c>
      <c r="C44" s="18" t="s">
        <v>99</v>
      </c>
      <c r="D44" s="18" t="s">
        <v>170</v>
      </c>
      <c r="E44" s="18" t="s">
        <v>171</v>
      </c>
      <c r="F44" s="18" t="s">
        <v>166</v>
      </c>
      <c r="G44" s="18" t="s">
        <v>167</v>
      </c>
      <c r="H44" s="24">
        <v>1.9760902712599698E-2</v>
      </c>
    </row>
    <row r="45" spans="1:8" x14ac:dyDescent="0.5">
      <c r="A45" s="18" t="s">
        <v>97</v>
      </c>
      <c r="B45" s="18" t="s">
        <v>98</v>
      </c>
      <c r="C45" s="18" t="s">
        <v>99</v>
      </c>
      <c r="D45" s="18" t="s">
        <v>170</v>
      </c>
      <c r="E45" s="18" t="s">
        <v>171</v>
      </c>
      <c r="F45" s="18" t="s">
        <v>144</v>
      </c>
      <c r="G45" s="18" t="s">
        <v>145</v>
      </c>
      <c r="H45" s="24">
        <v>5.395013992929109E-2</v>
      </c>
    </row>
    <row r="46" spans="1:8" x14ac:dyDescent="0.5">
      <c r="A46" s="18" t="s">
        <v>97</v>
      </c>
      <c r="B46" s="18" t="s">
        <v>98</v>
      </c>
      <c r="C46" s="18" t="s">
        <v>99</v>
      </c>
      <c r="D46" s="18" t="s">
        <v>170</v>
      </c>
      <c r="E46" s="18" t="s">
        <v>171</v>
      </c>
      <c r="F46" s="18" t="s">
        <v>146</v>
      </c>
      <c r="G46" s="18" t="s">
        <v>147</v>
      </c>
      <c r="H46" s="24">
        <v>1.2933447046091832E-5</v>
      </c>
    </row>
    <row r="47" spans="1:8" x14ac:dyDescent="0.5">
      <c r="A47" s="18" t="s">
        <v>97</v>
      </c>
      <c r="B47" s="18" t="s">
        <v>98</v>
      </c>
      <c r="C47" s="18" t="s">
        <v>99</v>
      </c>
      <c r="D47" s="18" t="s">
        <v>170</v>
      </c>
      <c r="E47" s="18" t="s">
        <v>171</v>
      </c>
      <c r="F47" s="18" t="s">
        <v>148</v>
      </c>
      <c r="G47" s="18" t="s">
        <v>149</v>
      </c>
      <c r="H47" s="24">
        <v>2.0151211290499985E-4</v>
      </c>
    </row>
    <row r="48" spans="1:8" x14ac:dyDescent="0.5">
      <c r="A48" s="18" t="s">
        <v>97</v>
      </c>
      <c r="B48" s="18" t="s">
        <v>98</v>
      </c>
      <c r="C48" s="18" t="s">
        <v>99</v>
      </c>
      <c r="D48" s="18" t="s">
        <v>170</v>
      </c>
      <c r="E48" s="18" t="s">
        <v>171</v>
      </c>
      <c r="F48" s="18" t="s">
        <v>150</v>
      </c>
      <c r="G48" s="18" t="s">
        <v>151</v>
      </c>
      <c r="H48" s="24">
        <v>1.5458553094799423E-4</v>
      </c>
    </row>
    <row r="49" spans="1:8" x14ac:dyDescent="0.5">
      <c r="A49" s="18" t="s">
        <v>97</v>
      </c>
      <c r="B49" s="18" t="s">
        <v>98</v>
      </c>
      <c r="C49" s="18" t="s">
        <v>99</v>
      </c>
      <c r="D49" s="18" t="s">
        <v>174</v>
      </c>
      <c r="E49" s="18" t="s">
        <v>175</v>
      </c>
      <c r="F49" s="18" t="s">
        <v>122</v>
      </c>
      <c r="G49" s="18" t="s">
        <v>123</v>
      </c>
      <c r="H49" s="24">
        <v>9.6573610634398044</v>
      </c>
    </row>
    <row r="50" spans="1:8" x14ac:dyDescent="0.5">
      <c r="A50" s="18" t="s">
        <v>97</v>
      </c>
      <c r="B50" s="18" t="s">
        <v>98</v>
      </c>
      <c r="C50" s="18" t="s">
        <v>99</v>
      </c>
      <c r="D50" s="18" t="s">
        <v>174</v>
      </c>
      <c r="E50" s="18" t="s">
        <v>175</v>
      </c>
      <c r="F50" s="18" t="s">
        <v>176</v>
      </c>
      <c r="G50" s="18" t="s">
        <v>177</v>
      </c>
      <c r="H50" s="24">
        <v>0.97536042210010565</v>
      </c>
    </row>
    <row r="51" spans="1:8" x14ac:dyDescent="0.5">
      <c r="A51" s="18" t="s">
        <v>97</v>
      </c>
      <c r="B51" s="18" t="s">
        <v>98</v>
      </c>
      <c r="C51" s="18" t="s">
        <v>99</v>
      </c>
      <c r="D51" s="18" t="s">
        <v>174</v>
      </c>
      <c r="E51" s="18" t="s">
        <v>175</v>
      </c>
      <c r="F51" s="18" t="s">
        <v>156</v>
      </c>
      <c r="G51" s="18" t="s">
        <v>157</v>
      </c>
      <c r="H51" s="24">
        <v>9.7803259838697421E-2</v>
      </c>
    </row>
    <row r="52" spans="1:8" x14ac:dyDescent="0.5">
      <c r="A52" s="18" t="s">
        <v>97</v>
      </c>
      <c r="B52" s="18" t="s">
        <v>98</v>
      </c>
      <c r="C52" s="18" t="s">
        <v>99</v>
      </c>
      <c r="D52" s="18" t="s">
        <v>174</v>
      </c>
      <c r="E52" s="18" t="s">
        <v>175</v>
      </c>
      <c r="F52" s="18" t="s">
        <v>126</v>
      </c>
      <c r="G52" s="18" t="s">
        <v>127</v>
      </c>
      <c r="H52" s="24">
        <v>1.1815346194408929</v>
      </c>
    </row>
    <row r="53" spans="1:8" x14ac:dyDescent="0.5">
      <c r="A53" s="18" t="s">
        <v>97</v>
      </c>
      <c r="B53" s="18" t="s">
        <v>98</v>
      </c>
      <c r="C53" s="18" t="s">
        <v>99</v>
      </c>
      <c r="D53" s="18" t="s">
        <v>174</v>
      </c>
      <c r="E53" s="18" t="s">
        <v>175</v>
      </c>
      <c r="F53" s="18" t="s">
        <v>128</v>
      </c>
      <c r="G53" s="18" t="s">
        <v>129</v>
      </c>
      <c r="H53" s="24">
        <v>2.7319370244204784E-2</v>
      </c>
    </row>
    <row r="54" spans="1:8" x14ac:dyDescent="0.5">
      <c r="A54" s="18" t="s">
        <v>97</v>
      </c>
      <c r="B54" s="18" t="s">
        <v>98</v>
      </c>
      <c r="C54" s="18" t="s">
        <v>99</v>
      </c>
      <c r="D54" s="18" t="s">
        <v>174</v>
      </c>
      <c r="E54" s="18" t="s">
        <v>175</v>
      </c>
      <c r="F54" s="18" t="s">
        <v>130</v>
      </c>
      <c r="G54" s="18" t="s">
        <v>131</v>
      </c>
      <c r="H54" s="24">
        <v>5.0761516447516355</v>
      </c>
    </row>
    <row r="55" spans="1:8" x14ac:dyDescent="0.5">
      <c r="A55" s="18" t="s">
        <v>97</v>
      </c>
      <c r="B55" s="18" t="s">
        <v>98</v>
      </c>
      <c r="C55" s="18" t="s">
        <v>99</v>
      </c>
      <c r="D55" s="18" t="s">
        <v>174</v>
      </c>
      <c r="E55" s="18" t="s">
        <v>175</v>
      </c>
      <c r="F55" s="18" t="s">
        <v>158</v>
      </c>
      <c r="G55" s="18" t="s">
        <v>159</v>
      </c>
      <c r="H55" s="24">
        <v>4.169354649875702E-2</v>
      </c>
    </row>
    <row r="56" spans="1:8" x14ac:dyDescent="0.5">
      <c r="A56" s="18" t="s">
        <v>97</v>
      </c>
      <c r="B56" s="18" t="s">
        <v>98</v>
      </c>
      <c r="C56" s="18" t="s">
        <v>99</v>
      </c>
      <c r="D56" s="18" t="s">
        <v>174</v>
      </c>
      <c r="E56" s="18" t="s">
        <v>175</v>
      </c>
      <c r="F56" s="18" t="s">
        <v>160</v>
      </c>
      <c r="G56" s="18" t="s">
        <v>161</v>
      </c>
      <c r="H56" s="24">
        <v>0.20888867710724107</v>
      </c>
    </row>
    <row r="57" spans="1:8" x14ac:dyDescent="0.5">
      <c r="A57" s="18" t="s">
        <v>97</v>
      </c>
      <c r="B57" s="18" t="s">
        <v>98</v>
      </c>
      <c r="C57" s="18" t="s">
        <v>99</v>
      </c>
      <c r="D57" s="18" t="s">
        <v>174</v>
      </c>
      <c r="E57" s="18" t="s">
        <v>175</v>
      </c>
      <c r="F57" s="18" t="s">
        <v>178</v>
      </c>
      <c r="G57" s="18" t="s">
        <v>179</v>
      </c>
      <c r="H57" s="24">
        <v>0.22533880330322986</v>
      </c>
    </row>
    <row r="58" spans="1:8" x14ac:dyDescent="0.5">
      <c r="A58" s="18" t="s">
        <v>97</v>
      </c>
      <c r="B58" s="18" t="s">
        <v>98</v>
      </c>
      <c r="C58" s="18" t="s">
        <v>99</v>
      </c>
      <c r="D58" s="18" t="s">
        <v>174</v>
      </c>
      <c r="E58" s="18" t="s">
        <v>175</v>
      </c>
      <c r="F58" s="18" t="s">
        <v>136</v>
      </c>
      <c r="G58" s="18" t="s">
        <v>137</v>
      </c>
      <c r="H58" s="24">
        <v>0.68831731305020716</v>
      </c>
    </row>
    <row r="59" spans="1:8" x14ac:dyDescent="0.5">
      <c r="A59" s="18" t="s">
        <v>97</v>
      </c>
      <c r="B59" s="18" t="s">
        <v>98</v>
      </c>
      <c r="C59" s="18" t="s">
        <v>99</v>
      </c>
      <c r="D59" s="18" t="s">
        <v>174</v>
      </c>
      <c r="E59" s="18" t="s">
        <v>175</v>
      </c>
      <c r="F59" s="18" t="s">
        <v>142</v>
      </c>
      <c r="G59" s="18" t="s">
        <v>143</v>
      </c>
      <c r="H59" s="24">
        <v>3.7678711986712425</v>
      </c>
    </row>
    <row r="60" spans="1:8" x14ac:dyDescent="0.5">
      <c r="A60" s="18" t="s">
        <v>97</v>
      </c>
      <c r="B60" s="18" t="s">
        <v>98</v>
      </c>
      <c r="C60" s="18" t="s">
        <v>99</v>
      </c>
      <c r="D60" s="18" t="s">
        <v>174</v>
      </c>
      <c r="E60" s="18" t="s">
        <v>175</v>
      </c>
      <c r="F60" s="18" t="s">
        <v>166</v>
      </c>
      <c r="G60" s="18" t="s">
        <v>167</v>
      </c>
      <c r="H60" s="24">
        <v>0.97247792154563617</v>
      </c>
    </row>
    <row r="61" spans="1:8" x14ac:dyDescent="0.5">
      <c r="A61" s="18" t="s">
        <v>97</v>
      </c>
      <c r="B61" s="18" t="s">
        <v>98</v>
      </c>
      <c r="C61" s="18" t="s">
        <v>99</v>
      </c>
      <c r="D61" s="18" t="s">
        <v>174</v>
      </c>
      <c r="E61" s="18" t="s">
        <v>175</v>
      </c>
      <c r="F61" s="18" t="s">
        <v>146</v>
      </c>
      <c r="G61" s="18" t="s">
        <v>147</v>
      </c>
      <c r="H61" s="24">
        <v>2.5656729166606013E-3</v>
      </c>
    </row>
    <row r="62" spans="1:8" x14ac:dyDescent="0.5">
      <c r="A62" s="18" t="s">
        <v>97</v>
      </c>
      <c r="B62" s="18" t="s">
        <v>98</v>
      </c>
      <c r="C62" s="18" t="s">
        <v>99</v>
      </c>
      <c r="D62" s="18" t="s">
        <v>174</v>
      </c>
      <c r="E62" s="18" t="s">
        <v>175</v>
      </c>
      <c r="F62" s="18" t="s">
        <v>148</v>
      </c>
      <c r="G62" s="18" t="s">
        <v>149</v>
      </c>
      <c r="H62" s="24">
        <v>1.426588056550112E-2</v>
      </c>
    </row>
    <row r="63" spans="1:8" x14ac:dyDescent="0.5">
      <c r="A63" s="18" t="s">
        <v>97</v>
      </c>
      <c r="B63" s="18" t="s">
        <v>98</v>
      </c>
      <c r="C63" s="18" t="s">
        <v>99</v>
      </c>
      <c r="D63" s="18" t="s">
        <v>174</v>
      </c>
      <c r="E63" s="18" t="s">
        <v>175</v>
      </c>
      <c r="F63" s="18" t="s">
        <v>150</v>
      </c>
      <c r="G63" s="18" t="s">
        <v>151</v>
      </c>
      <c r="H63" s="24">
        <v>6.5316833293523113E-2</v>
      </c>
    </row>
    <row r="64" spans="1:8" x14ac:dyDescent="0.5">
      <c r="A64" s="18" t="s">
        <v>97</v>
      </c>
      <c r="B64" s="18" t="s">
        <v>98</v>
      </c>
      <c r="C64" s="18" t="s">
        <v>99</v>
      </c>
      <c r="D64" s="18" t="s">
        <v>180</v>
      </c>
      <c r="E64" s="18" t="s">
        <v>181</v>
      </c>
      <c r="F64" s="18" t="s">
        <v>122</v>
      </c>
      <c r="G64" s="18" t="s">
        <v>123</v>
      </c>
      <c r="H64" s="24">
        <v>3.517752724355807E-2</v>
      </c>
    </row>
    <row r="65" spans="1:8" x14ac:dyDescent="0.5">
      <c r="A65" s="18" t="s">
        <v>97</v>
      </c>
      <c r="B65" s="18" t="s">
        <v>98</v>
      </c>
      <c r="C65" s="18" t="s">
        <v>99</v>
      </c>
      <c r="D65" s="18" t="s">
        <v>180</v>
      </c>
      <c r="E65" s="18" t="s">
        <v>181</v>
      </c>
      <c r="F65" s="18" t="s">
        <v>176</v>
      </c>
      <c r="G65" s="18" t="s">
        <v>177</v>
      </c>
      <c r="H65" s="24">
        <v>3.0130959983025469E-3</v>
      </c>
    </row>
    <row r="66" spans="1:8" x14ac:dyDescent="0.5">
      <c r="A66" s="18" t="s">
        <v>97</v>
      </c>
      <c r="B66" s="18" t="s">
        <v>98</v>
      </c>
      <c r="C66" s="18" t="s">
        <v>99</v>
      </c>
      <c r="D66" s="18" t="s">
        <v>180</v>
      </c>
      <c r="E66" s="18" t="s">
        <v>181</v>
      </c>
      <c r="F66" s="18" t="s">
        <v>126</v>
      </c>
      <c r="G66" s="18" t="s">
        <v>127</v>
      </c>
      <c r="H66" s="24">
        <v>3.7975864305478252E-3</v>
      </c>
    </row>
    <row r="67" spans="1:8" x14ac:dyDescent="0.5">
      <c r="A67" s="18" t="s">
        <v>97</v>
      </c>
      <c r="B67" s="18" t="s">
        <v>98</v>
      </c>
      <c r="C67" s="18" t="s">
        <v>99</v>
      </c>
      <c r="D67" s="18" t="s">
        <v>180</v>
      </c>
      <c r="E67" s="18" t="s">
        <v>181</v>
      </c>
      <c r="F67" s="18" t="s">
        <v>128</v>
      </c>
      <c r="G67" s="18" t="s">
        <v>129</v>
      </c>
      <c r="H67" s="24">
        <v>3.9270112817230048E-4</v>
      </c>
    </row>
    <row r="68" spans="1:8" x14ac:dyDescent="0.5">
      <c r="A68" s="18" t="s">
        <v>97</v>
      </c>
      <c r="B68" s="18" t="s">
        <v>98</v>
      </c>
      <c r="C68" s="18" t="s">
        <v>99</v>
      </c>
      <c r="D68" s="18" t="s">
        <v>180</v>
      </c>
      <c r="E68" s="18" t="s">
        <v>181</v>
      </c>
      <c r="F68" s="18" t="s">
        <v>158</v>
      </c>
      <c r="G68" s="18" t="s">
        <v>159</v>
      </c>
      <c r="H68" s="24">
        <v>1.727127817523491E-4</v>
      </c>
    </row>
    <row r="69" spans="1:8" x14ac:dyDescent="0.5">
      <c r="A69" s="18" t="s">
        <v>97</v>
      </c>
      <c r="B69" s="18" t="s">
        <v>98</v>
      </c>
      <c r="C69" s="18" t="s">
        <v>99</v>
      </c>
      <c r="D69" s="18" t="s">
        <v>180</v>
      </c>
      <c r="E69" s="18" t="s">
        <v>181</v>
      </c>
      <c r="F69" s="18" t="s">
        <v>136</v>
      </c>
      <c r="G69" s="18" t="s">
        <v>137</v>
      </c>
      <c r="H69" s="24">
        <v>2.2694419373872339E-3</v>
      </c>
    </row>
    <row r="70" spans="1:8" x14ac:dyDescent="0.5">
      <c r="A70" s="18" t="s">
        <v>97</v>
      </c>
      <c r="B70" s="18" t="s">
        <v>98</v>
      </c>
      <c r="C70" s="18" t="s">
        <v>99</v>
      </c>
      <c r="D70" s="18" t="s">
        <v>180</v>
      </c>
      <c r="E70" s="18" t="s">
        <v>181</v>
      </c>
      <c r="F70" s="18" t="s">
        <v>182</v>
      </c>
      <c r="G70" s="18" t="s">
        <v>183</v>
      </c>
      <c r="H70" s="24">
        <v>1.6368399677883512E-3</v>
      </c>
    </row>
    <row r="71" spans="1:8" x14ac:dyDescent="0.5">
      <c r="A71" s="18" t="s">
        <v>97</v>
      </c>
      <c r="B71" s="18" t="s">
        <v>98</v>
      </c>
      <c r="C71" s="18" t="s">
        <v>99</v>
      </c>
      <c r="D71" s="18" t="s">
        <v>180</v>
      </c>
      <c r="E71" s="18" t="s">
        <v>181</v>
      </c>
      <c r="F71" s="18" t="s">
        <v>142</v>
      </c>
      <c r="G71" s="18" t="s">
        <v>143</v>
      </c>
      <c r="H71" s="24">
        <v>1.3985015384803172E-2</v>
      </c>
    </row>
    <row r="72" spans="1:8" x14ac:dyDescent="0.5">
      <c r="A72" s="18" t="s">
        <v>97</v>
      </c>
      <c r="B72" s="18" t="s">
        <v>98</v>
      </c>
      <c r="C72" s="18" t="s">
        <v>99</v>
      </c>
      <c r="D72" s="18" t="s">
        <v>180</v>
      </c>
      <c r="E72" s="18" t="s">
        <v>181</v>
      </c>
      <c r="F72" s="18" t="s">
        <v>166</v>
      </c>
      <c r="G72" s="18" t="s">
        <v>167</v>
      </c>
      <c r="H72" s="24">
        <v>3.4266610309915476E-3</v>
      </c>
    </row>
    <row r="73" spans="1:8" x14ac:dyDescent="0.5">
      <c r="A73" s="18" t="s">
        <v>97</v>
      </c>
      <c r="B73" s="18" t="s">
        <v>98</v>
      </c>
      <c r="C73" s="18" t="s">
        <v>99</v>
      </c>
      <c r="D73" s="18" t="s">
        <v>180</v>
      </c>
      <c r="E73" s="18" t="s">
        <v>181</v>
      </c>
      <c r="F73" s="18" t="s">
        <v>148</v>
      </c>
      <c r="G73" s="18" t="s">
        <v>149</v>
      </c>
      <c r="H73" s="24">
        <v>3.639152215313642E-5</v>
      </c>
    </row>
    <row r="74" spans="1:8" x14ac:dyDescent="0.5">
      <c r="A74" s="18" t="s">
        <v>97</v>
      </c>
      <c r="B74" s="18" t="s">
        <v>98</v>
      </c>
      <c r="C74" s="18" t="s">
        <v>99</v>
      </c>
      <c r="D74" s="18" t="s">
        <v>180</v>
      </c>
      <c r="E74" s="18" t="s">
        <v>181</v>
      </c>
      <c r="F74" s="18" t="s">
        <v>150</v>
      </c>
      <c r="G74" s="18" t="s">
        <v>151</v>
      </c>
      <c r="H74" s="24">
        <v>7.1366108723116574E-4</v>
      </c>
    </row>
    <row r="75" spans="1:8" x14ac:dyDescent="0.5">
      <c r="A75" s="18" t="s">
        <v>97</v>
      </c>
      <c r="B75" s="18" t="s">
        <v>98</v>
      </c>
      <c r="C75" s="18" t="s">
        <v>99</v>
      </c>
      <c r="D75" s="18" t="s">
        <v>184</v>
      </c>
      <c r="E75" s="18" t="s">
        <v>185</v>
      </c>
      <c r="F75" s="18" t="s">
        <v>176</v>
      </c>
      <c r="G75" s="18" t="s">
        <v>177</v>
      </c>
      <c r="H75" s="24">
        <v>1.6245264297846907E-3</v>
      </c>
    </row>
    <row r="76" spans="1:8" x14ac:dyDescent="0.5">
      <c r="A76" s="18" t="s">
        <v>97</v>
      </c>
      <c r="B76" s="18" t="s">
        <v>98</v>
      </c>
      <c r="C76" s="18" t="s">
        <v>99</v>
      </c>
      <c r="D76" s="18" t="s">
        <v>184</v>
      </c>
      <c r="E76" s="18" t="s">
        <v>185</v>
      </c>
      <c r="F76" s="18" t="s">
        <v>126</v>
      </c>
      <c r="G76" s="18" t="s">
        <v>127</v>
      </c>
      <c r="H76" s="24">
        <v>3.0395770361080583E-3</v>
      </c>
    </row>
    <row r="77" spans="1:8" x14ac:dyDescent="0.5">
      <c r="A77" s="18" t="s">
        <v>97</v>
      </c>
      <c r="B77" s="18" t="s">
        <v>98</v>
      </c>
      <c r="C77" s="18" t="s">
        <v>99</v>
      </c>
      <c r="D77" s="18" t="s">
        <v>184</v>
      </c>
      <c r="E77" s="18" t="s">
        <v>185</v>
      </c>
      <c r="F77" s="18" t="s">
        <v>128</v>
      </c>
      <c r="G77" s="18" t="s">
        <v>129</v>
      </c>
      <c r="H77" s="24">
        <v>2.3083329364874188E-4</v>
      </c>
    </row>
    <row r="78" spans="1:8" x14ac:dyDescent="0.5">
      <c r="A78" s="18" t="s">
        <v>97</v>
      </c>
      <c r="B78" s="18" t="s">
        <v>98</v>
      </c>
      <c r="C78" s="18" t="s">
        <v>99</v>
      </c>
      <c r="D78" s="18" t="s">
        <v>184</v>
      </c>
      <c r="E78" s="18" t="s">
        <v>185</v>
      </c>
      <c r="F78" s="18" t="s">
        <v>134</v>
      </c>
      <c r="G78" s="18" t="s">
        <v>135</v>
      </c>
      <c r="H78" s="24">
        <v>5.3051626677166775E-3</v>
      </c>
    </row>
    <row r="79" spans="1:8" x14ac:dyDescent="0.5">
      <c r="A79" s="18" t="s">
        <v>97</v>
      </c>
      <c r="B79" s="18" t="s">
        <v>98</v>
      </c>
      <c r="C79" s="18" t="s">
        <v>99</v>
      </c>
      <c r="D79" s="18" t="s">
        <v>184</v>
      </c>
      <c r="E79" s="18" t="s">
        <v>185</v>
      </c>
      <c r="F79" s="18" t="s">
        <v>142</v>
      </c>
      <c r="G79" s="18" t="s">
        <v>143</v>
      </c>
      <c r="H79" s="24">
        <v>8.2810344318989468E-3</v>
      </c>
    </row>
    <row r="80" spans="1:8" x14ac:dyDescent="0.5">
      <c r="A80" s="18" t="s">
        <v>97</v>
      </c>
      <c r="B80" s="18" t="s">
        <v>98</v>
      </c>
      <c r="C80" s="18" t="s">
        <v>99</v>
      </c>
      <c r="D80" s="18" t="s">
        <v>184</v>
      </c>
      <c r="E80" s="18" t="s">
        <v>185</v>
      </c>
      <c r="F80" s="18" t="s">
        <v>166</v>
      </c>
      <c r="G80" s="18" t="s">
        <v>167</v>
      </c>
      <c r="H80" s="24">
        <v>2.0592256737365106E-3</v>
      </c>
    </row>
    <row r="81" spans="1:8" x14ac:dyDescent="0.5">
      <c r="A81" s="18" t="s">
        <v>97</v>
      </c>
      <c r="B81" s="18" t="s">
        <v>98</v>
      </c>
      <c r="C81" s="18" t="s">
        <v>99</v>
      </c>
      <c r="D81" s="18" t="s">
        <v>184</v>
      </c>
      <c r="E81" s="18" t="s">
        <v>185</v>
      </c>
      <c r="F81" s="18" t="s">
        <v>146</v>
      </c>
      <c r="G81" s="18" t="s">
        <v>147</v>
      </c>
      <c r="H81" s="24">
        <v>1.3784914208924414E-5</v>
      </c>
    </row>
    <row r="82" spans="1:8" x14ac:dyDescent="0.5">
      <c r="A82" s="18" t="s">
        <v>97</v>
      </c>
      <c r="B82" s="18" t="s">
        <v>98</v>
      </c>
      <c r="C82" s="18" t="s">
        <v>99</v>
      </c>
      <c r="D82" s="18" t="s">
        <v>184</v>
      </c>
      <c r="E82" s="18" t="s">
        <v>185</v>
      </c>
      <c r="F82" s="18" t="s">
        <v>148</v>
      </c>
      <c r="G82" s="18" t="s">
        <v>149</v>
      </c>
      <c r="H82" s="24">
        <v>2.2226354447758321E-5</v>
      </c>
    </row>
    <row r="83" spans="1:8" x14ac:dyDescent="0.5">
      <c r="A83" s="18" t="s">
        <v>97</v>
      </c>
      <c r="B83" s="18" t="s">
        <v>98</v>
      </c>
      <c r="C83" s="18" t="s">
        <v>99</v>
      </c>
      <c r="D83" s="18" t="s">
        <v>184</v>
      </c>
      <c r="E83" s="18" t="s">
        <v>185</v>
      </c>
      <c r="F83" s="18" t="s">
        <v>150</v>
      </c>
      <c r="G83" s="18" t="s">
        <v>151</v>
      </c>
      <c r="H83" s="24">
        <v>3.8344722477749802E-4</v>
      </c>
    </row>
    <row r="84" spans="1:8" x14ac:dyDescent="0.5">
      <c r="A84" s="18" t="s">
        <v>97</v>
      </c>
      <c r="B84" s="18" t="s">
        <v>98</v>
      </c>
      <c r="C84" s="18" t="s">
        <v>99</v>
      </c>
      <c r="D84" s="18" t="s">
        <v>184</v>
      </c>
      <c r="E84" s="18" t="s">
        <v>185</v>
      </c>
      <c r="F84" s="18" t="s">
        <v>186</v>
      </c>
      <c r="G84" s="18" t="s">
        <v>187</v>
      </c>
      <c r="H84" s="24">
        <v>6.2647495651048661E-4</v>
      </c>
    </row>
    <row r="85" spans="1:8" x14ac:dyDescent="0.5">
      <c r="A85" s="18" t="s">
        <v>97</v>
      </c>
      <c r="B85" s="18" t="s">
        <v>98</v>
      </c>
      <c r="C85" s="18" t="s">
        <v>99</v>
      </c>
      <c r="D85" s="18" t="s">
        <v>188</v>
      </c>
      <c r="E85" s="18" t="s">
        <v>189</v>
      </c>
      <c r="F85" s="18" t="s">
        <v>190</v>
      </c>
      <c r="G85" s="18" t="s">
        <v>191</v>
      </c>
      <c r="H85" s="24">
        <v>1.0875755430127679E-3</v>
      </c>
    </row>
    <row r="86" spans="1:8" x14ac:dyDescent="0.5">
      <c r="A86" s="18" t="s">
        <v>97</v>
      </c>
      <c r="B86" s="18" t="s">
        <v>98</v>
      </c>
      <c r="C86" s="18" t="s">
        <v>99</v>
      </c>
      <c r="D86" s="18" t="s">
        <v>188</v>
      </c>
      <c r="E86" s="18" t="s">
        <v>189</v>
      </c>
      <c r="F86" s="18" t="s">
        <v>172</v>
      </c>
      <c r="G86" s="18" t="s">
        <v>173</v>
      </c>
      <c r="H86" s="24">
        <v>1.9189130771588594E-2</v>
      </c>
    </row>
    <row r="87" spans="1:8" x14ac:dyDescent="0.5">
      <c r="A87" s="18" t="s">
        <v>97</v>
      </c>
      <c r="B87" s="18" t="s">
        <v>98</v>
      </c>
      <c r="C87" s="18" t="s">
        <v>99</v>
      </c>
      <c r="D87" s="18" t="s">
        <v>188</v>
      </c>
      <c r="E87" s="18" t="s">
        <v>189</v>
      </c>
      <c r="F87" s="18" t="s">
        <v>126</v>
      </c>
      <c r="G87" s="18" t="s">
        <v>127</v>
      </c>
      <c r="H87" s="24">
        <v>4.4563435281949164E-2</v>
      </c>
    </row>
    <row r="88" spans="1:8" x14ac:dyDescent="0.5">
      <c r="A88" s="18" t="s">
        <v>97</v>
      </c>
      <c r="B88" s="18" t="s">
        <v>98</v>
      </c>
      <c r="C88" s="18" t="s">
        <v>99</v>
      </c>
      <c r="D88" s="18" t="s">
        <v>188</v>
      </c>
      <c r="E88" s="18" t="s">
        <v>189</v>
      </c>
      <c r="F88" s="18" t="s">
        <v>128</v>
      </c>
      <c r="G88" s="18" t="s">
        <v>129</v>
      </c>
      <c r="H88" s="24">
        <v>4.1909127937575482E-3</v>
      </c>
    </row>
    <row r="89" spans="1:8" x14ac:dyDescent="0.5">
      <c r="A89" s="18" t="s">
        <v>97</v>
      </c>
      <c r="B89" s="18" t="s">
        <v>98</v>
      </c>
      <c r="C89" s="18" t="s">
        <v>99</v>
      </c>
      <c r="D89" s="18" t="s">
        <v>188</v>
      </c>
      <c r="E89" s="18" t="s">
        <v>189</v>
      </c>
      <c r="F89" s="18" t="s">
        <v>158</v>
      </c>
      <c r="G89" s="18" t="s">
        <v>159</v>
      </c>
      <c r="H89" s="24">
        <v>9.2849497228048583E-3</v>
      </c>
    </row>
    <row r="90" spans="1:8" x14ac:dyDescent="0.5">
      <c r="A90" s="18" t="s">
        <v>97</v>
      </c>
      <c r="B90" s="18" t="s">
        <v>98</v>
      </c>
      <c r="C90" s="18" t="s">
        <v>99</v>
      </c>
      <c r="D90" s="18" t="s">
        <v>188</v>
      </c>
      <c r="E90" s="18" t="s">
        <v>189</v>
      </c>
      <c r="F90" s="18" t="s">
        <v>132</v>
      </c>
      <c r="G90" s="18" t="s">
        <v>133</v>
      </c>
      <c r="H90" s="24">
        <v>6.5635355930782235E-2</v>
      </c>
    </row>
    <row r="91" spans="1:8" x14ac:dyDescent="0.5">
      <c r="A91" s="18" t="s">
        <v>97</v>
      </c>
      <c r="B91" s="18" t="s">
        <v>98</v>
      </c>
      <c r="C91" s="18" t="s">
        <v>99</v>
      </c>
      <c r="D91" s="18" t="s">
        <v>188</v>
      </c>
      <c r="E91" s="18" t="s">
        <v>189</v>
      </c>
      <c r="F91" s="18" t="s">
        <v>192</v>
      </c>
      <c r="G91" s="18" t="s">
        <v>193</v>
      </c>
      <c r="H91" s="24">
        <v>4.0319774077739387E-2</v>
      </c>
    </row>
    <row r="92" spans="1:8" x14ac:dyDescent="0.5">
      <c r="A92" s="18" t="s">
        <v>97</v>
      </c>
      <c r="B92" s="18" t="s">
        <v>98</v>
      </c>
      <c r="C92" s="18" t="s">
        <v>99</v>
      </c>
      <c r="D92" s="18" t="s">
        <v>188</v>
      </c>
      <c r="E92" s="18" t="s">
        <v>189</v>
      </c>
      <c r="F92" s="18" t="s">
        <v>164</v>
      </c>
      <c r="G92" s="18" t="s">
        <v>165</v>
      </c>
      <c r="H92" s="24">
        <v>0.23566458772088036</v>
      </c>
    </row>
    <row r="93" spans="1:8" x14ac:dyDescent="0.5">
      <c r="A93" s="18" t="s">
        <v>97</v>
      </c>
      <c r="B93" s="18" t="s">
        <v>98</v>
      </c>
      <c r="C93" s="18" t="s">
        <v>99</v>
      </c>
      <c r="D93" s="18" t="s">
        <v>188</v>
      </c>
      <c r="E93" s="18" t="s">
        <v>189</v>
      </c>
      <c r="F93" s="18" t="s">
        <v>142</v>
      </c>
      <c r="G93" s="18" t="s">
        <v>143</v>
      </c>
      <c r="H93" s="24">
        <v>0.15195595711129806</v>
      </c>
    </row>
    <row r="94" spans="1:8" x14ac:dyDescent="0.5">
      <c r="A94" s="18" t="s">
        <v>97</v>
      </c>
      <c r="B94" s="18" t="s">
        <v>98</v>
      </c>
      <c r="C94" s="18" t="s">
        <v>99</v>
      </c>
      <c r="D94" s="18" t="s">
        <v>188</v>
      </c>
      <c r="E94" s="18" t="s">
        <v>189</v>
      </c>
      <c r="F94" s="18" t="s">
        <v>166</v>
      </c>
      <c r="G94" s="18" t="s">
        <v>167</v>
      </c>
      <c r="H94" s="24">
        <v>4.0210527125593483E-2</v>
      </c>
    </row>
    <row r="95" spans="1:8" x14ac:dyDescent="0.5">
      <c r="A95" s="18" t="s">
        <v>97</v>
      </c>
      <c r="B95" s="18" t="s">
        <v>98</v>
      </c>
      <c r="C95" s="18" t="s">
        <v>99</v>
      </c>
      <c r="D95" s="18" t="s">
        <v>188</v>
      </c>
      <c r="E95" s="18" t="s">
        <v>189</v>
      </c>
      <c r="F95" s="18" t="s">
        <v>144</v>
      </c>
      <c r="G95" s="18" t="s">
        <v>145</v>
      </c>
      <c r="H95" s="24">
        <v>0.11885880052057619</v>
      </c>
    </row>
    <row r="96" spans="1:8" x14ac:dyDescent="0.5">
      <c r="A96" s="18" t="s">
        <v>97</v>
      </c>
      <c r="B96" s="18" t="s">
        <v>98</v>
      </c>
      <c r="C96" s="18" t="s">
        <v>99</v>
      </c>
      <c r="D96" s="18" t="s">
        <v>188</v>
      </c>
      <c r="E96" s="18" t="s">
        <v>189</v>
      </c>
      <c r="F96" s="18" t="s">
        <v>168</v>
      </c>
      <c r="G96" s="18" t="s">
        <v>169</v>
      </c>
      <c r="H96" s="24">
        <v>4.491744931621168E-3</v>
      </c>
    </row>
    <row r="97" spans="1:8" x14ac:dyDescent="0.5">
      <c r="A97" s="18" t="s">
        <v>97</v>
      </c>
      <c r="B97" s="18" t="s">
        <v>98</v>
      </c>
      <c r="C97" s="18" t="s">
        <v>99</v>
      </c>
      <c r="D97" s="18" t="s">
        <v>188</v>
      </c>
      <c r="E97" s="18" t="s">
        <v>189</v>
      </c>
      <c r="F97" s="18" t="s">
        <v>194</v>
      </c>
      <c r="G97" s="18" t="s">
        <v>195</v>
      </c>
      <c r="H97" s="24">
        <v>1.8449215483923562E-2</v>
      </c>
    </row>
    <row r="98" spans="1:8" x14ac:dyDescent="0.5">
      <c r="A98" s="18" t="s">
        <v>97</v>
      </c>
      <c r="B98" s="18" t="s">
        <v>98</v>
      </c>
      <c r="C98" s="18" t="s">
        <v>99</v>
      </c>
      <c r="D98" s="18" t="s">
        <v>188</v>
      </c>
      <c r="E98" s="18" t="s">
        <v>189</v>
      </c>
      <c r="F98" s="18" t="s">
        <v>148</v>
      </c>
      <c r="G98" s="18" t="s">
        <v>149</v>
      </c>
      <c r="H98" s="24">
        <v>3.9243757088071215E-4</v>
      </c>
    </row>
    <row r="99" spans="1:8" x14ac:dyDescent="0.5">
      <c r="A99" s="18" t="s">
        <v>97</v>
      </c>
      <c r="B99" s="18" t="s">
        <v>98</v>
      </c>
      <c r="C99" s="18" t="s">
        <v>99</v>
      </c>
      <c r="D99" s="18" t="s">
        <v>188</v>
      </c>
      <c r="E99" s="18" t="s">
        <v>189</v>
      </c>
      <c r="F99" s="18" t="s">
        <v>150</v>
      </c>
      <c r="G99" s="18" t="s">
        <v>151</v>
      </c>
      <c r="H99" s="24">
        <v>5.275079106121087E-3</v>
      </c>
    </row>
    <row r="100" spans="1:8" x14ac:dyDescent="0.5">
      <c r="A100" s="18" t="s">
        <v>97</v>
      </c>
      <c r="B100" s="18" t="s">
        <v>98</v>
      </c>
      <c r="C100" s="18" t="s">
        <v>99</v>
      </c>
      <c r="D100" s="18" t="s">
        <v>188</v>
      </c>
      <c r="E100" s="18" t="s">
        <v>189</v>
      </c>
      <c r="F100" s="18" t="s">
        <v>186</v>
      </c>
      <c r="G100" s="18" t="s">
        <v>187</v>
      </c>
      <c r="H100" s="24">
        <v>1.2545194833299135E-2</v>
      </c>
    </row>
    <row r="101" spans="1:8" x14ac:dyDescent="0.5">
      <c r="A101" s="18" t="s">
        <v>97</v>
      </c>
      <c r="B101" s="18" t="s">
        <v>98</v>
      </c>
      <c r="C101" s="18" t="s">
        <v>99</v>
      </c>
      <c r="D101" s="18" t="s">
        <v>196</v>
      </c>
      <c r="E101" s="18" t="s">
        <v>197</v>
      </c>
      <c r="F101" s="18" t="s">
        <v>126</v>
      </c>
      <c r="G101" s="18" t="s">
        <v>127</v>
      </c>
      <c r="H101" s="24">
        <v>5.2908448974660897E-2</v>
      </c>
    </row>
    <row r="102" spans="1:8" x14ac:dyDescent="0.5">
      <c r="A102" s="18" t="s">
        <v>97</v>
      </c>
      <c r="B102" s="18" t="s">
        <v>98</v>
      </c>
      <c r="C102" s="18" t="s">
        <v>99</v>
      </c>
      <c r="D102" s="18" t="s">
        <v>196</v>
      </c>
      <c r="E102" s="18" t="s">
        <v>197</v>
      </c>
      <c r="F102" s="18" t="s">
        <v>128</v>
      </c>
      <c r="G102" s="18" t="s">
        <v>129</v>
      </c>
      <c r="H102" s="24">
        <v>9.368301671604871E-4</v>
      </c>
    </row>
    <row r="103" spans="1:8" x14ac:dyDescent="0.5">
      <c r="A103" s="18" t="s">
        <v>97</v>
      </c>
      <c r="B103" s="18" t="s">
        <v>98</v>
      </c>
      <c r="C103" s="18" t="s">
        <v>99</v>
      </c>
      <c r="D103" s="18" t="s">
        <v>196</v>
      </c>
      <c r="E103" s="18" t="s">
        <v>197</v>
      </c>
      <c r="F103" s="18" t="s">
        <v>158</v>
      </c>
      <c r="G103" s="18" t="s">
        <v>159</v>
      </c>
      <c r="H103" s="24">
        <v>1.3574176016321021E-3</v>
      </c>
    </row>
    <row r="104" spans="1:8" x14ac:dyDescent="0.5">
      <c r="A104" s="18" t="s">
        <v>97</v>
      </c>
      <c r="B104" s="18" t="s">
        <v>98</v>
      </c>
      <c r="C104" s="18" t="s">
        <v>99</v>
      </c>
      <c r="D104" s="18" t="s">
        <v>196</v>
      </c>
      <c r="E104" s="18" t="s">
        <v>197</v>
      </c>
      <c r="F104" s="18" t="s">
        <v>198</v>
      </c>
      <c r="G104" s="18" t="s">
        <v>199</v>
      </c>
      <c r="H104" s="24">
        <v>0.15913554599756102</v>
      </c>
    </row>
    <row r="105" spans="1:8" x14ac:dyDescent="0.5">
      <c r="A105" s="18" t="s">
        <v>97</v>
      </c>
      <c r="B105" s="18" t="s">
        <v>98</v>
      </c>
      <c r="C105" s="18" t="s">
        <v>99</v>
      </c>
      <c r="D105" s="18" t="s">
        <v>196</v>
      </c>
      <c r="E105" s="18" t="s">
        <v>197</v>
      </c>
      <c r="F105" s="18" t="s">
        <v>142</v>
      </c>
      <c r="G105" s="18" t="s">
        <v>143</v>
      </c>
      <c r="H105" s="24">
        <v>0.19545486651704075</v>
      </c>
    </row>
    <row r="106" spans="1:8" x14ac:dyDescent="0.5">
      <c r="A106" s="18" t="s">
        <v>97</v>
      </c>
      <c r="B106" s="18" t="s">
        <v>98</v>
      </c>
      <c r="C106" s="18" t="s">
        <v>99</v>
      </c>
      <c r="D106" s="18" t="s">
        <v>200</v>
      </c>
      <c r="E106" s="18" t="s">
        <v>201</v>
      </c>
      <c r="F106" s="18" t="s">
        <v>176</v>
      </c>
      <c r="G106" s="18" t="s">
        <v>177</v>
      </c>
      <c r="H106" s="24">
        <v>2.6271510992437134E-2</v>
      </c>
    </row>
    <row r="107" spans="1:8" x14ac:dyDescent="0.5">
      <c r="A107" s="18" t="s">
        <v>97</v>
      </c>
      <c r="B107" s="18" t="s">
        <v>98</v>
      </c>
      <c r="C107" s="18" t="s">
        <v>99</v>
      </c>
      <c r="D107" s="18" t="s">
        <v>200</v>
      </c>
      <c r="E107" s="18" t="s">
        <v>201</v>
      </c>
      <c r="F107" s="18" t="s">
        <v>126</v>
      </c>
      <c r="G107" s="18" t="s">
        <v>127</v>
      </c>
      <c r="H107" s="24">
        <v>3.0710378627554345E-2</v>
      </c>
    </row>
    <row r="108" spans="1:8" x14ac:dyDescent="0.5">
      <c r="A108" s="18" t="s">
        <v>97</v>
      </c>
      <c r="B108" s="18" t="s">
        <v>98</v>
      </c>
      <c r="C108" s="18" t="s">
        <v>99</v>
      </c>
      <c r="D108" s="18" t="s">
        <v>200</v>
      </c>
      <c r="E108" s="18" t="s">
        <v>201</v>
      </c>
      <c r="F108" s="18" t="s">
        <v>128</v>
      </c>
      <c r="G108" s="18" t="s">
        <v>129</v>
      </c>
      <c r="H108" s="24">
        <v>3.4712948096575929E-3</v>
      </c>
    </row>
    <row r="109" spans="1:8" x14ac:dyDescent="0.5">
      <c r="A109" s="18" t="s">
        <v>97</v>
      </c>
      <c r="B109" s="18" t="s">
        <v>98</v>
      </c>
      <c r="C109" s="18" t="s">
        <v>99</v>
      </c>
      <c r="D109" s="18" t="s">
        <v>200</v>
      </c>
      <c r="E109" s="18" t="s">
        <v>201</v>
      </c>
      <c r="F109" s="18" t="s">
        <v>202</v>
      </c>
      <c r="G109" s="18" t="s">
        <v>203</v>
      </c>
      <c r="H109" s="24">
        <v>0.42551245701866558</v>
      </c>
    </row>
    <row r="110" spans="1:8" x14ac:dyDescent="0.5">
      <c r="A110" s="18" t="s">
        <v>97</v>
      </c>
      <c r="B110" s="18" t="s">
        <v>98</v>
      </c>
      <c r="C110" s="18" t="s">
        <v>99</v>
      </c>
      <c r="D110" s="18" t="s">
        <v>200</v>
      </c>
      <c r="E110" s="18" t="s">
        <v>201</v>
      </c>
      <c r="F110" s="18" t="s">
        <v>164</v>
      </c>
      <c r="G110" s="18" t="s">
        <v>165</v>
      </c>
      <c r="H110" s="24">
        <v>0.18160183312537015</v>
      </c>
    </row>
    <row r="111" spans="1:8" x14ac:dyDescent="0.5">
      <c r="A111" s="18" t="s">
        <v>97</v>
      </c>
      <c r="B111" s="18" t="s">
        <v>98</v>
      </c>
      <c r="C111" s="18" t="s">
        <v>99</v>
      </c>
      <c r="D111" s="18" t="s">
        <v>200</v>
      </c>
      <c r="E111" s="18" t="s">
        <v>201</v>
      </c>
      <c r="F111" s="18" t="s">
        <v>142</v>
      </c>
      <c r="G111" s="18" t="s">
        <v>143</v>
      </c>
      <c r="H111" s="24">
        <v>0.10994962013356455</v>
      </c>
    </row>
    <row r="112" spans="1:8" x14ac:dyDescent="0.5">
      <c r="A112" s="18" t="s">
        <v>97</v>
      </c>
      <c r="B112" s="18" t="s">
        <v>98</v>
      </c>
      <c r="C112" s="18" t="s">
        <v>99</v>
      </c>
      <c r="D112" s="18" t="s">
        <v>200</v>
      </c>
      <c r="E112" s="18" t="s">
        <v>201</v>
      </c>
      <c r="F112" s="18" t="s">
        <v>166</v>
      </c>
      <c r="G112" s="18" t="s">
        <v>167</v>
      </c>
      <c r="H112" s="24">
        <v>3.049164999110858E-2</v>
      </c>
    </row>
    <row r="113" spans="1:8" x14ac:dyDescent="0.5">
      <c r="A113" s="18" t="s">
        <v>97</v>
      </c>
      <c r="B113" s="18" t="s">
        <v>98</v>
      </c>
      <c r="C113" s="18" t="s">
        <v>99</v>
      </c>
      <c r="D113" s="18" t="s">
        <v>200</v>
      </c>
      <c r="E113" s="18" t="s">
        <v>201</v>
      </c>
      <c r="F113" s="18" t="s">
        <v>204</v>
      </c>
      <c r="G113" s="18" t="s">
        <v>205</v>
      </c>
      <c r="H113" s="24">
        <v>4.4718957609937764E-2</v>
      </c>
    </row>
    <row r="114" spans="1:8" x14ac:dyDescent="0.5">
      <c r="A114" s="18" t="s">
        <v>97</v>
      </c>
      <c r="B114" s="18" t="s">
        <v>98</v>
      </c>
      <c r="C114" s="18" t="s">
        <v>99</v>
      </c>
      <c r="D114" s="18" t="s">
        <v>200</v>
      </c>
      <c r="E114" s="18" t="s">
        <v>201</v>
      </c>
      <c r="F114" s="18" t="s">
        <v>168</v>
      </c>
      <c r="G114" s="18" t="s">
        <v>169</v>
      </c>
      <c r="H114" s="24">
        <v>3.2811450116000196E-3</v>
      </c>
    </row>
    <row r="115" spans="1:8" x14ac:dyDescent="0.5">
      <c r="A115" s="18" t="s">
        <v>97</v>
      </c>
      <c r="B115" s="18" t="s">
        <v>98</v>
      </c>
      <c r="C115" s="18" t="s">
        <v>99</v>
      </c>
      <c r="D115" s="18" t="s">
        <v>200</v>
      </c>
      <c r="E115" s="18" t="s">
        <v>201</v>
      </c>
      <c r="F115" s="18" t="s">
        <v>194</v>
      </c>
      <c r="G115" s="18" t="s">
        <v>195</v>
      </c>
      <c r="H115" s="24">
        <v>1.3424412968329745E-2</v>
      </c>
    </row>
    <row r="116" spans="1:8" x14ac:dyDescent="0.5">
      <c r="A116" s="18" t="s">
        <v>97</v>
      </c>
      <c r="B116" s="18" t="s">
        <v>98</v>
      </c>
      <c r="C116" s="18" t="s">
        <v>99</v>
      </c>
      <c r="D116" s="18" t="s">
        <v>200</v>
      </c>
      <c r="E116" s="18" t="s">
        <v>201</v>
      </c>
      <c r="F116" s="18" t="s">
        <v>148</v>
      </c>
      <c r="G116" s="18" t="s">
        <v>149</v>
      </c>
      <c r="H116" s="24">
        <v>6.3186443122412704E-4</v>
      </c>
    </row>
    <row r="117" spans="1:8" x14ac:dyDescent="0.5">
      <c r="A117" s="18" t="s">
        <v>97</v>
      </c>
      <c r="B117" s="18" t="s">
        <v>98</v>
      </c>
      <c r="C117" s="18" t="s">
        <v>99</v>
      </c>
      <c r="D117" s="18" t="s">
        <v>200</v>
      </c>
      <c r="E117" s="18" t="s">
        <v>201</v>
      </c>
      <c r="F117" s="18" t="s">
        <v>186</v>
      </c>
      <c r="G117" s="18" t="s">
        <v>187</v>
      </c>
      <c r="H117" s="24">
        <v>1.014531187717602E-2</v>
      </c>
    </row>
    <row r="118" spans="1:8" x14ac:dyDescent="0.5">
      <c r="A118" s="18" t="s">
        <v>97</v>
      </c>
      <c r="B118" s="18" t="s">
        <v>98</v>
      </c>
      <c r="C118" s="18" t="s">
        <v>99</v>
      </c>
      <c r="D118" s="18" t="s">
        <v>206</v>
      </c>
      <c r="E118" s="18" t="s">
        <v>207</v>
      </c>
      <c r="F118" s="18" t="s">
        <v>126</v>
      </c>
      <c r="G118" s="18" t="s">
        <v>127</v>
      </c>
      <c r="H118" s="24">
        <v>2.2365322362879782E-2</v>
      </c>
    </row>
    <row r="119" spans="1:8" x14ac:dyDescent="0.5">
      <c r="A119" s="18" t="s">
        <v>97</v>
      </c>
      <c r="B119" s="18" t="s">
        <v>98</v>
      </c>
      <c r="C119" s="18" t="s">
        <v>99</v>
      </c>
      <c r="D119" s="18" t="s">
        <v>206</v>
      </c>
      <c r="E119" s="18" t="s">
        <v>207</v>
      </c>
      <c r="F119" s="18" t="s">
        <v>128</v>
      </c>
      <c r="G119" s="18" t="s">
        <v>129</v>
      </c>
      <c r="H119" s="24">
        <v>2.4875061975446638E-3</v>
      </c>
    </row>
    <row r="120" spans="1:8" x14ac:dyDescent="0.5">
      <c r="A120" s="18" t="s">
        <v>97</v>
      </c>
      <c r="B120" s="18" t="s">
        <v>98</v>
      </c>
      <c r="C120" s="18" t="s">
        <v>99</v>
      </c>
      <c r="D120" s="18" t="s">
        <v>206</v>
      </c>
      <c r="E120" s="18" t="s">
        <v>207</v>
      </c>
      <c r="F120" s="18" t="s">
        <v>136</v>
      </c>
      <c r="G120" s="18" t="s">
        <v>137</v>
      </c>
      <c r="H120" s="24">
        <v>1.5112912674130546E-2</v>
      </c>
    </row>
    <row r="121" spans="1:8" x14ac:dyDescent="0.5">
      <c r="A121" s="18" t="s">
        <v>97</v>
      </c>
      <c r="B121" s="18" t="s">
        <v>98</v>
      </c>
      <c r="C121" s="18" t="s">
        <v>99</v>
      </c>
      <c r="D121" s="18" t="s">
        <v>206</v>
      </c>
      <c r="E121" s="18" t="s">
        <v>207</v>
      </c>
      <c r="F121" s="18" t="s">
        <v>168</v>
      </c>
      <c r="G121" s="18" t="s">
        <v>169</v>
      </c>
      <c r="H121" s="24">
        <v>2.7615865832468574E-3</v>
      </c>
    </row>
    <row r="122" spans="1:8" x14ac:dyDescent="0.5">
      <c r="A122" s="18" t="s">
        <v>97</v>
      </c>
      <c r="B122" s="18" t="s">
        <v>98</v>
      </c>
      <c r="C122" s="18" t="s">
        <v>99</v>
      </c>
      <c r="D122" s="18" t="s">
        <v>208</v>
      </c>
      <c r="E122" s="18" t="s">
        <v>209</v>
      </c>
      <c r="F122" s="18" t="s">
        <v>124</v>
      </c>
      <c r="G122" s="18" t="s">
        <v>125</v>
      </c>
      <c r="H122" s="24">
        <v>2.7327048694586815E-2</v>
      </c>
    </row>
    <row r="123" spans="1:8" x14ac:dyDescent="0.5">
      <c r="A123" s="18" t="s">
        <v>97</v>
      </c>
      <c r="B123" s="18" t="s">
        <v>98</v>
      </c>
      <c r="C123" s="18" t="s">
        <v>99</v>
      </c>
      <c r="D123" s="18" t="s">
        <v>208</v>
      </c>
      <c r="E123" s="18" t="s">
        <v>209</v>
      </c>
      <c r="F123" s="18" t="s">
        <v>126</v>
      </c>
      <c r="G123" s="18" t="s">
        <v>127</v>
      </c>
      <c r="H123" s="24">
        <v>1.5266462144119548E-3</v>
      </c>
    </row>
    <row r="124" spans="1:8" x14ac:dyDescent="0.5">
      <c r="A124" s="18" t="s">
        <v>97</v>
      </c>
      <c r="B124" s="18" t="s">
        <v>98</v>
      </c>
      <c r="C124" s="18" t="s">
        <v>99</v>
      </c>
      <c r="D124" s="18" t="s">
        <v>208</v>
      </c>
      <c r="E124" s="18" t="s">
        <v>209</v>
      </c>
      <c r="F124" s="18" t="s">
        <v>128</v>
      </c>
      <c r="G124" s="18" t="s">
        <v>129</v>
      </c>
      <c r="H124" s="24">
        <v>4.3683193309037392E-3</v>
      </c>
    </row>
    <row r="125" spans="1:8" x14ac:dyDescent="0.5">
      <c r="A125" s="18" t="s">
        <v>97</v>
      </c>
      <c r="B125" s="18" t="s">
        <v>98</v>
      </c>
      <c r="C125" s="18" t="s">
        <v>99</v>
      </c>
      <c r="D125" s="18" t="s">
        <v>208</v>
      </c>
      <c r="E125" s="18" t="s">
        <v>209</v>
      </c>
      <c r="F125" s="18" t="s">
        <v>158</v>
      </c>
      <c r="G125" s="18" t="s">
        <v>159</v>
      </c>
      <c r="H125" s="24">
        <v>2.2529004572220922E-3</v>
      </c>
    </row>
    <row r="126" spans="1:8" x14ac:dyDescent="0.5">
      <c r="A126" s="18" t="s">
        <v>97</v>
      </c>
      <c r="B126" s="18" t="s">
        <v>98</v>
      </c>
      <c r="C126" s="18" t="s">
        <v>99</v>
      </c>
      <c r="D126" s="18" t="s">
        <v>208</v>
      </c>
      <c r="E126" s="18" t="s">
        <v>209</v>
      </c>
      <c r="F126" s="18" t="s">
        <v>134</v>
      </c>
      <c r="G126" s="18" t="s">
        <v>135</v>
      </c>
      <c r="H126" s="24">
        <v>0.10328161028804277</v>
      </c>
    </row>
    <row r="127" spans="1:8" x14ac:dyDescent="0.5">
      <c r="A127" s="18" t="s">
        <v>97</v>
      </c>
      <c r="B127" s="18" t="s">
        <v>98</v>
      </c>
      <c r="C127" s="18" t="s">
        <v>99</v>
      </c>
      <c r="D127" s="18" t="s">
        <v>208</v>
      </c>
      <c r="E127" s="18" t="s">
        <v>209</v>
      </c>
      <c r="F127" s="18" t="s">
        <v>204</v>
      </c>
      <c r="G127" s="18" t="s">
        <v>205</v>
      </c>
      <c r="H127" s="24">
        <v>6.7832688346061543E-2</v>
      </c>
    </row>
    <row r="128" spans="1:8" x14ac:dyDescent="0.5">
      <c r="A128" s="18" t="s">
        <v>97</v>
      </c>
      <c r="B128" s="18" t="s">
        <v>98</v>
      </c>
      <c r="C128" s="18" t="s">
        <v>99</v>
      </c>
      <c r="D128" s="18" t="s">
        <v>208</v>
      </c>
      <c r="E128" s="18" t="s">
        <v>209</v>
      </c>
      <c r="F128" s="18" t="s">
        <v>168</v>
      </c>
      <c r="G128" s="18" t="s">
        <v>169</v>
      </c>
      <c r="H128" s="24">
        <v>4.8303997392292108E-3</v>
      </c>
    </row>
    <row r="129" spans="1:8" x14ac:dyDescent="0.5">
      <c r="A129" s="18" t="s">
        <v>97</v>
      </c>
      <c r="B129" s="18" t="s">
        <v>98</v>
      </c>
      <c r="C129" s="18" t="s">
        <v>99</v>
      </c>
      <c r="D129" s="18" t="s">
        <v>208</v>
      </c>
      <c r="E129" s="18" t="s">
        <v>209</v>
      </c>
      <c r="F129" s="18" t="s">
        <v>210</v>
      </c>
      <c r="G129" s="18" t="s">
        <v>211</v>
      </c>
      <c r="H129" s="24">
        <v>2.0651307343376904E-2</v>
      </c>
    </row>
    <row r="130" spans="1:8" x14ac:dyDescent="0.5">
      <c r="A130" s="18" t="s">
        <v>97</v>
      </c>
      <c r="B130" s="18" t="s">
        <v>98</v>
      </c>
      <c r="C130" s="18" t="s">
        <v>99</v>
      </c>
      <c r="D130" s="18" t="s">
        <v>212</v>
      </c>
      <c r="E130" s="18" t="s">
        <v>213</v>
      </c>
      <c r="F130" s="18" t="s">
        <v>214</v>
      </c>
      <c r="G130" s="18" t="s">
        <v>215</v>
      </c>
      <c r="H130" s="24">
        <v>3.0662195272866486E-3</v>
      </c>
    </row>
    <row r="131" spans="1:8" x14ac:dyDescent="0.5">
      <c r="A131" s="18" t="s">
        <v>97</v>
      </c>
      <c r="B131" s="18" t="s">
        <v>98</v>
      </c>
      <c r="C131" s="18" t="s">
        <v>99</v>
      </c>
      <c r="D131" s="18" t="s">
        <v>212</v>
      </c>
      <c r="E131" s="18" t="s">
        <v>213</v>
      </c>
      <c r="F131" s="18" t="s">
        <v>156</v>
      </c>
      <c r="G131" s="18" t="s">
        <v>157</v>
      </c>
      <c r="H131" s="24">
        <v>2.038412055479082E-2</v>
      </c>
    </row>
    <row r="132" spans="1:8" x14ac:dyDescent="0.5">
      <c r="A132" s="18" t="s">
        <v>97</v>
      </c>
      <c r="B132" s="18" t="s">
        <v>98</v>
      </c>
      <c r="C132" s="18" t="s">
        <v>99</v>
      </c>
      <c r="D132" s="18" t="s">
        <v>212</v>
      </c>
      <c r="E132" s="18" t="s">
        <v>213</v>
      </c>
      <c r="F132" s="18" t="s">
        <v>126</v>
      </c>
      <c r="G132" s="18" t="s">
        <v>127</v>
      </c>
      <c r="H132" s="24">
        <v>0.21322267837056877</v>
      </c>
    </row>
    <row r="133" spans="1:8" x14ac:dyDescent="0.5">
      <c r="A133" s="18" t="s">
        <v>97</v>
      </c>
      <c r="B133" s="18" t="s">
        <v>98</v>
      </c>
      <c r="C133" s="18" t="s">
        <v>99</v>
      </c>
      <c r="D133" s="18" t="s">
        <v>212</v>
      </c>
      <c r="E133" s="18" t="s">
        <v>213</v>
      </c>
      <c r="F133" s="18" t="s">
        <v>128</v>
      </c>
      <c r="G133" s="18" t="s">
        <v>129</v>
      </c>
      <c r="H133" s="24">
        <v>2.0469723850376216E-2</v>
      </c>
    </row>
    <row r="134" spans="1:8" x14ac:dyDescent="0.5">
      <c r="A134" s="18" t="s">
        <v>97</v>
      </c>
      <c r="B134" s="18" t="s">
        <v>98</v>
      </c>
      <c r="C134" s="18" t="s">
        <v>99</v>
      </c>
      <c r="D134" s="18" t="s">
        <v>212</v>
      </c>
      <c r="E134" s="18" t="s">
        <v>213</v>
      </c>
      <c r="F134" s="18" t="s">
        <v>178</v>
      </c>
      <c r="G134" s="18" t="s">
        <v>179</v>
      </c>
      <c r="H134" s="24">
        <v>4.7702656085163761E-2</v>
      </c>
    </row>
    <row r="135" spans="1:8" x14ac:dyDescent="0.5">
      <c r="A135" s="18" t="s">
        <v>97</v>
      </c>
      <c r="B135" s="18" t="s">
        <v>98</v>
      </c>
      <c r="C135" s="18" t="s">
        <v>99</v>
      </c>
      <c r="D135" s="18" t="s">
        <v>212</v>
      </c>
      <c r="E135" s="18" t="s">
        <v>213</v>
      </c>
      <c r="F135" s="18" t="s">
        <v>162</v>
      </c>
      <c r="G135" s="18" t="s">
        <v>163</v>
      </c>
      <c r="H135" s="24">
        <v>5.1828944283171585E-2</v>
      </c>
    </row>
    <row r="136" spans="1:8" x14ac:dyDescent="0.5">
      <c r="A136" s="18" t="s">
        <v>97</v>
      </c>
      <c r="B136" s="18" t="s">
        <v>98</v>
      </c>
      <c r="C136" s="18" t="s">
        <v>99</v>
      </c>
      <c r="D136" s="18" t="s">
        <v>212</v>
      </c>
      <c r="E136" s="18" t="s">
        <v>213</v>
      </c>
      <c r="F136" s="18" t="s">
        <v>142</v>
      </c>
      <c r="G136" s="18" t="s">
        <v>143</v>
      </c>
      <c r="H136" s="24">
        <v>0.77720009629030129</v>
      </c>
    </row>
    <row r="137" spans="1:8" x14ac:dyDescent="0.5">
      <c r="A137" s="18" t="s">
        <v>97</v>
      </c>
      <c r="B137" s="18" t="s">
        <v>98</v>
      </c>
      <c r="C137" s="18" t="s">
        <v>99</v>
      </c>
      <c r="D137" s="18" t="s">
        <v>212</v>
      </c>
      <c r="E137" s="18" t="s">
        <v>213</v>
      </c>
      <c r="F137" s="18" t="s">
        <v>194</v>
      </c>
      <c r="G137" s="18" t="s">
        <v>195</v>
      </c>
      <c r="H137" s="24">
        <v>9.4123632246618932E-2</v>
      </c>
    </row>
    <row r="138" spans="1:8" x14ac:dyDescent="0.5">
      <c r="A138" s="18" t="s">
        <v>97</v>
      </c>
      <c r="B138" s="18" t="s">
        <v>98</v>
      </c>
      <c r="C138" s="18" t="s">
        <v>99</v>
      </c>
      <c r="D138" s="18" t="s">
        <v>212</v>
      </c>
      <c r="E138" s="18" t="s">
        <v>213</v>
      </c>
      <c r="F138" s="18" t="s">
        <v>150</v>
      </c>
      <c r="G138" s="18" t="s">
        <v>151</v>
      </c>
      <c r="H138" s="24">
        <v>2.3995383407204154E-2</v>
      </c>
    </row>
    <row r="139" spans="1:8" x14ac:dyDescent="0.5">
      <c r="A139" s="18" t="s">
        <v>97</v>
      </c>
      <c r="B139" s="18" t="s">
        <v>98</v>
      </c>
      <c r="C139" s="18" t="s">
        <v>99</v>
      </c>
      <c r="D139" s="18" t="s">
        <v>216</v>
      </c>
      <c r="E139" s="18" t="s">
        <v>217</v>
      </c>
      <c r="F139" s="18" t="s">
        <v>214</v>
      </c>
      <c r="G139" s="18" t="s">
        <v>215</v>
      </c>
      <c r="H139" s="24">
        <v>7.9006375160433869E-4</v>
      </c>
    </row>
    <row r="140" spans="1:8" x14ac:dyDescent="0.5">
      <c r="A140" s="18" t="s">
        <v>97</v>
      </c>
      <c r="B140" s="18" t="s">
        <v>98</v>
      </c>
      <c r="C140" s="18" t="s">
        <v>99</v>
      </c>
      <c r="D140" s="18" t="s">
        <v>216</v>
      </c>
      <c r="E140" s="18" t="s">
        <v>217</v>
      </c>
      <c r="F140" s="18" t="s">
        <v>124</v>
      </c>
      <c r="G140" s="18" t="s">
        <v>125</v>
      </c>
      <c r="H140" s="24">
        <v>3.5272001387552591E-2</v>
      </c>
    </row>
    <row r="141" spans="1:8" x14ac:dyDescent="0.5">
      <c r="A141" s="18" t="s">
        <v>97</v>
      </c>
      <c r="B141" s="18" t="s">
        <v>98</v>
      </c>
      <c r="C141" s="18" t="s">
        <v>99</v>
      </c>
      <c r="D141" s="18" t="s">
        <v>216</v>
      </c>
      <c r="E141" s="18" t="s">
        <v>217</v>
      </c>
      <c r="F141" s="18" t="s">
        <v>126</v>
      </c>
      <c r="G141" s="18" t="s">
        <v>127</v>
      </c>
      <c r="H141" s="24">
        <v>7.8770575318918609E-2</v>
      </c>
    </row>
    <row r="142" spans="1:8" x14ac:dyDescent="0.5">
      <c r="A142" s="18" t="s">
        <v>97</v>
      </c>
      <c r="B142" s="18" t="s">
        <v>98</v>
      </c>
      <c r="C142" s="18" t="s">
        <v>99</v>
      </c>
      <c r="D142" s="18" t="s">
        <v>216</v>
      </c>
      <c r="E142" s="18" t="s">
        <v>217</v>
      </c>
      <c r="F142" s="18" t="s">
        <v>128</v>
      </c>
      <c r="G142" s="18" t="s">
        <v>129</v>
      </c>
      <c r="H142" s="24">
        <v>5.3943650639961451E-3</v>
      </c>
    </row>
    <row r="143" spans="1:8" x14ac:dyDescent="0.5">
      <c r="A143" s="18" t="s">
        <v>97</v>
      </c>
      <c r="B143" s="18" t="s">
        <v>98</v>
      </c>
      <c r="C143" s="18" t="s">
        <v>99</v>
      </c>
      <c r="D143" s="18" t="s">
        <v>216</v>
      </c>
      <c r="E143" s="18" t="s">
        <v>217</v>
      </c>
      <c r="F143" s="18" t="s">
        <v>178</v>
      </c>
      <c r="G143" s="18" t="s">
        <v>179</v>
      </c>
      <c r="H143" s="24">
        <v>1.2203756286280468E-2</v>
      </c>
    </row>
    <row r="144" spans="1:8" x14ac:dyDescent="0.5">
      <c r="A144" s="18" t="s">
        <v>97</v>
      </c>
      <c r="B144" s="18" t="s">
        <v>98</v>
      </c>
      <c r="C144" s="18" t="s">
        <v>99</v>
      </c>
      <c r="D144" s="18" t="s">
        <v>216</v>
      </c>
      <c r="E144" s="18" t="s">
        <v>217</v>
      </c>
      <c r="F144" s="18" t="s">
        <v>218</v>
      </c>
      <c r="G144" s="18" t="s">
        <v>219</v>
      </c>
      <c r="H144" s="24">
        <v>5.0631105784265218E-2</v>
      </c>
    </row>
    <row r="145" spans="1:8" x14ac:dyDescent="0.5">
      <c r="A145" s="18" t="s">
        <v>97</v>
      </c>
      <c r="B145" s="18" t="s">
        <v>98</v>
      </c>
      <c r="C145" s="18" t="s">
        <v>99</v>
      </c>
      <c r="D145" s="18" t="s">
        <v>216</v>
      </c>
      <c r="E145" s="18" t="s">
        <v>217</v>
      </c>
      <c r="F145" s="18" t="s">
        <v>142</v>
      </c>
      <c r="G145" s="18" t="s">
        <v>143</v>
      </c>
      <c r="H145" s="24">
        <v>0.21270895608330087</v>
      </c>
    </row>
    <row r="146" spans="1:8" x14ac:dyDescent="0.5">
      <c r="A146" s="18" t="s">
        <v>97</v>
      </c>
      <c r="B146" s="18" t="s">
        <v>98</v>
      </c>
      <c r="C146" s="18" t="s">
        <v>99</v>
      </c>
      <c r="D146" s="18" t="s">
        <v>216</v>
      </c>
      <c r="E146" s="18" t="s">
        <v>217</v>
      </c>
      <c r="F146" s="18" t="s">
        <v>166</v>
      </c>
      <c r="G146" s="18" t="s">
        <v>167</v>
      </c>
      <c r="H146" s="24">
        <v>4.9209701347303542E-2</v>
      </c>
    </row>
    <row r="147" spans="1:8" x14ac:dyDescent="0.5">
      <c r="A147" s="18" t="s">
        <v>97</v>
      </c>
      <c r="B147" s="18" t="s">
        <v>98</v>
      </c>
      <c r="C147" s="18" t="s">
        <v>99</v>
      </c>
      <c r="D147" s="18" t="s">
        <v>216</v>
      </c>
      <c r="E147" s="18" t="s">
        <v>217</v>
      </c>
      <c r="F147" s="18" t="s">
        <v>204</v>
      </c>
      <c r="G147" s="18" t="s">
        <v>205</v>
      </c>
      <c r="H147" s="24">
        <v>7.88177944470832E-2</v>
      </c>
    </row>
    <row r="148" spans="1:8" x14ac:dyDescent="0.5">
      <c r="A148" s="18" t="s">
        <v>97</v>
      </c>
      <c r="B148" s="18" t="s">
        <v>98</v>
      </c>
      <c r="C148" s="18" t="s">
        <v>99</v>
      </c>
      <c r="D148" s="18" t="s">
        <v>216</v>
      </c>
      <c r="E148" s="18" t="s">
        <v>217</v>
      </c>
      <c r="F148" s="18" t="s">
        <v>146</v>
      </c>
      <c r="G148" s="18" t="s">
        <v>147</v>
      </c>
      <c r="H148" s="24">
        <v>3.6556960826650297E-4</v>
      </c>
    </row>
    <row r="149" spans="1:8" x14ac:dyDescent="0.5">
      <c r="A149" s="18" t="s">
        <v>97</v>
      </c>
      <c r="B149" s="18" t="s">
        <v>98</v>
      </c>
      <c r="C149" s="18" t="s">
        <v>99</v>
      </c>
      <c r="D149" s="18" t="s">
        <v>216</v>
      </c>
      <c r="E149" s="18" t="s">
        <v>217</v>
      </c>
      <c r="F149" s="18" t="s">
        <v>168</v>
      </c>
      <c r="G149" s="18" t="s">
        <v>169</v>
      </c>
      <c r="H149" s="24">
        <v>5.4652175109088782E-3</v>
      </c>
    </row>
    <row r="150" spans="1:8" x14ac:dyDescent="0.5">
      <c r="A150" s="18" t="s">
        <v>97</v>
      </c>
      <c r="B150" s="18" t="s">
        <v>98</v>
      </c>
      <c r="C150" s="18" t="s">
        <v>99</v>
      </c>
      <c r="D150" s="18" t="s">
        <v>216</v>
      </c>
      <c r="E150" s="18" t="s">
        <v>217</v>
      </c>
      <c r="F150" s="18" t="s">
        <v>210</v>
      </c>
      <c r="G150" s="18" t="s">
        <v>211</v>
      </c>
      <c r="H150" s="24">
        <v>2.4792826920496547E-2</v>
      </c>
    </row>
    <row r="151" spans="1:8" x14ac:dyDescent="0.5">
      <c r="A151" s="18" t="s">
        <v>97</v>
      </c>
      <c r="B151" s="18" t="s">
        <v>98</v>
      </c>
      <c r="C151" s="18" t="s">
        <v>99</v>
      </c>
      <c r="D151" s="18" t="s">
        <v>216</v>
      </c>
      <c r="E151" s="18" t="s">
        <v>217</v>
      </c>
      <c r="F151" s="18" t="s">
        <v>148</v>
      </c>
      <c r="G151" s="18" t="s">
        <v>149</v>
      </c>
      <c r="H151" s="24">
        <v>5.3863676714485176E-4</v>
      </c>
    </row>
    <row r="152" spans="1:8" x14ac:dyDescent="0.5">
      <c r="A152" s="18" t="s">
        <v>97</v>
      </c>
      <c r="B152" s="18" t="s">
        <v>98</v>
      </c>
      <c r="C152" s="18" t="s">
        <v>99</v>
      </c>
      <c r="D152" s="18" t="s">
        <v>220</v>
      </c>
      <c r="E152" s="18" t="s">
        <v>221</v>
      </c>
      <c r="F152" s="18" t="s">
        <v>126</v>
      </c>
      <c r="G152" s="18" t="s">
        <v>127</v>
      </c>
      <c r="H152" s="24">
        <v>3.8001914022684914E-2</v>
      </c>
    </row>
    <row r="153" spans="1:8" x14ac:dyDescent="0.5">
      <c r="A153" s="18" t="s">
        <v>97</v>
      </c>
      <c r="B153" s="18" t="s">
        <v>98</v>
      </c>
      <c r="C153" s="18" t="s">
        <v>99</v>
      </c>
      <c r="D153" s="18" t="s">
        <v>220</v>
      </c>
      <c r="E153" s="18" t="s">
        <v>221</v>
      </c>
      <c r="F153" s="18" t="s">
        <v>218</v>
      </c>
      <c r="G153" s="18" t="s">
        <v>219</v>
      </c>
      <c r="H153" s="24">
        <v>3.6620570435130485E-2</v>
      </c>
    </row>
    <row r="154" spans="1:8" x14ac:dyDescent="0.5">
      <c r="A154" s="18" t="s">
        <v>97</v>
      </c>
      <c r="B154" s="18" t="s">
        <v>98</v>
      </c>
      <c r="C154" s="18" t="s">
        <v>99</v>
      </c>
      <c r="D154" s="18" t="s">
        <v>220</v>
      </c>
      <c r="E154" s="18" t="s">
        <v>221</v>
      </c>
      <c r="F154" s="18" t="s">
        <v>164</v>
      </c>
      <c r="G154" s="18" t="s">
        <v>165</v>
      </c>
      <c r="H154" s="24">
        <v>0.22892852159731905</v>
      </c>
    </row>
    <row r="155" spans="1:8" x14ac:dyDescent="0.5">
      <c r="A155" s="18" t="s">
        <v>97</v>
      </c>
      <c r="B155" s="18" t="s">
        <v>98</v>
      </c>
      <c r="C155" s="18" t="s">
        <v>99</v>
      </c>
      <c r="D155" s="18" t="s">
        <v>220</v>
      </c>
      <c r="E155" s="18" t="s">
        <v>221</v>
      </c>
      <c r="F155" s="18" t="s">
        <v>142</v>
      </c>
      <c r="G155" s="18" t="s">
        <v>143</v>
      </c>
      <c r="H155" s="24">
        <v>0.15951712071763668</v>
      </c>
    </row>
    <row r="156" spans="1:8" x14ac:dyDescent="0.5">
      <c r="A156" s="18" t="s">
        <v>97</v>
      </c>
      <c r="B156" s="18" t="s">
        <v>98</v>
      </c>
      <c r="C156" s="18" t="s">
        <v>99</v>
      </c>
      <c r="D156" s="18" t="s">
        <v>220</v>
      </c>
      <c r="E156" s="18" t="s">
        <v>221</v>
      </c>
      <c r="F156" s="18" t="s">
        <v>168</v>
      </c>
      <c r="G156" s="18" t="s">
        <v>169</v>
      </c>
      <c r="H156" s="24">
        <v>4.2979265075029326E-3</v>
      </c>
    </row>
    <row r="157" spans="1:8" x14ac:dyDescent="0.5">
      <c r="A157" s="18" t="s">
        <v>97</v>
      </c>
      <c r="B157" s="18" t="s">
        <v>98</v>
      </c>
      <c r="C157" s="18" t="s">
        <v>99</v>
      </c>
      <c r="D157" s="18" t="s">
        <v>220</v>
      </c>
      <c r="E157" s="18" t="s">
        <v>221</v>
      </c>
      <c r="F157" s="18" t="s">
        <v>194</v>
      </c>
      <c r="G157" s="18" t="s">
        <v>195</v>
      </c>
      <c r="H157" s="24">
        <v>1.7504211804351681E-2</v>
      </c>
    </row>
    <row r="158" spans="1:8" x14ac:dyDescent="0.5">
      <c r="A158" s="18" t="s">
        <v>97</v>
      </c>
      <c r="B158" s="18" t="s">
        <v>98</v>
      </c>
      <c r="C158" s="18" t="s">
        <v>99</v>
      </c>
      <c r="D158" s="18" t="s">
        <v>222</v>
      </c>
      <c r="E158" s="18" t="s">
        <v>223</v>
      </c>
      <c r="F158" s="18" t="s">
        <v>154</v>
      </c>
      <c r="G158" s="18" t="s">
        <v>155</v>
      </c>
      <c r="H158" s="24">
        <v>0.14283049551517901</v>
      </c>
    </row>
    <row r="159" spans="1:8" x14ac:dyDescent="0.5">
      <c r="A159" s="18" t="s">
        <v>97</v>
      </c>
      <c r="B159" s="18" t="s">
        <v>98</v>
      </c>
      <c r="C159" s="18" t="s">
        <v>99</v>
      </c>
      <c r="D159" s="18" t="s">
        <v>222</v>
      </c>
      <c r="E159" s="18" t="s">
        <v>223</v>
      </c>
      <c r="F159" s="18" t="s">
        <v>172</v>
      </c>
      <c r="G159" s="18" t="s">
        <v>173</v>
      </c>
      <c r="H159" s="24">
        <v>0.1739286384494198</v>
      </c>
    </row>
    <row r="160" spans="1:8" x14ac:dyDescent="0.5">
      <c r="A160" s="18" t="s">
        <v>97</v>
      </c>
      <c r="B160" s="18" t="s">
        <v>98</v>
      </c>
      <c r="C160" s="18" t="s">
        <v>99</v>
      </c>
      <c r="D160" s="18" t="s">
        <v>222</v>
      </c>
      <c r="E160" s="18" t="s">
        <v>223</v>
      </c>
      <c r="F160" s="18" t="s">
        <v>122</v>
      </c>
      <c r="G160" s="18" t="s">
        <v>123</v>
      </c>
      <c r="H160" s="24">
        <v>4.4640609057218237</v>
      </c>
    </row>
    <row r="161" spans="1:8" x14ac:dyDescent="0.5">
      <c r="A161" s="18" t="s">
        <v>97</v>
      </c>
      <c r="B161" s="18" t="s">
        <v>98</v>
      </c>
      <c r="C161" s="18" t="s">
        <v>99</v>
      </c>
      <c r="D161" s="18" t="s">
        <v>222</v>
      </c>
      <c r="E161" s="18" t="s">
        <v>223</v>
      </c>
      <c r="F161" s="18" t="s">
        <v>156</v>
      </c>
      <c r="G161" s="18" t="s">
        <v>157</v>
      </c>
      <c r="H161" s="24">
        <v>3.7418467189399951E-2</v>
      </c>
    </row>
    <row r="162" spans="1:8" x14ac:dyDescent="0.5">
      <c r="A162" s="18" t="s">
        <v>97</v>
      </c>
      <c r="B162" s="18" t="s">
        <v>98</v>
      </c>
      <c r="C162" s="18" t="s">
        <v>99</v>
      </c>
      <c r="D162" s="18" t="s">
        <v>222</v>
      </c>
      <c r="E162" s="18" t="s">
        <v>223</v>
      </c>
      <c r="F162" s="18" t="s">
        <v>126</v>
      </c>
      <c r="G162" s="18" t="s">
        <v>127</v>
      </c>
      <c r="H162" s="24">
        <v>0.42628329914283219</v>
      </c>
    </row>
    <row r="163" spans="1:8" x14ac:dyDescent="0.5">
      <c r="A163" s="18" t="s">
        <v>97</v>
      </c>
      <c r="B163" s="18" t="s">
        <v>98</v>
      </c>
      <c r="C163" s="18" t="s">
        <v>99</v>
      </c>
      <c r="D163" s="18" t="s">
        <v>222</v>
      </c>
      <c r="E163" s="18" t="s">
        <v>223</v>
      </c>
      <c r="F163" s="18" t="s">
        <v>128</v>
      </c>
      <c r="G163" s="18" t="s">
        <v>129</v>
      </c>
      <c r="H163" s="24">
        <v>1.7297832343484951E-2</v>
      </c>
    </row>
    <row r="164" spans="1:8" x14ac:dyDescent="0.5">
      <c r="A164" s="18" t="s">
        <v>97</v>
      </c>
      <c r="B164" s="18" t="s">
        <v>98</v>
      </c>
      <c r="C164" s="18" t="s">
        <v>99</v>
      </c>
      <c r="D164" s="18" t="s">
        <v>222</v>
      </c>
      <c r="E164" s="18" t="s">
        <v>223</v>
      </c>
      <c r="F164" s="18" t="s">
        <v>158</v>
      </c>
      <c r="G164" s="18" t="s">
        <v>159</v>
      </c>
      <c r="H164" s="24">
        <v>2.9219528056071972E-2</v>
      </c>
    </row>
    <row r="165" spans="1:8" x14ac:dyDescent="0.5">
      <c r="A165" s="18" t="s">
        <v>97</v>
      </c>
      <c r="B165" s="18" t="s">
        <v>98</v>
      </c>
      <c r="C165" s="18" t="s">
        <v>99</v>
      </c>
      <c r="D165" s="18" t="s">
        <v>222</v>
      </c>
      <c r="E165" s="18" t="s">
        <v>223</v>
      </c>
      <c r="F165" s="18" t="s">
        <v>178</v>
      </c>
      <c r="G165" s="18" t="s">
        <v>179</v>
      </c>
      <c r="H165" s="24">
        <v>8.7105881367554983E-2</v>
      </c>
    </row>
    <row r="166" spans="1:8" x14ac:dyDescent="0.5">
      <c r="A166" s="18" t="s">
        <v>97</v>
      </c>
      <c r="B166" s="18" t="s">
        <v>98</v>
      </c>
      <c r="C166" s="18" t="s">
        <v>99</v>
      </c>
      <c r="D166" s="18" t="s">
        <v>222</v>
      </c>
      <c r="E166" s="18" t="s">
        <v>223</v>
      </c>
      <c r="F166" s="18" t="s">
        <v>192</v>
      </c>
      <c r="G166" s="18" t="s">
        <v>193</v>
      </c>
      <c r="H166" s="24">
        <v>0.37622182812924243</v>
      </c>
    </row>
    <row r="167" spans="1:8" x14ac:dyDescent="0.5">
      <c r="A167" s="18" t="s">
        <v>97</v>
      </c>
      <c r="B167" s="18" t="s">
        <v>98</v>
      </c>
      <c r="C167" s="18" t="s">
        <v>99</v>
      </c>
      <c r="D167" s="18" t="s">
        <v>222</v>
      </c>
      <c r="E167" s="18" t="s">
        <v>223</v>
      </c>
      <c r="F167" s="18" t="s">
        <v>218</v>
      </c>
      <c r="G167" s="18" t="s">
        <v>219</v>
      </c>
      <c r="H167" s="24">
        <v>0.36975038556230994</v>
      </c>
    </row>
    <row r="168" spans="1:8" x14ac:dyDescent="0.5">
      <c r="A168" s="18" t="s">
        <v>97</v>
      </c>
      <c r="B168" s="18" t="s">
        <v>98</v>
      </c>
      <c r="C168" s="18" t="s">
        <v>99</v>
      </c>
      <c r="D168" s="18" t="s">
        <v>222</v>
      </c>
      <c r="E168" s="18" t="s">
        <v>223</v>
      </c>
      <c r="F168" s="18" t="s">
        <v>162</v>
      </c>
      <c r="G168" s="18" t="s">
        <v>163</v>
      </c>
      <c r="H168" s="24">
        <v>0.1103754779849303</v>
      </c>
    </row>
    <row r="169" spans="1:8" x14ac:dyDescent="0.5">
      <c r="A169" s="18" t="s">
        <v>97</v>
      </c>
      <c r="B169" s="18" t="s">
        <v>98</v>
      </c>
      <c r="C169" s="18" t="s">
        <v>99</v>
      </c>
      <c r="D169" s="18" t="s">
        <v>222</v>
      </c>
      <c r="E169" s="18" t="s">
        <v>223</v>
      </c>
      <c r="F169" s="18" t="s">
        <v>164</v>
      </c>
      <c r="G169" s="18" t="s">
        <v>165</v>
      </c>
      <c r="H169" s="24">
        <v>2.4978986266274146</v>
      </c>
    </row>
    <row r="170" spans="1:8" x14ac:dyDescent="0.5">
      <c r="A170" s="18" t="s">
        <v>97</v>
      </c>
      <c r="B170" s="18" t="s">
        <v>98</v>
      </c>
      <c r="C170" s="18" t="s">
        <v>99</v>
      </c>
      <c r="D170" s="18" t="s">
        <v>222</v>
      </c>
      <c r="E170" s="18" t="s">
        <v>223</v>
      </c>
      <c r="F170" s="18" t="s">
        <v>140</v>
      </c>
      <c r="G170" s="18" t="s">
        <v>141</v>
      </c>
      <c r="H170" s="24">
        <v>3.1646953083527785</v>
      </c>
    </row>
    <row r="171" spans="1:8" x14ac:dyDescent="0.5">
      <c r="A171" s="18" t="s">
        <v>97</v>
      </c>
      <c r="B171" s="18" t="s">
        <v>98</v>
      </c>
      <c r="C171" s="18" t="s">
        <v>99</v>
      </c>
      <c r="D171" s="18" t="s">
        <v>222</v>
      </c>
      <c r="E171" s="18" t="s">
        <v>223</v>
      </c>
      <c r="F171" s="18" t="s">
        <v>142</v>
      </c>
      <c r="G171" s="18" t="s">
        <v>143</v>
      </c>
      <c r="H171" s="24">
        <v>1.6410151045921679</v>
      </c>
    </row>
    <row r="172" spans="1:8" x14ac:dyDescent="0.5">
      <c r="A172" s="18" t="s">
        <v>97</v>
      </c>
      <c r="B172" s="18" t="s">
        <v>98</v>
      </c>
      <c r="C172" s="18" t="s">
        <v>99</v>
      </c>
      <c r="D172" s="18" t="s">
        <v>222</v>
      </c>
      <c r="E172" s="18" t="s">
        <v>223</v>
      </c>
      <c r="F172" s="18" t="s">
        <v>166</v>
      </c>
      <c r="G172" s="18" t="s">
        <v>167</v>
      </c>
      <c r="H172" s="24">
        <v>0.37757232575603311</v>
      </c>
    </row>
    <row r="173" spans="1:8" x14ac:dyDescent="0.5">
      <c r="A173" s="18" t="s">
        <v>97</v>
      </c>
      <c r="B173" s="18" t="s">
        <v>98</v>
      </c>
      <c r="C173" s="18" t="s">
        <v>99</v>
      </c>
      <c r="D173" s="18" t="s">
        <v>222</v>
      </c>
      <c r="E173" s="18" t="s">
        <v>223</v>
      </c>
      <c r="F173" s="18" t="s">
        <v>204</v>
      </c>
      <c r="G173" s="18" t="s">
        <v>205</v>
      </c>
      <c r="H173" s="24">
        <v>0.60534859281216502</v>
      </c>
    </row>
    <row r="174" spans="1:8" x14ac:dyDescent="0.5">
      <c r="A174" s="18" t="s">
        <v>97</v>
      </c>
      <c r="B174" s="18" t="s">
        <v>98</v>
      </c>
      <c r="C174" s="18" t="s">
        <v>99</v>
      </c>
      <c r="D174" s="18" t="s">
        <v>222</v>
      </c>
      <c r="E174" s="18" t="s">
        <v>223</v>
      </c>
      <c r="F174" s="18" t="s">
        <v>168</v>
      </c>
      <c r="G174" s="18" t="s">
        <v>169</v>
      </c>
      <c r="H174" s="24">
        <v>4.0592771168261398E-2</v>
      </c>
    </row>
    <row r="175" spans="1:8" x14ac:dyDescent="0.5">
      <c r="A175" s="18" t="s">
        <v>97</v>
      </c>
      <c r="B175" s="18" t="s">
        <v>98</v>
      </c>
      <c r="C175" s="18" t="s">
        <v>99</v>
      </c>
      <c r="D175" s="18" t="s">
        <v>222</v>
      </c>
      <c r="E175" s="18" t="s">
        <v>223</v>
      </c>
      <c r="F175" s="18" t="s">
        <v>148</v>
      </c>
      <c r="G175" s="18" t="s">
        <v>149</v>
      </c>
      <c r="H175" s="24">
        <v>3.918569086235957E-3</v>
      </c>
    </row>
    <row r="176" spans="1:8" x14ac:dyDescent="0.5">
      <c r="A176" s="18" t="s">
        <v>97</v>
      </c>
      <c r="B176" s="18" t="s">
        <v>98</v>
      </c>
      <c r="C176" s="18" t="s">
        <v>99</v>
      </c>
      <c r="D176" s="18" t="s">
        <v>222</v>
      </c>
      <c r="E176" s="18" t="s">
        <v>223</v>
      </c>
      <c r="F176" s="18" t="s">
        <v>186</v>
      </c>
      <c r="G176" s="18" t="s">
        <v>187</v>
      </c>
      <c r="H176" s="24">
        <v>0.11517892410170547</v>
      </c>
    </row>
    <row r="177" spans="1:8" x14ac:dyDescent="0.5">
      <c r="A177" s="18" t="s">
        <v>97</v>
      </c>
      <c r="B177" s="18" t="s">
        <v>98</v>
      </c>
      <c r="C177" s="18" t="s">
        <v>99</v>
      </c>
      <c r="D177" s="18" t="s">
        <v>224</v>
      </c>
      <c r="E177" s="18" t="s">
        <v>225</v>
      </c>
      <c r="F177" s="18" t="s">
        <v>214</v>
      </c>
      <c r="G177" s="18" t="s">
        <v>215</v>
      </c>
      <c r="H177" s="24">
        <v>5.6989967363799045E-4</v>
      </c>
    </row>
    <row r="178" spans="1:8" x14ac:dyDescent="0.5">
      <c r="A178" s="18" t="s">
        <v>97</v>
      </c>
      <c r="B178" s="18" t="s">
        <v>98</v>
      </c>
      <c r="C178" s="18" t="s">
        <v>99</v>
      </c>
      <c r="D178" s="18" t="s">
        <v>224</v>
      </c>
      <c r="E178" s="18" t="s">
        <v>225</v>
      </c>
      <c r="F178" s="18" t="s">
        <v>120</v>
      </c>
      <c r="G178" s="18" t="s">
        <v>121</v>
      </c>
      <c r="H178" s="24">
        <v>0.3162041966925187</v>
      </c>
    </row>
    <row r="179" spans="1:8" x14ac:dyDescent="0.5">
      <c r="A179" s="18" t="s">
        <v>97</v>
      </c>
      <c r="B179" s="18" t="s">
        <v>98</v>
      </c>
      <c r="C179" s="18" t="s">
        <v>99</v>
      </c>
      <c r="D179" s="18" t="s">
        <v>224</v>
      </c>
      <c r="E179" s="18" t="s">
        <v>225</v>
      </c>
      <c r="F179" s="18" t="s">
        <v>226</v>
      </c>
      <c r="G179" s="18" t="s">
        <v>227</v>
      </c>
      <c r="H179" s="24">
        <v>8.0411603408560739E-2</v>
      </c>
    </row>
    <row r="180" spans="1:8" x14ac:dyDescent="0.5">
      <c r="A180" s="18" t="s">
        <v>97</v>
      </c>
      <c r="B180" s="18" t="s">
        <v>98</v>
      </c>
      <c r="C180" s="18" t="s">
        <v>99</v>
      </c>
      <c r="D180" s="18" t="s">
        <v>224</v>
      </c>
      <c r="E180" s="18" t="s">
        <v>225</v>
      </c>
      <c r="F180" s="18" t="s">
        <v>172</v>
      </c>
      <c r="G180" s="18" t="s">
        <v>173</v>
      </c>
      <c r="H180" s="24">
        <v>1.6641312342113787E-2</v>
      </c>
    </row>
    <row r="181" spans="1:8" x14ac:dyDescent="0.5">
      <c r="A181" s="18" t="s">
        <v>97</v>
      </c>
      <c r="B181" s="18" t="s">
        <v>98</v>
      </c>
      <c r="C181" s="18" t="s">
        <v>99</v>
      </c>
      <c r="D181" s="18" t="s">
        <v>224</v>
      </c>
      <c r="E181" s="18" t="s">
        <v>225</v>
      </c>
      <c r="F181" s="18" t="s">
        <v>122</v>
      </c>
      <c r="G181" s="18" t="s">
        <v>123</v>
      </c>
      <c r="H181" s="24">
        <v>0.38845579241141009</v>
      </c>
    </row>
    <row r="182" spans="1:8" x14ac:dyDescent="0.5">
      <c r="A182" s="18" t="s">
        <v>97</v>
      </c>
      <c r="B182" s="18" t="s">
        <v>98</v>
      </c>
      <c r="C182" s="18" t="s">
        <v>99</v>
      </c>
      <c r="D182" s="18" t="s">
        <v>224</v>
      </c>
      <c r="E182" s="18" t="s">
        <v>225</v>
      </c>
      <c r="F182" s="18" t="s">
        <v>156</v>
      </c>
      <c r="G182" s="18" t="s">
        <v>157</v>
      </c>
      <c r="H182" s="24">
        <v>3.6756981274673724E-3</v>
      </c>
    </row>
    <row r="183" spans="1:8" x14ac:dyDescent="0.5">
      <c r="A183" s="18" t="s">
        <v>97</v>
      </c>
      <c r="B183" s="18" t="s">
        <v>98</v>
      </c>
      <c r="C183" s="18" t="s">
        <v>99</v>
      </c>
      <c r="D183" s="18" t="s">
        <v>224</v>
      </c>
      <c r="E183" s="18" t="s">
        <v>225</v>
      </c>
      <c r="F183" s="18" t="s">
        <v>126</v>
      </c>
      <c r="G183" s="18" t="s">
        <v>127</v>
      </c>
      <c r="H183" s="24">
        <v>5.8166687528413114E-2</v>
      </c>
    </row>
    <row r="184" spans="1:8" x14ac:dyDescent="0.5">
      <c r="A184" s="18" t="s">
        <v>97</v>
      </c>
      <c r="B184" s="18" t="s">
        <v>98</v>
      </c>
      <c r="C184" s="18" t="s">
        <v>99</v>
      </c>
      <c r="D184" s="18" t="s">
        <v>224</v>
      </c>
      <c r="E184" s="18" t="s">
        <v>225</v>
      </c>
      <c r="F184" s="18" t="s">
        <v>128</v>
      </c>
      <c r="G184" s="18" t="s">
        <v>129</v>
      </c>
      <c r="H184" s="24">
        <v>4.7844039539893949E-3</v>
      </c>
    </row>
    <row r="185" spans="1:8" x14ac:dyDescent="0.5">
      <c r="A185" s="18" t="s">
        <v>97</v>
      </c>
      <c r="B185" s="18" t="s">
        <v>98</v>
      </c>
      <c r="C185" s="18" t="s">
        <v>99</v>
      </c>
      <c r="D185" s="18" t="s">
        <v>224</v>
      </c>
      <c r="E185" s="18" t="s">
        <v>225</v>
      </c>
      <c r="F185" s="18" t="s">
        <v>158</v>
      </c>
      <c r="G185" s="18" t="s">
        <v>159</v>
      </c>
      <c r="H185" s="24">
        <v>5.3800739760038862E-3</v>
      </c>
    </row>
    <row r="186" spans="1:8" x14ac:dyDescent="0.5">
      <c r="A186" s="18" t="s">
        <v>97</v>
      </c>
      <c r="B186" s="18" t="s">
        <v>98</v>
      </c>
      <c r="C186" s="18" t="s">
        <v>99</v>
      </c>
      <c r="D186" s="18" t="s">
        <v>224</v>
      </c>
      <c r="E186" s="18" t="s">
        <v>225</v>
      </c>
      <c r="F186" s="18" t="s">
        <v>132</v>
      </c>
      <c r="G186" s="18" t="s">
        <v>133</v>
      </c>
      <c r="H186" s="24">
        <v>6.3018979029308642E-2</v>
      </c>
    </row>
    <row r="187" spans="1:8" x14ac:dyDescent="0.5">
      <c r="A187" s="18" t="s">
        <v>97</v>
      </c>
      <c r="B187" s="18" t="s">
        <v>98</v>
      </c>
      <c r="C187" s="18" t="s">
        <v>99</v>
      </c>
      <c r="D187" s="18" t="s">
        <v>224</v>
      </c>
      <c r="E187" s="18" t="s">
        <v>225</v>
      </c>
      <c r="F187" s="18" t="s">
        <v>134</v>
      </c>
      <c r="G187" s="18" t="s">
        <v>135</v>
      </c>
      <c r="H187" s="24">
        <v>9.5405312415168628E-2</v>
      </c>
    </row>
    <row r="188" spans="1:8" x14ac:dyDescent="0.5">
      <c r="A188" s="18" t="s">
        <v>97</v>
      </c>
      <c r="B188" s="18" t="s">
        <v>98</v>
      </c>
      <c r="C188" s="18" t="s">
        <v>99</v>
      </c>
      <c r="D188" s="18" t="s">
        <v>224</v>
      </c>
      <c r="E188" s="18" t="s">
        <v>225</v>
      </c>
      <c r="F188" s="18" t="s">
        <v>160</v>
      </c>
      <c r="G188" s="18" t="s">
        <v>161</v>
      </c>
      <c r="H188" s="24">
        <v>7.7099052473858839E-3</v>
      </c>
    </row>
    <row r="189" spans="1:8" x14ac:dyDescent="0.5">
      <c r="A189" s="18" t="s">
        <v>97</v>
      </c>
      <c r="B189" s="18" t="s">
        <v>98</v>
      </c>
      <c r="C189" s="18" t="s">
        <v>99</v>
      </c>
      <c r="D189" s="18" t="s">
        <v>224</v>
      </c>
      <c r="E189" s="18" t="s">
        <v>225</v>
      </c>
      <c r="F189" s="18" t="s">
        <v>178</v>
      </c>
      <c r="G189" s="18" t="s">
        <v>179</v>
      </c>
      <c r="H189" s="24">
        <v>9.0282868229283591E-3</v>
      </c>
    </row>
    <row r="190" spans="1:8" x14ac:dyDescent="0.5">
      <c r="A190" s="18" t="s">
        <v>97</v>
      </c>
      <c r="B190" s="18" t="s">
        <v>98</v>
      </c>
      <c r="C190" s="18" t="s">
        <v>99</v>
      </c>
      <c r="D190" s="18" t="s">
        <v>224</v>
      </c>
      <c r="E190" s="18" t="s">
        <v>225</v>
      </c>
      <c r="F190" s="18" t="s">
        <v>192</v>
      </c>
      <c r="G190" s="18" t="s">
        <v>193</v>
      </c>
      <c r="H190" s="24">
        <v>3.7762327628941383E-2</v>
      </c>
    </row>
    <row r="191" spans="1:8" x14ac:dyDescent="0.5">
      <c r="A191" s="18" t="s">
        <v>97</v>
      </c>
      <c r="B191" s="18" t="s">
        <v>98</v>
      </c>
      <c r="C191" s="18" t="s">
        <v>99</v>
      </c>
      <c r="D191" s="18" t="s">
        <v>224</v>
      </c>
      <c r="E191" s="18" t="s">
        <v>225</v>
      </c>
      <c r="F191" s="18" t="s">
        <v>162</v>
      </c>
      <c r="G191" s="18" t="s">
        <v>163</v>
      </c>
      <c r="H191" s="24">
        <v>1.5301945167529524E-2</v>
      </c>
    </row>
    <row r="192" spans="1:8" x14ac:dyDescent="0.5">
      <c r="A192" s="18" t="s">
        <v>97</v>
      </c>
      <c r="B192" s="18" t="s">
        <v>98</v>
      </c>
      <c r="C192" s="18" t="s">
        <v>99</v>
      </c>
      <c r="D192" s="18" t="s">
        <v>224</v>
      </c>
      <c r="E192" s="18" t="s">
        <v>225</v>
      </c>
      <c r="F192" s="18" t="s">
        <v>164</v>
      </c>
      <c r="G192" s="18" t="s">
        <v>165</v>
      </c>
      <c r="H192" s="24">
        <v>0.24437351320395734</v>
      </c>
    </row>
    <row r="193" spans="1:8" x14ac:dyDescent="0.5">
      <c r="A193" s="18" t="s">
        <v>97</v>
      </c>
      <c r="B193" s="18" t="s">
        <v>98</v>
      </c>
      <c r="C193" s="18" t="s">
        <v>99</v>
      </c>
      <c r="D193" s="18" t="s">
        <v>224</v>
      </c>
      <c r="E193" s="18" t="s">
        <v>225</v>
      </c>
      <c r="F193" s="18" t="s">
        <v>140</v>
      </c>
      <c r="G193" s="18" t="s">
        <v>141</v>
      </c>
      <c r="H193" s="24">
        <v>0.25513905344047844</v>
      </c>
    </row>
    <row r="194" spans="1:8" x14ac:dyDescent="0.5">
      <c r="A194" s="18" t="s">
        <v>97</v>
      </c>
      <c r="B194" s="18" t="s">
        <v>98</v>
      </c>
      <c r="C194" s="18" t="s">
        <v>99</v>
      </c>
      <c r="D194" s="18" t="s">
        <v>224</v>
      </c>
      <c r="E194" s="18" t="s">
        <v>225</v>
      </c>
      <c r="F194" s="18" t="s">
        <v>142</v>
      </c>
      <c r="G194" s="18" t="s">
        <v>143</v>
      </c>
      <c r="H194" s="24">
        <v>0.137438237753291</v>
      </c>
    </row>
    <row r="195" spans="1:8" x14ac:dyDescent="0.5">
      <c r="A195" s="18" t="s">
        <v>97</v>
      </c>
      <c r="B195" s="18" t="s">
        <v>98</v>
      </c>
      <c r="C195" s="18" t="s">
        <v>99</v>
      </c>
      <c r="D195" s="18" t="s">
        <v>224</v>
      </c>
      <c r="E195" s="18" t="s">
        <v>225</v>
      </c>
      <c r="F195" s="18" t="s">
        <v>204</v>
      </c>
      <c r="G195" s="18" t="s">
        <v>205</v>
      </c>
      <c r="H195" s="24">
        <v>5.2976594108030441E-2</v>
      </c>
    </row>
    <row r="196" spans="1:8" x14ac:dyDescent="0.5">
      <c r="A196" s="18" t="s">
        <v>97</v>
      </c>
      <c r="B196" s="18" t="s">
        <v>98</v>
      </c>
      <c r="C196" s="18" t="s">
        <v>99</v>
      </c>
      <c r="D196" s="18" t="s">
        <v>224</v>
      </c>
      <c r="E196" s="18" t="s">
        <v>225</v>
      </c>
      <c r="F196" s="18" t="s">
        <v>146</v>
      </c>
      <c r="G196" s="18" t="s">
        <v>147</v>
      </c>
      <c r="H196" s="24">
        <v>2.4281855707042514E-4</v>
      </c>
    </row>
    <row r="197" spans="1:8" x14ac:dyDescent="0.5">
      <c r="A197" s="18" t="s">
        <v>97</v>
      </c>
      <c r="B197" s="18" t="s">
        <v>98</v>
      </c>
      <c r="C197" s="18" t="s">
        <v>99</v>
      </c>
      <c r="D197" s="18" t="s">
        <v>224</v>
      </c>
      <c r="E197" s="18" t="s">
        <v>225</v>
      </c>
      <c r="F197" s="18" t="s">
        <v>168</v>
      </c>
      <c r="G197" s="18" t="s">
        <v>169</v>
      </c>
      <c r="H197" s="24">
        <v>3.6066714259848504E-3</v>
      </c>
    </row>
    <row r="198" spans="1:8" x14ac:dyDescent="0.5">
      <c r="A198" s="18" t="s">
        <v>97</v>
      </c>
      <c r="B198" s="18" t="s">
        <v>98</v>
      </c>
      <c r="C198" s="18" t="s">
        <v>99</v>
      </c>
      <c r="D198" s="18" t="s">
        <v>224</v>
      </c>
      <c r="E198" s="18" t="s">
        <v>225</v>
      </c>
      <c r="F198" s="18" t="s">
        <v>194</v>
      </c>
      <c r="G198" s="18" t="s">
        <v>195</v>
      </c>
      <c r="H198" s="24">
        <v>1.6340022516668131E-2</v>
      </c>
    </row>
    <row r="199" spans="1:8" x14ac:dyDescent="0.5">
      <c r="A199" s="18" t="s">
        <v>97</v>
      </c>
      <c r="B199" s="18" t="s">
        <v>98</v>
      </c>
      <c r="C199" s="18" t="s">
        <v>99</v>
      </c>
      <c r="D199" s="18" t="s">
        <v>224</v>
      </c>
      <c r="E199" s="18" t="s">
        <v>225</v>
      </c>
      <c r="F199" s="18" t="s">
        <v>148</v>
      </c>
      <c r="G199" s="18" t="s">
        <v>149</v>
      </c>
      <c r="H199" s="24">
        <v>3.9510668497456285E-4</v>
      </c>
    </row>
    <row r="200" spans="1:8" x14ac:dyDescent="0.5">
      <c r="A200" s="18" t="s">
        <v>97</v>
      </c>
      <c r="B200" s="18" t="s">
        <v>98</v>
      </c>
      <c r="C200" s="18" t="s">
        <v>99</v>
      </c>
      <c r="D200" s="18" t="s">
        <v>224</v>
      </c>
      <c r="E200" s="18" t="s">
        <v>225</v>
      </c>
      <c r="F200" s="18" t="s">
        <v>186</v>
      </c>
      <c r="G200" s="18" t="s">
        <v>187</v>
      </c>
      <c r="H200" s="24">
        <v>1.1331832818131507E-2</v>
      </c>
    </row>
    <row r="201" spans="1:8" x14ac:dyDescent="0.5">
      <c r="A201" s="18" t="s">
        <v>97</v>
      </c>
      <c r="B201" s="18" t="s">
        <v>98</v>
      </c>
      <c r="C201" s="18" t="s">
        <v>99</v>
      </c>
      <c r="D201" s="18" t="s">
        <v>228</v>
      </c>
      <c r="E201" s="18" t="s">
        <v>229</v>
      </c>
      <c r="F201" s="18" t="s">
        <v>120</v>
      </c>
      <c r="G201" s="18" t="s">
        <v>121</v>
      </c>
      <c r="H201" s="24">
        <v>3.4270629777721891E-2</v>
      </c>
    </row>
    <row r="202" spans="1:8" x14ac:dyDescent="0.5">
      <c r="A202" s="18" t="s">
        <v>97</v>
      </c>
      <c r="B202" s="18" t="s">
        <v>98</v>
      </c>
      <c r="C202" s="18" t="s">
        <v>99</v>
      </c>
      <c r="D202" s="18" t="s">
        <v>228</v>
      </c>
      <c r="E202" s="18" t="s">
        <v>229</v>
      </c>
      <c r="F202" s="18" t="s">
        <v>172</v>
      </c>
      <c r="G202" s="18" t="s">
        <v>173</v>
      </c>
      <c r="H202" s="24">
        <v>2.0354433761556878E-3</v>
      </c>
    </row>
    <row r="203" spans="1:8" x14ac:dyDescent="0.5">
      <c r="A203" s="18" t="s">
        <v>97</v>
      </c>
      <c r="B203" s="18" t="s">
        <v>98</v>
      </c>
      <c r="C203" s="18" t="s">
        <v>99</v>
      </c>
      <c r="D203" s="18" t="s">
        <v>228</v>
      </c>
      <c r="E203" s="18" t="s">
        <v>229</v>
      </c>
      <c r="F203" s="18" t="s">
        <v>126</v>
      </c>
      <c r="G203" s="18" t="s">
        <v>127</v>
      </c>
      <c r="H203" s="24">
        <v>4.2044386223000964E-3</v>
      </c>
    </row>
    <row r="204" spans="1:8" x14ac:dyDescent="0.5">
      <c r="A204" s="18" t="s">
        <v>97</v>
      </c>
      <c r="B204" s="18" t="s">
        <v>98</v>
      </c>
      <c r="C204" s="18" t="s">
        <v>99</v>
      </c>
      <c r="D204" s="18" t="s">
        <v>228</v>
      </c>
      <c r="E204" s="18" t="s">
        <v>229</v>
      </c>
      <c r="F204" s="18" t="s">
        <v>128</v>
      </c>
      <c r="G204" s="18" t="s">
        <v>129</v>
      </c>
      <c r="H204" s="24">
        <v>3.9574680527073062E-4</v>
      </c>
    </row>
    <row r="205" spans="1:8" x14ac:dyDescent="0.5">
      <c r="A205" s="18" t="s">
        <v>97</v>
      </c>
      <c r="B205" s="18" t="s">
        <v>98</v>
      </c>
      <c r="C205" s="18" t="s">
        <v>99</v>
      </c>
      <c r="D205" s="18" t="s">
        <v>228</v>
      </c>
      <c r="E205" s="18" t="s">
        <v>229</v>
      </c>
      <c r="F205" s="18" t="s">
        <v>130</v>
      </c>
      <c r="G205" s="18" t="s">
        <v>131</v>
      </c>
      <c r="H205" s="24">
        <v>2.0437360025020068E-2</v>
      </c>
    </row>
    <row r="206" spans="1:8" x14ac:dyDescent="0.5">
      <c r="A206" s="18" t="s">
        <v>97</v>
      </c>
      <c r="B206" s="18" t="s">
        <v>98</v>
      </c>
      <c r="C206" s="18" t="s">
        <v>99</v>
      </c>
      <c r="D206" s="18" t="s">
        <v>228</v>
      </c>
      <c r="E206" s="18" t="s">
        <v>229</v>
      </c>
      <c r="F206" s="18" t="s">
        <v>202</v>
      </c>
      <c r="G206" s="18" t="s">
        <v>203</v>
      </c>
      <c r="H206" s="24">
        <v>6.1729576385215638E-2</v>
      </c>
    </row>
    <row r="207" spans="1:8" x14ac:dyDescent="0.5">
      <c r="A207" s="18" t="s">
        <v>97</v>
      </c>
      <c r="B207" s="18" t="s">
        <v>98</v>
      </c>
      <c r="C207" s="18" t="s">
        <v>99</v>
      </c>
      <c r="D207" s="18" t="s">
        <v>228</v>
      </c>
      <c r="E207" s="18" t="s">
        <v>229</v>
      </c>
      <c r="F207" s="18" t="s">
        <v>132</v>
      </c>
      <c r="G207" s="18" t="s">
        <v>133</v>
      </c>
      <c r="H207" s="24">
        <v>6.678668904009484E-3</v>
      </c>
    </row>
    <row r="208" spans="1:8" x14ac:dyDescent="0.5">
      <c r="A208" s="18" t="s">
        <v>97</v>
      </c>
      <c r="B208" s="18" t="s">
        <v>98</v>
      </c>
      <c r="C208" s="18" t="s">
        <v>99</v>
      </c>
      <c r="D208" s="18" t="s">
        <v>228</v>
      </c>
      <c r="E208" s="18" t="s">
        <v>229</v>
      </c>
      <c r="F208" s="18" t="s">
        <v>178</v>
      </c>
      <c r="G208" s="18" t="s">
        <v>179</v>
      </c>
      <c r="H208" s="24">
        <v>9.2330377103009274E-4</v>
      </c>
    </row>
    <row r="209" spans="1:8" x14ac:dyDescent="0.5">
      <c r="A209" s="18" t="s">
        <v>97</v>
      </c>
      <c r="B209" s="18" t="s">
        <v>98</v>
      </c>
      <c r="C209" s="18" t="s">
        <v>99</v>
      </c>
      <c r="D209" s="18" t="s">
        <v>228</v>
      </c>
      <c r="E209" s="18" t="s">
        <v>229</v>
      </c>
      <c r="F209" s="18" t="s">
        <v>192</v>
      </c>
      <c r="G209" s="18" t="s">
        <v>193</v>
      </c>
      <c r="H209" s="24">
        <v>3.9450171693794309E-3</v>
      </c>
    </row>
    <row r="210" spans="1:8" x14ac:dyDescent="0.5">
      <c r="A210" s="18" t="s">
        <v>97</v>
      </c>
      <c r="B210" s="18" t="s">
        <v>98</v>
      </c>
      <c r="C210" s="18" t="s">
        <v>99</v>
      </c>
      <c r="D210" s="18" t="s">
        <v>228</v>
      </c>
      <c r="E210" s="18" t="s">
        <v>229</v>
      </c>
      <c r="F210" s="18" t="s">
        <v>136</v>
      </c>
      <c r="G210" s="18" t="s">
        <v>137</v>
      </c>
      <c r="H210" s="24">
        <v>2.6150304740680109E-3</v>
      </c>
    </row>
    <row r="211" spans="1:8" x14ac:dyDescent="0.5">
      <c r="A211" s="18" t="s">
        <v>97</v>
      </c>
      <c r="B211" s="18" t="s">
        <v>98</v>
      </c>
      <c r="C211" s="18" t="s">
        <v>99</v>
      </c>
      <c r="D211" s="18" t="s">
        <v>228</v>
      </c>
      <c r="E211" s="18" t="s">
        <v>229</v>
      </c>
      <c r="F211" s="18" t="s">
        <v>218</v>
      </c>
      <c r="G211" s="18" t="s">
        <v>219</v>
      </c>
      <c r="H211" s="24">
        <v>3.9023269606430645E-3</v>
      </c>
    </row>
    <row r="212" spans="1:8" x14ac:dyDescent="0.5">
      <c r="A212" s="18" t="s">
        <v>97</v>
      </c>
      <c r="B212" s="18" t="s">
        <v>98</v>
      </c>
      <c r="C212" s="18" t="s">
        <v>99</v>
      </c>
      <c r="D212" s="18" t="s">
        <v>228</v>
      </c>
      <c r="E212" s="18" t="s">
        <v>229</v>
      </c>
      <c r="F212" s="18" t="s">
        <v>162</v>
      </c>
      <c r="G212" s="18" t="s">
        <v>163</v>
      </c>
      <c r="H212" s="24">
        <v>1.0169521593846006E-3</v>
      </c>
    </row>
    <row r="213" spans="1:8" x14ac:dyDescent="0.5">
      <c r="A213" s="18" t="s">
        <v>97</v>
      </c>
      <c r="B213" s="18" t="s">
        <v>98</v>
      </c>
      <c r="C213" s="18" t="s">
        <v>99</v>
      </c>
      <c r="D213" s="18" t="s">
        <v>228</v>
      </c>
      <c r="E213" s="18" t="s">
        <v>229</v>
      </c>
      <c r="F213" s="18" t="s">
        <v>164</v>
      </c>
      <c r="G213" s="18" t="s">
        <v>165</v>
      </c>
      <c r="H213" s="24">
        <v>2.511833009210325E-2</v>
      </c>
    </row>
    <row r="214" spans="1:8" x14ac:dyDescent="0.5">
      <c r="A214" s="18" t="s">
        <v>97</v>
      </c>
      <c r="B214" s="18" t="s">
        <v>98</v>
      </c>
      <c r="C214" s="18" t="s">
        <v>99</v>
      </c>
      <c r="D214" s="18" t="s">
        <v>228</v>
      </c>
      <c r="E214" s="18" t="s">
        <v>229</v>
      </c>
      <c r="F214" s="18" t="s">
        <v>140</v>
      </c>
      <c r="G214" s="18" t="s">
        <v>141</v>
      </c>
      <c r="H214" s="24">
        <v>2.7391637762032194E-2</v>
      </c>
    </row>
    <row r="215" spans="1:8" x14ac:dyDescent="0.5">
      <c r="A215" s="18" t="s">
        <v>97</v>
      </c>
      <c r="B215" s="18" t="s">
        <v>98</v>
      </c>
      <c r="C215" s="18" t="s">
        <v>99</v>
      </c>
      <c r="D215" s="18" t="s">
        <v>228</v>
      </c>
      <c r="E215" s="18" t="s">
        <v>229</v>
      </c>
      <c r="F215" s="18" t="s">
        <v>142</v>
      </c>
      <c r="G215" s="18" t="s">
        <v>143</v>
      </c>
      <c r="H215" s="24">
        <v>1.5121893749776918E-2</v>
      </c>
    </row>
    <row r="216" spans="1:8" x14ac:dyDescent="0.5">
      <c r="A216" s="18" t="s">
        <v>97</v>
      </c>
      <c r="B216" s="18" t="s">
        <v>98</v>
      </c>
      <c r="C216" s="18" t="s">
        <v>99</v>
      </c>
      <c r="D216" s="18" t="s">
        <v>228</v>
      </c>
      <c r="E216" s="18" t="s">
        <v>229</v>
      </c>
      <c r="F216" s="18" t="s">
        <v>166</v>
      </c>
      <c r="G216" s="18" t="s">
        <v>167</v>
      </c>
      <c r="H216" s="24">
        <v>3.8519288347278803E-3</v>
      </c>
    </row>
    <row r="217" spans="1:8" x14ac:dyDescent="0.5">
      <c r="A217" s="18" t="s">
        <v>97</v>
      </c>
      <c r="B217" s="18" t="s">
        <v>98</v>
      </c>
      <c r="C217" s="18" t="s">
        <v>99</v>
      </c>
      <c r="D217" s="18" t="s">
        <v>228</v>
      </c>
      <c r="E217" s="18" t="s">
        <v>229</v>
      </c>
      <c r="F217" s="18" t="s">
        <v>146</v>
      </c>
      <c r="G217" s="18" t="s">
        <v>147</v>
      </c>
      <c r="H217" s="24">
        <v>2.7851128441583817E-5</v>
      </c>
    </row>
    <row r="218" spans="1:8" x14ac:dyDescent="0.5">
      <c r="A218" s="18" t="s">
        <v>97</v>
      </c>
      <c r="B218" s="18" t="s">
        <v>98</v>
      </c>
      <c r="C218" s="18" t="s">
        <v>99</v>
      </c>
      <c r="D218" s="18" t="s">
        <v>228</v>
      </c>
      <c r="E218" s="18" t="s">
        <v>229</v>
      </c>
      <c r="F218" s="18" t="s">
        <v>168</v>
      </c>
      <c r="G218" s="18" t="s">
        <v>169</v>
      </c>
      <c r="H218" s="24">
        <v>4.3160711068268706E-4</v>
      </c>
    </row>
    <row r="219" spans="1:8" x14ac:dyDescent="0.5">
      <c r="A219" s="18" t="s">
        <v>97</v>
      </c>
      <c r="B219" s="18" t="s">
        <v>98</v>
      </c>
      <c r="C219" s="18" t="s">
        <v>99</v>
      </c>
      <c r="D219" s="18" t="s">
        <v>228</v>
      </c>
      <c r="E219" s="18" t="s">
        <v>229</v>
      </c>
      <c r="F219" s="18" t="s">
        <v>194</v>
      </c>
      <c r="G219" s="18" t="s">
        <v>195</v>
      </c>
      <c r="H219" s="24">
        <v>1.8116899077953409E-3</v>
      </c>
    </row>
    <row r="220" spans="1:8" x14ac:dyDescent="0.5">
      <c r="A220" s="18" t="s">
        <v>97</v>
      </c>
      <c r="B220" s="18" t="s">
        <v>98</v>
      </c>
      <c r="C220" s="18" t="s">
        <v>99</v>
      </c>
      <c r="D220" s="18" t="s">
        <v>228</v>
      </c>
      <c r="E220" s="18" t="s">
        <v>229</v>
      </c>
      <c r="F220" s="18" t="s">
        <v>148</v>
      </c>
      <c r="G220" s="18" t="s">
        <v>149</v>
      </c>
      <c r="H220" s="24">
        <v>4.1235603125882096E-5</v>
      </c>
    </row>
    <row r="221" spans="1:8" x14ac:dyDescent="0.5">
      <c r="A221" s="18" t="s">
        <v>97</v>
      </c>
      <c r="B221" s="18" t="s">
        <v>98</v>
      </c>
      <c r="C221" s="18" t="s">
        <v>99</v>
      </c>
      <c r="D221" s="18" t="s">
        <v>228</v>
      </c>
      <c r="E221" s="18" t="s">
        <v>229</v>
      </c>
      <c r="F221" s="18" t="s">
        <v>186</v>
      </c>
      <c r="G221" s="18" t="s">
        <v>187</v>
      </c>
      <c r="H221" s="24">
        <v>1.1716332374425954E-3</v>
      </c>
    </row>
    <row r="222" spans="1:8" x14ac:dyDescent="0.5">
      <c r="A222" s="18" t="s">
        <v>97</v>
      </c>
      <c r="B222" s="18" t="s">
        <v>98</v>
      </c>
      <c r="C222" s="18" t="s">
        <v>99</v>
      </c>
      <c r="D222" s="18" t="s">
        <v>230</v>
      </c>
      <c r="E222" s="18" t="s">
        <v>231</v>
      </c>
      <c r="F222" s="18" t="s">
        <v>214</v>
      </c>
      <c r="G222" s="18" t="s">
        <v>215</v>
      </c>
      <c r="H222" s="24">
        <v>3.7962097039538606E-4</v>
      </c>
    </row>
    <row r="223" spans="1:8" x14ac:dyDescent="0.5">
      <c r="A223" s="18" t="s">
        <v>97</v>
      </c>
      <c r="B223" s="18" t="s">
        <v>98</v>
      </c>
      <c r="C223" s="18" t="s">
        <v>99</v>
      </c>
      <c r="D223" s="18" t="s">
        <v>230</v>
      </c>
      <c r="E223" s="18" t="s">
        <v>231</v>
      </c>
      <c r="F223" s="18" t="s">
        <v>120</v>
      </c>
      <c r="G223" s="18" t="s">
        <v>121</v>
      </c>
      <c r="H223" s="24">
        <v>0.20526913141700961</v>
      </c>
    </row>
    <row r="224" spans="1:8" x14ac:dyDescent="0.5">
      <c r="A224" s="18" t="s">
        <v>97</v>
      </c>
      <c r="B224" s="18" t="s">
        <v>98</v>
      </c>
      <c r="C224" s="18" t="s">
        <v>99</v>
      </c>
      <c r="D224" s="18" t="s">
        <v>230</v>
      </c>
      <c r="E224" s="18" t="s">
        <v>231</v>
      </c>
      <c r="F224" s="18" t="s">
        <v>126</v>
      </c>
      <c r="G224" s="18" t="s">
        <v>127</v>
      </c>
      <c r="H224" s="24">
        <v>2.4084239771828764E-2</v>
      </c>
    </row>
    <row r="225" spans="1:8" x14ac:dyDescent="0.5">
      <c r="A225" s="18" t="s">
        <v>97</v>
      </c>
      <c r="B225" s="18" t="s">
        <v>98</v>
      </c>
      <c r="C225" s="18" t="s">
        <v>99</v>
      </c>
      <c r="D225" s="18" t="s">
        <v>230</v>
      </c>
      <c r="E225" s="18" t="s">
        <v>231</v>
      </c>
      <c r="F225" s="18" t="s">
        <v>128</v>
      </c>
      <c r="G225" s="18" t="s">
        <v>129</v>
      </c>
      <c r="H225" s="24">
        <v>2.4353649566029923E-3</v>
      </c>
    </row>
    <row r="226" spans="1:8" x14ac:dyDescent="0.5">
      <c r="A226" s="18" t="s">
        <v>97</v>
      </c>
      <c r="B226" s="18" t="s">
        <v>98</v>
      </c>
      <c r="C226" s="18" t="s">
        <v>99</v>
      </c>
      <c r="D226" s="18" t="s">
        <v>230</v>
      </c>
      <c r="E226" s="18" t="s">
        <v>231</v>
      </c>
      <c r="F226" s="18" t="s">
        <v>202</v>
      </c>
      <c r="G226" s="18" t="s">
        <v>203</v>
      </c>
      <c r="H226" s="24">
        <v>0.37556351956578993</v>
      </c>
    </row>
    <row r="227" spans="1:8" x14ac:dyDescent="0.5">
      <c r="A227" s="18" t="s">
        <v>97</v>
      </c>
      <c r="B227" s="18" t="s">
        <v>98</v>
      </c>
      <c r="C227" s="18" t="s">
        <v>99</v>
      </c>
      <c r="D227" s="18" t="s">
        <v>230</v>
      </c>
      <c r="E227" s="18" t="s">
        <v>231</v>
      </c>
      <c r="F227" s="18" t="s">
        <v>178</v>
      </c>
      <c r="G227" s="18" t="s">
        <v>179</v>
      </c>
      <c r="H227" s="24">
        <v>5.7421261695610251E-3</v>
      </c>
    </row>
    <row r="228" spans="1:8" x14ac:dyDescent="0.5">
      <c r="A228" s="18" t="s">
        <v>97</v>
      </c>
      <c r="B228" s="18" t="s">
        <v>98</v>
      </c>
      <c r="C228" s="18" t="s">
        <v>99</v>
      </c>
      <c r="D228" s="18" t="s">
        <v>230</v>
      </c>
      <c r="E228" s="18" t="s">
        <v>231</v>
      </c>
      <c r="F228" s="18" t="s">
        <v>218</v>
      </c>
      <c r="G228" s="18" t="s">
        <v>219</v>
      </c>
      <c r="H228" s="24">
        <v>2.5075058826419017E-2</v>
      </c>
    </row>
    <row r="229" spans="1:8" x14ac:dyDescent="0.5">
      <c r="A229" s="18" t="s">
        <v>97</v>
      </c>
      <c r="B229" s="18" t="s">
        <v>98</v>
      </c>
      <c r="C229" s="18" t="s">
        <v>99</v>
      </c>
      <c r="D229" s="18" t="s">
        <v>230</v>
      </c>
      <c r="E229" s="18" t="s">
        <v>231</v>
      </c>
      <c r="F229" s="18" t="s">
        <v>162</v>
      </c>
      <c r="G229" s="18" t="s">
        <v>163</v>
      </c>
      <c r="H229" s="24">
        <v>6.0757831571604361E-3</v>
      </c>
    </row>
    <row r="230" spans="1:8" x14ac:dyDescent="0.5">
      <c r="A230" s="18" t="s">
        <v>97</v>
      </c>
      <c r="B230" s="18" t="s">
        <v>98</v>
      </c>
      <c r="C230" s="18" t="s">
        <v>99</v>
      </c>
      <c r="D230" s="18" t="s">
        <v>230</v>
      </c>
      <c r="E230" s="18" t="s">
        <v>231</v>
      </c>
      <c r="F230" s="18" t="s">
        <v>142</v>
      </c>
      <c r="G230" s="18" t="s">
        <v>143</v>
      </c>
      <c r="H230" s="24">
        <v>9.3100681307484501E-2</v>
      </c>
    </row>
    <row r="231" spans="1:8" x14ac:dyDescent="0.5">
      <c r="A231" s="18" t="s">
        <v>97</v>
      </c>
      <c r="B231" s="18" t="s">
        <v>98</v>
      </c>
      <c r="C231" s="18" t="s">
        <v>99</v>
      </c>
      <c r="D231" s="18" t="s">
        <v>230</v>
      </c>
      <c r="E231" s="18" t="s">
        <v>231</v>
      </c>
      <c r="F231" s="18" t="s">
        <v>204</v>
      </c>
      <c r="G231" s="18" t="s">
        <v>205</v>
      </c>
      <c r="H231" s="24">
        <v>3.9038343217613923E-2</v>
      </c>
    </row>
    <row r="232" spans="1:8" x14ac:dyDescent="0.5">
      <c r="A232" s="18" t="s">
        <v>97</v>
      </c>
      <c r="B232" s="18" t="s">
        <v>98</v>
      </c>
      <c r="C232" s="18" t="s">
        <v>99</v>
      </c>
      <c r="D232" s="18" t="s">
        <v>230</v>
      </c>
      <c r="E232" s="18" t="s">
        <v>231</v>
      </c>
      <c r="F232" s="18" t="s">
        <v>168</v>
      </c>
      <c r="G232" s="18" t="s">
        <v>169</v>
      </c>
      <c r="H232" s="24">
        <v>3.462213505460453E-3</v>
      </c>
    </row>
    <row r="233" spans="1:8" x14ac:dyDescent="0.5">
      <c r="A233" s="18" t="s">
        <v>97</v>
      </c>
      <c r="B233" s="18" t="s">
        <v>98</v>
      </c>
      <c r="C233" s="18" t="s">
        <v>99</v>
      </c>
      <c r="D233" s="18" t="s">
        <v>230</v>
      </c>
      <c r="E233" s="18" t="s">
        <v>231</v>
      </c>
      <c r="F233" s="18" t="s">
        <v>194</v>
      </c>
      <c r="G233" s="18" t="s">
        <v>195</v>
      </c>
      <c r="H233" s="24">
        <v>1.174231518142327E-2</v>
      </c>
    </row>
    <row r="234" spans="1:8" x14ac:dyDescent="0.5">
      <c r="A234" s="18" t="s">
        <v>97</v>
      </c>
      <c r="B234" s="18" t="s">
        <v>98</v>
      </c>
      <c r="C234" s="18" t="s">
        <v>99</v>
      </c>
      <c r="D234" s="18" t="s">
        <v>230</v>
      </c>
      <c r="E234" s="18" t="s">
        <v>231</v>
      </c>
      <c r="F234" s="18" t="s">
        <v>148</v>
      </c>
      <c r="G234" s="18" t="s">
        <v>149</v>
      </c>
      <c r="H234" s="24">
        <v>2.5777225757227061E-4</v>
      </c>
    </row>
    <row r="235" spans="1:8" x14ac:dyDescent="0.5">
      <c r="A235" s="18" t="s">
        <v>97</v>
      </c>
      <c r="B235" s="18" t="s">
        <v>98</v>
      </c>
      <c r="C235" s="18" t="s">
        <v>99</v>
      </c>
      <c r="D235" s="18" t="s">
        <v>230</v>
      </c>
      <c r="E235" s="18" t="s">
        <v>231</v>
      </c>
      <c r="F235" s="18" t="s">
        <v>186</v>
      </c>
      <c r="G235" s="18" t="s">
        <v>187</v>
      </c>
      <c r="H235" s="24">
        <v>8.2625751429125198E-3</v>
      </c>
    </row>
    <row r="236" spans="1:8" x14ac:dyDescent="0.5">
      <c r="A236" s="18" t="s">
        <v>97</v>
      </c>
      <c r="B236" s="18" t="s">
        <v>98</v>
      </c>
      <c r="C236" s="18" t="s">
        <v>99</v>
      </c>
      <c r="D236" s="18" t="s">
        <v>232</v>
      </c>
      <c r="E236" s="18" t="s">
        <v>233</v>
      </c>
      <c r="F236" s="18" t="s">
        <v>172</v>
      </c>
      <c r="G236" s="18" t="s">
        <v>173</v>
      </c>
      <c r="H236" s="24">
        <v>5.582437949065315E-3</v>
      </c>
    </row>
    <row r="237" spans="1:8" x14ac:dyDescent="0.5">
      <c r="A237" s="18" t="s">
        <v>97</v>
      </c>
      <c r="B237" s="18" t="s">
        <v>98</v>
      </c>
      <c r="C237" s="18" t="s">
        <v>99</v>
      </c>
      <c r="D237" s="18" t="s">
        <v>232</v>
      </c>
      <c r="E237" s="18" t="s">
        <v>233</v>
      </c>
      <c r="F237" s="18" t="s">
        <v>124</v>
      </c>
      <c r="G237" s="18" t="s">
        <v>125</v>
      </c>
      <c r="H237" s="24">
        <v>8.150426687664851E-3</v>
      </c>
    </row>
    <row r="238" spans="1:8" x14ac:dyDescent="0.5">
      <c r="A238" s="18" t="s">
        <v>97</v>
      </c>
      <c r="B238" s="18" t="s">
        <v>98</v>
      </c>
      <c r="C238" s="18" t="s">
        <v>99</v>
      </c>
      <c r="D238" s="18" t="s">
        <v>232</v>
      </c>
      <c r="E238" s="18" t="s">
        <v>233</v>
      </c>
      <c r="F238" s="18" t="s">
        <v>126</v>
      </c>
      <c r="G238" s="18" t="s">
        <v>127</v>
      </c>
      <c r="H238" s="24">
        <v>1.1926713644371003E-2</v>
      </c>
    </row>
    <row r="239" spans="1:8" x14ac:dyDescent="0.5">
      <c r="A239" s="18" t="s">
        <v>97</v>
      </c>
      <c r="B239" s="18" t="s">
        <v>98</v>
      </c>
      <c r="C239" s="18" t="s">
        <v>99</v>
      </c>
      <c r="D239" s="18" t="s">
        <v>232</v>
      </c>
      <c r="E239" s="18" t="s">
        <v>233</v>
      </c>
      <c r="F239" s="18" t="s">
        <v>128</v>
      </c>
      <c r="G239" s="18" t="s">
        <v>129</v>
      </c>
      <c r="H239" s="24">
        <v>1.2626301229988353E-3</v>
      </c>
    </row>
    <row r="240" spans="1:8" x14ac:dyDescent="0.5">
      <c r="A240" s="18" t="s">
        <v>97</v>
      </c>
      <c r="B240" s="18" t="s">
        <v>98</v>
      </c>
      <c r="C240" s="18" t="s">
        <v>99</v>
      </c>
      <c r="D240" s="18" t="s">
        <v>232</v>
      </c>
      <c r="E240" s="18" t="s">
        <v>233</v>
      </c>
      <c r="F240" s="18" t="s">
        <v>192</v>
      </c>
      <c r="G240" s="18" t="s">
        <v>193</v>
      </c>
      <c r="H240" s="24">
        <v>1.1843139371703943E-2</v>
      </c>
    </row>
    <row r="241" spans="1:8" x14ac:dyDescent="0.5">
      <c r="A241" s="18" t="s">
        <v>97</v>
      </c>
      <c r="B241" s="18" t="s">
        <v>98</v>
      </c>
      <c r="C241" s="18" t="s">
        <v>99</v>
      </c>
      <c r="D241" s="18" t="s">
        <v>232</v>
      </c>
      <c r="E241" s="18" t="s">
        <v>233</v>
      </c>
      <c r="F241" s="18" t="s">
        <v>218</v>
      </c>
      <c r="G241" s="18" t="s">
        <v>219</v>
      </c>
      <c r="H241" s="24">
        <v>1.1869294243611892E-2</v>
      </c>
    </row>
    <row r="242" spans="1:8" x14ac:dyDescent="0.5">
      <c r="A242" s="18" t="s">
        <v>97</v>
      </c>
      <c r="B242" s="18" t="s">
        <v>98</v>
      </c>
      <c r="C242" s="18" t="s">
        <v>99</v>
      </c>
      <c r="D242" s="18" t="s">
        <v>232</v>
      </c>
      <c r="E242" s="18" t="s">
        <v>233</v>
      </c>
      <c r="F242" s="18" t="s">
        <v>164</v>
      </c>
      <c r="G242" s="18" t="s">
        <v>165</v>
      </c>
      <c r="H242" s="24">
        <v>7.2575833784938121E-2</v>
      </c>
    </row>
    <row r="243" spans="1:8" x14ac:dyDescent="0.5">
      <c r="A243" s="18" t="s">
        <v>97</v>
      </c>
      <c r="B243" s="18" t="s">
        <v>98</v>
      </c>
      <c r="C243" s="18" t="s">
        <v>99</v>
      </c>
      <c r="D243" s="18" t="s">
        <v>232</v>
      </c>
      <c r="E243" s="18" t="s">
        <v>233</v>
      </c>
      <c r="F243" s="18" t="s">
        <v>140</v>
      </c>
      <c r="G243" s="18" t="s">
        <v>141</v>
      </c>
      <c r="H243" s="24">
        <v>8.6437617157200913E-2</v>
      </c>
    </row>
    <row r="244" spans="1:8" x14ac:dyDescent="0.5">
      <c r="A244" s="18" t="s">
        <v>97</v>
      </c>
      <c r="B244" s="18" t="s">
        <v>98</v>
      </c>
      <c r="C244" s="18" t="s">
        <v>99</v>
      </c>
      <c r="D244" s="18" t="s">
        <v>232</v>
      </c>
      <c r="E244" s="18" t="s">
        <v>233</v>
      </c>
      <c r="F244" s="18" t="s">
        <v>142</v>
      </c>
      <c r="G244" s="18" t="s">
        <v>143</v>
      </c>
      <c r="H244" s="24">
        <v>4.4706883637931349E-2</v>
      </c>
    </row>
    <row r="245" spans="1:8" x14ac:dyDescent="0.5">
      <c r="A245" s="18" t="s">
        <v>97</v>
      </c>
      <c r="B245" s="18" t="s">
        <v>98</v>
      </c>
      <c r="C245" s="18" t="s">
        <v>99</v>
      </c>
      <c r="D245" s="18" t="s">
        <v>232</v>
      </c>
      <c r="E245" s="18" t="s">
        <v>233</v>
      </c>
      <c r="F245" s="18" t="s">
        <v>166</v>
      </c>
      <c r="G245" s="18" t="s">
        <v>167</v>
      </c>
      <c r="H245" s="24">
        <v>1.6324359269162571E-2</v>
      </c>
    </row>
    <row r="246" spans="1:8" x14ac:dyDescent="0.5">
      <c r="A246" s="18" t="s">
        <v>97</v>
      </c>
      <c r="B246" s="18" t="s">
        <v>98</v>
      </c>
      <c r="C246" s="18" t="s">
        <v>99</v>
      </c>
      <c r="D246" s="18" t="s">
        <v>232</v>
      </c>
      <c r="E246" s="18" t="s">
        <v>233</v>
      </c>
      <c r="F246" s="18" t="s">
        <v>204</v>
      </c>
      <c r="G246" s="18" t="s">
        <v>205</v>
      </c>
      <c r="H246" s="24">
        <v>1.8183692623265701E-2</v>
      </c>
    </row>
    <row r="247" spans="1:8" x14ac:dyDescent="0.5">
      <c r="A247" s="18" t="s">
        <v>97</v>
      </c>
      <c r="B247" s="18" t="s">
        <v>98</v>
      </c>
      <c r="C247" s="18" t="s">
        <v>99</v>
      </c>
      <c r="D247" s="18" t="s">
        <v>232</v>
      </c>
      <c r="E247" s="18" t="s">
        <v>233</v>
      </c>
      <c r="F247" s="18" t="s">
        <v>194</v>
      </c>
      <c r="G247" s="18" t="s">
        <v>195</v>
      </c>
      <c r="H247" s="24">
        <v>5.2983202329457309E-3</v>
      </c>
    </row>
    <row r="248" spans="1:8" x14ac:dyDescent="0.5">
      <c r="A248" s="18" t="s">
        <v>97</v>
      </c>
      <c r="B248" s="18" t="s">
        <v>98</v>
      </c>
      <c r="C248" s="18" t="s">
        <v>99</v>
      </c>
      <c r="D248" s="18" t="s">
        <v>232</v>
      </c>
      <c r="E248" s="18" t="s">
        <v>233</v>
      </c>
      <c r="F248" s="18" t="s">
        <v>148</v>
      </c>
      <c r="G248" s="18" t="s">
        <v>149</v>
      </c>
      <c r="H248" s="24">
        <v>1.3308207249620001E-4</v>
      </c>
    </row>
    <row r="249" spans="1:8" x14ac:dyDescent="0.5">
      <c r="A249" s="18" t="s">
        <v>97</v>
      </c>
      <c r="B249" s="18" t="s">
        <v>98</v>
      </c>
      <c r="C249" s="18" t="s">
        <v>99</v>
      </c>
      <c r="D249" s="18" t="s">
        <v>232</v>
      </c>
      <c r="E249" s="18" t="s">
        <v>233</v>
      </c>
      <c r="F249" s="18" t="s">
        <v>186</v>
      </c>
      <c r="G249" s="18" t="s">
        <v>187</v>
      </c>
      <c r="H249" s="24">
        <v>3.6261283752681878E-3</v>
      </c>
    </row>
    <row r="250" spans="1:8" x14ac:dyDescent="0.5">
      <c r="A250" s="18" t="s">
        <v>97</v>
      </c>
      <c r="B250" s="18" t="s">
        <v>98</v>
      </c>
      <c r="C250" s="18" t="s">
        <v>99</v>
      </c>
      <c r="D250" s="18" t="s">
        <v>234</v>
      </c>
      <c r="E250" s="18" t="s">
        <v>235</v>
      </c>
      <c r="F250" s="18" t="s">
        <v>190</v>
      </c>
      <c r="G250" s="18" t="s">
        <v>191</v>
      </c>
      <c r="H250" s="24">
        <v>4.9225750840895288E-5</v>
      </c>
    </row>
    <row r="251" spans="1:8" x14ac:dyDescent="0.5">
      <c r="A251" s="18" t="s">
        <v>97</v>
      </c>
      <c r="B251" s="18" t="s">
        <v>98</v>
      </c>
      <c r="C251" s="18" t="s">
        <v>99</v>
      </c>
      <c r="D251" s="18" t="s">
        <v>234</v>
      </c>
      <c r="E251" s="18" t="s">
        <v>235</v>
      </c>
      <c r="F251" s="18" t="s">
        <v>126</v>
      </c>
      <c r="G251" s="18" t="s">
        <v>127</v>
      </c>
      <c r="H251" s="24">
        <v>2.6937541491989935E-3</v>
      </c>
    </row>
    <row r="252" spans="1:8" x14ac:dyDescent="0.5">
      <c r="A252" s="18" t="s">
        <v>97</v>
      </c>
      <c r="B252" s="18" t="s">
        <v>98</v>
      </c>
      <c r="C252" s="18" t="s">
        <v>99</v>
      </c>
      <c r="D252" s="18" t="s">
        <v>234</v>
      </c>
      <c r="E252" s="18" t="s">
        <v>235</v>
      </c>
      <c r="F252" s="18" t="s">
        <v>128</v>
      </c>
      <c r="G252" s="18" t="s">
        <v>129</v>
      </c>
      <c r="H252" s="24">
        <v>1.7636019934379345E-4</v>
      </c>
    </row>
    <row r="253" spans="1:8" x14ac:dyDescent="0.5">
      <c r="A253" s="18" t="s">
        <v>97</v>
      </c>
      <c r="B253" s="18" t="s">
        <v>98</v>
      </c>
      <c r="C253" s="18" t="s">
        <v>99</v>
      </c>
      <c r="D253" s="18" t="s">
        <v>234</v>
      </c>
      <c r="E253" s="18" t="s">
        <v>235</v>
      </c>
      <c r="F253" s="18" t="s">
        <v>162</v>
      </c>
      <c r="G253" s="18" t="s">
        <v>163</v>
      </c>
      <c r="H253" s="24">
        <v>4.433415743417078E-4</v>
      </c>
    </row>
    <row r="254" spans="1:8" x14ac:dyDescent="0.5">
      <c r="A254" s="18" t="s">
        <v>97</v>
      </c>
      <c r="B254" s="18" t="s">
        <v>98</v>
      </c>
      <c r="C254" s="18" t="s">
        <v>99</v>
      </c>
      <c r="D254" s="18" t="s">
        <v>234</v>
      </c>
      <c r="E254" s="18" t="s">
        <v>235</v>
      </c>
      <c r="F254" s="18" t="s">
        <v>164</v>
      </c>
      <c r="G254" s="18" t="s">
        <v>165</v>
      </c>
      <c r="H254" s="24">
        <v>1.0983259766919308E-2</v>
      </c>
    </row>
    <row r="255" spans="1:8" x14ac:dyDescent="0.5">
      <c r="A255" s="18" t="s">
        <v>97</v>
      </c>
      <c r="B255" s="18" t="s">
        <v>98</v>
      </c>
      <c r="C255" s="18" t="s">
        <v>99</v>
      </c>
      <c r="D255" s="18" t="s">
        <v>234</v>
      </c>
      <c r="E255" s="18" t="s">
        <v>235</v>
      </c>
      <c r="F255" s="18" t="s">
        <v>146</v>
      </c>
      <c r="G255" s="18" t="s">
        <v>147</v>
      </c>
      <c r="H255" s="24">
        <v>1.3480612285408421E-5</v>
      </c>
    </row>
    <row r="256" spans="1:8" x14ac:dyDescent="0.5">
      <c r="A256" s="18" t="s">
        <v>97</v>
      </c>
      <c r="B256" s="18" t="s">
        <v>98</v>
      </c>
      <c r="C256" s="18" t="s">
        <v>99</v>
      </c>
      <c r="D256" s="18" t="s">
        <v>234</v>
      </c>
      <c r="E256" s="18" t="s">
        <v>235</v>
      </c>
      <c r="F256" s="18" t="s">
        <v>148</v>
      </c>
      <c r="G256" s="18" t="s">
        <v>149</v>
      </c>
      <c r="H256" s="24">
        <v>1.7637902316197672E-5</v>
      </c>
    </row>
    <row r="257" spans="1:8" x14ac:dyDescent="0.5">
      <c r="A257" s="18" t="s">
        <v>97</v>
      </c>
      <c r="B257" s="18" t="s">
        <v>98</v>
      </c>
      <c r="C257" s="18" t="s">
        <v>99</v>
      </c>
      <c r="D257" s="18" t="s">
        <v>236</v>
      </c>
      <c r="E257" s="18" t="s">
        <v>237</v>
      </c>
      <c r="F257" s="18" t="s">
        <v>126</v>
      </c>
      <c r="G257" s="18" t="s">
        <v>127</v>
      </c>
      <c r="H257" s="24">
        <v>2.1924330090446493E-3</v>
      </c>
    </row>
    <row r="258" spans="1:8" x14ac:dyDescent="0.5">
      <c r="A258" s="18" t="s">
        <v>97</v>
      </c>
      <c r="B258" s="18" t="s">
        <v>98</v>
      </c>
      <c r="C258" s="18" t="s">
        <v>99</v>
      </c>
      <c r="D258" s="18" t="s">
        <v>236</v>
      </c>
      <c r="E258" s="18" t="s">
        <v>237</v>
      </c>
      <c r="F258" s="18" t="s">
        <v>142</v>
      </c>
      <c r="G258" s="18" t="s">
        <v>143</v>
      </c>
      <c r="H258" s="24">
        <v>1.2516944300824508E-2</v>
      </c>
    </row>
    <row r="259" spans="1:8" x14ac:dyDescent="0.5">
      <c r="A259" s="18" t="s">
        <v>97</v>
      </c>
      <c r="B259" s="18" t="s">
        <v>98</v>
      </c>
      <c r="C259" s="18" t="s">
        <v>99</v>
      </c>
      <c r="D259" s="18" t="s">
        <v>236</v>
      </c>
      <c r="E259" s="18" t="s">
        <v>237</v>
      </c>
      <c r="F259" s="18" t="s">
        <v>194</v>
      </c>
      <c r="G259" s="18" t="s">
        <v>195</v>
      </c>
      <c r="H259" s="24">
        <v>1.0444865984747123E-3</v>
      </c>
    </row>
    <row r="260" spans="1:8" x14ac:dyDescent="0.5">
      <c r="A260" s="18" t="s">
        <v>97</v>
      </c>
      <c r="B260" s="18" t="s">
        <v>98</v>
      </c>
      <c r="C260" s="18" t="s">
        <v>99</v>
      </c>
      <c r="D260" s="18" t="s">
        <v>238</v>
      </c>
      <c r="E260" s="18" t="s">
        <v>239</v>
      </c>
      <c r="F260" s="18" t="s">
        <v>126</v>
      </c>
      <c r="G260" s="18" t="s">
        <v>127</v>
      </c>
      <c r="H260" s="24">
        <v>5.780454380741519E-3</v>
      </c>
    </row>
    <row r="261" spans="1:8" x14ac:dyDescent="0.5">
      <c r="A261" s="18" t="s">
        <v>97</v>
      </c>
      <c r="B261" s="18" t="s">
        <v>98</v>
      </c>
      <c r="C261" s="18" t="s">
        <v>99</v>
      </c>
      <c r="D261" s="18" t="s">
        <v>238</v>
      </c>
      <c r="E261" s="18" t="s">
        <v>239</v>
      </c>
      <c r="F261" s="18" t="s">
        <v>162</v>
      </c>
      <c r="G261" s="18" t="s">
        <v>163</v>
      </c>
      <c r="H261" s="24">
        <v>1.1130218605762585E-3</v>
      </c>
    </row>
    <row r="262" spans="1:8" x14ac:dyDescent="0.5">
      <c r="A262" s="18" t="s">
        <v>97</v>
      </c>
      <c r="B262" s="18" t="s">
        <v>98</v>
      </c>
      <c r="C262" s="18" t="s">
        <v>99</v>
      </c>
      <c r="D262" s="18" t="s">
        <v>238</v>
      </c>
      <c r="E262" s="18" t="s">
        <v>239</v>
      </c>
      <c r="F262" s="18" t="s">
        <v>142</v>
      </c>
      <c r="G262" s="18" t="s">
        <v>143</v>
      </c>
      <c r="H262" s="24">
        <v>1.6579924524074412E-2</v>
      </c>
    </row>
    <row r="263" spans="1:8" x14ac:dyDescent="0.5">
      <c r="A263" s="18" t="s">
        <v>97</v>
      </c>
      <c r="B263" s="18" t="s">
        <v>98</v>
      </c>
      <c r="C263" s="18" t="s">
        <v>99</v>
      </c>
      <c r="D263" s="18" t="s">
        <v>238</v>
      </c>
      <c r="E263" s="18" t="s">
        <v>239</v>
      </c>
      <c r="F263" s="18" t="s">
        <v>194</v>
      </c>
      <c r="G263" s="18" t="s">
        <v>195</v>
      </c>
      <c r="H263" s="24">
        <v>1.9582516479312168E-3</v>
      </c>
    </row>
    <row r="264" spans="1:8" x14ac:dyDescent="0.5">
      <c r="A264" s="18" t="s">
        <v>97</v>
      </c>
      <c r="B264" s="18" t="s">
        <v>98</v>
      </c>
      <c r="C264" s="18" t="s">
        <v>99</v>
      </c>
      <c r="D264" s="18" t="s">
        <v>238</v>
      </c>
      <c r="E264" s="18" t="s">
        <v>239</v>
      </c>
      <c r="F264" s="18" t="s">
        <v>148</v>
      </c>
      <c r="G264" s="18" t="s">
        <v>149</v>
      </c>
      <c r="H264" s="24">
        <v>4.3372317652172311E-5</v>
      </c>
    </row>
    <row r="265" spans="1:8" x14ac:dyDescent="0.5">
      <c r="A265" s="18" t="s">
        <v>97</v>
      </c>
      <c r="B265" s="18" t="s">
        <v>98</v>
      </c>
      <c r="C265" s="18" t="s">
        <v>99</v>
      </c>
      <c r="D265" s="18" t="s">
        <v>240</v>
      </c>
      <c r="E265" s="18" t="s">
        <v>241</v>
      </c>
      <c r="F265" s="18" t="s">
        <v>214</v>
      </c>
      <c r="G265" s="18" t="s">
        <v>215</v>
      </c>
      <c r="H265" s="24">
        <v>3.3081280101702603E-4</v>
      </c>
    </row>
    <row r="266" spans="1:8" x14ac:dyDescent="0.5">
      <c r="A266" s="18" t="s">
        <v>97</v>
      </c>
      <c r="B266" s="18" t="s">
        <v>98</v>
      </c>
      <c r="C266" s="18" t="s">
        <v>99</v>
      </c>
      <c r="D266" s="18" t="s">
        <v>240</v>
      </c>
      <c r="E266" s="18" t="s">
        <v>241</v>
      </c>
      <c r="F266" s="18" t="s">
        <v>126</v>
      </c>
      <c r="G266" s="18" t="s">
        <v>127</v>
      </c>
      <c r="H266" s="24">
        <v>2.2115605750477808E-2</v>
      </c>
    </row>
    <row r="267" spans="1:8" x14ac:dyDescent="0.5">
      <c r="A267" s="18" t="s">
        <v>97</v>
      </c>
      <c r="B267" s="18" t="s">
        <v>98</v>
      </c>
      <c r="C267" s="18" t="s">
        <v>99</v>
      </c>
      <c r="D267" s="18" t="s">
        <v>240</v>
      </c>
      <c r="E267" s="18" t="s">
        <v>241</v>
      </c>
      <c r="F267" s="18" t="s">
        <v>128</v>
      </c>
      <c r="G267" s="18" t="s">
        <v>129</v>
      </c>
      <c r="H267" s="24">
        <v>1.7037833691906268E-3</v>
      </c>
    </row>
    <row r="268" spans="1:8" x14ac:dyDescent="0.5">
      <c r="A268" s="18" t="s">
        <v>97</v>
      </c>
      <c r="B268" s="18" t="s">
        <v>98</v>
      </c>
      <c r="C268" s="18" t="s">
        <v>99</v>
      </c>
      <c r="D268" s="18" t="s">
        <v>240</v>
      </c>
      <c r="E268" s="18" t="s">
        <v>241</v>
      </c>
      <c r="F268" s="18" t="s">
        <v>178</v>
      </c>
      <c r="G268" s="18" t="s">
        <v>179</v>
      </c>
      <c r="H268" s="24">
        <v>3.990138465826484E-3</v>
      </c>
    </row>
    <row r="269" spans="1:8" x14ac:dyDescent="0.5">
      <c r="A269" s="18" t="s">
        <v>97</v>
      </c>
      <c r="B269" s="18" t="s">
        <v>98</v>
      </c>
      <c r="C269" s="18" t="s">
        <v>99</v>
      </c>
      <c r="D269" s="18" t="s">
        <v>240</v>
      </c>
      <c r="E269" s="18" t="s">
        <v>241</v>
      </c>
      <c r="F269" s="18" t="s">
        <v>182</v>
      </c>
      <c r="G269" s="18" t="s">
        <v>183</v>
      </c>
      <c r="H269" s="24">
        <v>7.7459224429690179E-3</v>
      </c>
    </row>
    <row r="270" spans="1:8" x14ac:dyDescent="0.5">
      <c r="A270" s="18" t="s">
        <v>97</v>
      </c>
      <c r="B270" s="18" t="s">
        <v>98</v>
      </c>
      <c r="C270" s="18" t="s">
        <v>99</v>
      </c>
      <c r="D270" s="18" t="s">
        <v>240</v>
      </c>
      <c r="E270" s="18" t="s">
        <v>241</v>
      </c>
      <c r="F270" s="18" t="s">
        <v>140</v>
      </c>
      <c r="G270" s="18" t="s">
        <v>141</v>
      </c>
      <c r="H270" s="24">
        <v>0.1361168115354956</v>
      </c>
    </row>
    <row r="271" spans="1:8" x14ac:dyDescent="0.5">
      <c r="A271" s="18" t="s">
        <v>97</v>
      </c>
      <c r="B271" s="18" t="s">
        <v>98</v>
      </c>
      <c r="C271" s="18" t="s">
        <v>99</v>
      </c>
      <c r="D271" s="18" t="s">
        <v>240</v>
      </c>
      <c r="E271" s="18" t="s">
        <v>241</v>
      </c>
      <c r="F271" s="18" t="s">
        <v>142</v>
      </c>
      <c r="G271" s="18" t="s">
        <v>143</v>
      </c>
      <c r="H271" s="24">
        <v>6.7921043621284025E-2</v>
      </c>
    </row>
    <row r="272" spans="1:8" x14ac:dyDescent="0.5">
      <c r="A272" s="18" t="s">
        <v>97</v>
      </c>
      <c r="B272" s="18" t="s">
        <v>98</v>
      </c>
      <c r="C272" s="18" t="s">
        <v>99</v>
      </c>
      <c r="D272" s="18" t="s">
        <v>240</v>
      </c>
      <c r="E272" s="18" t="s">
        <v>241</v>
      </c>
      <c r="F272" s="18" t="s">
        <v>166</v>
      </c>
      <c r="G272" s="18" t="s">
        <v>167</v>
      </c>
      <c r="H272" s="24">
        <v>2.0292497492721641E-2</v>
      </c>
    </row>
    <row r="273" spans="1:8" x14ac:dyDescent="0.5">
      <c r="A273" s="18" t="s">
        <v>97</v>
      </c>
      <c r="B273" s="18" t="s">
        <v>98</v>
      </c>
      <c r="C273" s="18" t="s">
        <v>99</v>
      </c>
      <c r="D273" s="18" t="s">
        <v>240</v>
      </c>
      <c r="E273" s="18" t="s">
        <v>241</v>
      </c>
      <c r="F273" s="18" t="s">
        <v>168</v>
      </c>
      <c r="G273" s="18" t="s">
        <v>169</v>
      </c>
      <c r="H273" s="24">
        <v>2.1218896787337242E-3</v>
      </c>
    </row>
    <row r="274" spans="1:8" x14ac:dyDescent="0.5">
      <c r="A274" s="18" t="s">
        <v>97</v>
      </c>
      <c r="B274" s="18" t="s">
        <v>98</v>
      </c>
      <c r="C274" s="18" t="s">
        <v>99</v>
      </c>
      <c r="D274" s="18" t="s">
        <v>240</v>
      </c>
      <c r="E274" s="18" t="s">
        <v>241</v>
      </c>
      <c r="F274" s="18" t="s">
        <v>194</v>
      </c>
      <c r="G274" s="18" t="s">
        <v>195</v>
      </c>
      <c r="H274" s="24">
        <v>7.7240007425381108E-3</v>
      </c>
    </row>
    <row r="275" spans="1:8" x14ac:dyDescent="0.5">
      <c r="A275" s="18" t="s">
        <v>97</v>
      </c>
      <c r="B275" s="18" t="s">
        <v>98</v>
      </c>
      <c r="C275" s="18" t="s">
        <v>99</v>
      </c>
      <c r="D275" s="18" t="s">
        <v>240</v>
      </c>
      <c r="E275" s="18" t="s">
        <v>241</v>
      </c>
      <c r="F275" s="18" t="s">
        <v>148</v>
      </c>
      <c r="G275" s="18" t="s">
        <v>149</v>
      </c>
      <c r="H275" s="24">
        <v>2.2510313410296353E-4</v>
      </c>
    </row>
    <row r="276" spans="1:8" x14ac:dyDescent="0.5">
      <c r="A276" s="18" t="s">
        <v>97</v>
      </c>
      <c r="B276" s="18" t="s">
        <v>98</v>
      </c>
      <c r="C276" s="18" t="s">
        <v>99</v>
      </c>
      <c r="D276" s="18" t="s">
        <v>240</v>
      </c>
      <c r="E276" s="18" t="s">
        <v>241</v>
      </c>
      <c r="F276" s="18" t="s">
        <v>186</v>
      </c>
      <c r="G276" s="18" t="s">
        <v>187</v>
      </c>
      <c r="H276" s="24">
        <v>7.9298296111017814E-3</v>
      </c>
    </row>
    <row r="277" spans="1:8" x14ac:dyDescent="0.5">
      <c r="A277" s="18" t="s">
        <v>97</v>
      </c>
      <c r="B277" s="18" t="s">
        <v>98</v>
      </c>
      <c r="C277" s="18" t="s">
        <v>99</v>
      </c>
      <c r="D277" s="18" t="s">
        <v>242</v>
      </c>
      <c r="E277" s="18" t="s">
        <v>243</v>
      </c>
      <c r="F277" s="18" t="s">
        <v>214</v>
      </c>
      <c r="G277" s="18" t="s">
        <v>215</v>
      </c>
      <c r="H277" s="24">
        <v>4.1205189508396283E-5</v>
      </c>
    </row>
    <row r="278" spans="1:8" x14ac:dyDescent="0.5">
      <c r="A278" s="18" t="s">
        <v>97</v>
      </c>
      <c r="B278" s="18" t="s">
        <v>98</v>
      </c>
      <c r="C278" s="18" t="s">
        <v>99</v>
      </c>
      <c r="D278" s="18" t="s">
        <v>242</v>
      </c>
      <c r="E278" s="18" t="s">
        <v>243</v>
      </c>
      <c r="F278" s="18" t="s">
        <v>126</v>
      </c>
      <c r="G278" s="18" t="s">
        <v>127</v>
      </c>
      <c r="H278" s="24">
        <v>3.9836124309434208E-3</v>
      </c>
    </row>
    <row r="279" spans="1:8" x14ac:dyDescent="0.5">
      <c r="A279" s="18" t="s">
        <v>97</v>
      </c>
      <c r="B279" s="18" t="s">
        <v>98</v>
      </c>
      <c r="C279" s="18" t="s">
        <v>99</v>
      </c>
      <c r="D279" s="18" t="s">
        <v>242</v>
      </c>
      <c r="E279" s="18" t="s">
        <v>243</v>
      </c>
      <c r="F279" s="18" t="s">
        <v>142</v>
      </c>
      <c r="G279" s="18" t="s">
        <v>143</v>
      </c>
      <c r="H279" s="24">
        <v>9.6848794917559159E-3</v>
      </c>
    </row>
    <row r="280" spans="1:8" x14ac:dyDescent="0.5">
      <c r="A280" s="18" t="s">
        <v>97</v>
      </c>
      <c r="B280" s="18" t="s">
        <v>98</v>
      </c>
      <c r="C280" s="18" t="s">
        <v>99</v>
      </c>
      <c r="D280" s="18" t="s">
        <v>242</v>
      </c>
      <c r="E280" s="18" t="s">
        <v>243</v>
      </c>
      <c r="F280" s="18" t="s">
        <v>146</v>
      </c>
      <c r="G280" s="18" t="s">
        <v>147</v>
      </c>
      <c r="H280" s="24">
        <v>1.677474395312389E-5</v>
      </c>
    </row>
    <row r="281" spans="1:8" x14ac:dyDescent="0.5">
      <c r="A281" s="18" t="s">
        <v>97</v>
      </c>
      <c r="B281" s="18" t="s">
        <v>98</v>
      </c>
      <c r="C281" s="18" t="s">
        <v>99</v>
      </c>
      <c r="D281" s="18" t="s">
        <v>242</v>
      </c>
      <c r="E281" s="18" t="s">
        <v>243</v>
      </c>
      <c r="F281" s="18" t="s">
        <v>168</v>
      </c>
      <c r="G281" s="18" t="s">
        <v>169</v>
      </c>
      <c r="H281" s="24">
        <v>2.4892211477834633E-4</v>
      </c>
    </row>
    <row r="282" spans="1:8" x14ac:dyDescent="0.5">
      <c r="A282" s="18" t="s">
        <v>97</v>
      </c>
      <c r="B282" s="18" t="s">
        <v>98</v>
      </c>
      <c r="C282" s="18" t="s">
        <v>99</v>
      </c>
      <c r="D282" s="18" t="s">
        <v>242</v>
      </c>
      <c r="E282" s="18" t="s">
        <v>243</v>
      </c>
      <c r="F282" s="18" t="s">
        <v>194</v>
      </c>
      <c r="G282" s="18" t="s">
        <v>195</v>
      </c>
      <c r="H282" s="24">
        <v>1.2263310491789376E-3</v>
      </c>
    </row>
    <row r="283" spans="1:8" x14ac:dyDescent="0.5">
      <c r="A283" s="18" t="s">
        <v>97</v>
      </c>
      <c r="B283" s="18" t="s">
        <v>98</v>
      </c>
      <c r="C283" s="18" t="s">
        <v>99</v>
      </c>
      <c r="D283" s="18" t="s">
        <v>242</v>
      </c>
      <c r="E283" s="18" t="s">
        <v>243</v>
      </c>
      <c r="F283" s="18" t="s">
        <v>148</v>
      </c>
      <c r="G283" s="18" t="s">
        <v>149</v>
      </c>
      <c r="H283" s="24">
        <v>2.9757830276583383E-5</v>
      </c>
    </row>
    <row r="284" spans="1:8" x14ac:dyDescent="0.5">
      <c r="A284" s="18" t="s">
        <v>97</v>
      </c>
      <c r="B284" s="18" t="s">
        <v>98</v>
      </c>
      <c r="C284" s="18" t="s">
        <v>99</v>
      </c>
      <c r="D284" s="18" t="s">
        <v>242</v>
      </c>
      <c r="E284" s="18" t="s">
        <v>243</v>
      </c>
      <c r="F284" s="18" t="s">
        <v>186</v>
      </c>
      <c r="G284" s="18" t="s">
        <v>187</v>
      </c>
      <c r="H284" s="24">
        <v>7.216079348792429E-4</v>
      </c>
    </row>
    <row r="285" spans="1:8" x14ac:dyDescent="0.5">
      <c r="A285" s="18" t="s">
        <v>97</v>
      </c>
      <c r="B285" s="18" t="s">
        <v>98</v>
      </c>
      <c r="C285" s="18" t="s">
        <v>99</v>
      </c>
      <c r="D285" s="18" t="s">
        <v>244</v>
      </c>
      <c r="E285" s="18" t="s">
        <v>245</v>
      </c>
      <c r="F285" s="18" t="s">
        <v>214</v>
      </c>
      <c r="G285" s="18" t="s">
        <v>215</v>
      </c>
      <c r="H285" s="24">
        <v>2.9310017455031222E-4</v>
      </c>
    </row>
    <row r="286" spans="1:8" x14ac:dyDescent="0.5">
      <c r="A286" s="18" t="s">
        <v>97</v>
      </c>
      <c r="B286" s="18" t="s">
        <v>98</v>
      </c>
      <c r="C286" s="18" t="s">
        <v>99</v>
      </c>
      <c r="D286" s="18" t="s">
        <v>244</v>
      </c>
      <c r="E286" s="18" t="s">
        <v>245</v>
      </c>
      <c r="F286" s="18" t="s">
        <v>120</v>
      </c>
      <c r="G286" s="18" t="s">
        <v>121</v>
      </c>
      <c r="H286" s="24">
        <v>0.22314090224832961</v>
      </c>
    </row>
    <row r="287" spans="1:8" x14ac:dyDescent="0.5">
      <c r="A287" s="18" t="s">
        <v>97</v>
      </c>
      <c r="B287" s="18" t="s">
        <v>98</v>
      </c>
      <c r="C287" s="18" t="s">
        <v>99</v>
      </c>
      <c r="D287" s="18" t="s">
        <v>244</v>
      </c>
      <c r="E287" s="18" t="s">
        <v>245</v>
      </c>
      <c r="F287" s="18" t="s">
        <v>172</v>
      </c>
      <c r="G287" s="18" t="s">
        <v>173</v>
      </c>
      <c r="H287" s="24">
        <v>1.1815601814805222E-2</v>
      </c>
    </row>
    <row r="288" spans="1:8" x14ac:dyDescent="0.5">
      <c r="A288" s="18" t="s">
        <v>97</v>
      </c>
      <c r="B288" s="18" t="s">
        <v>98</v>
      </c>
      <c r="C288" s="18" t="s">
        <v>99</v>
      </c>
      <c r="D288" s="18" t="s">
        <v>244</v>
      </c>
      <c r="E288" s="18" t="s">
        <v>245</v>
      </c>
      <c r="F288" s="18" t="s">
        <v>156</v>
      </c>
      <c r="G288" s="18" t="s">
        <v>157</v>
      </c>
      <c r="H288" s="24">
        <v>1.8486825832724864E-3</v>
      </c>
    </row>
    <row r="289" spans="1:8" x14ac:dyDescent="0.5">
      <c r="A289" s="18" t="s">
        <v>97</v>
      </c>
      <c r="B289" s="18" t="s">
        <v>98</v>
      </c>
      <c r="C289" s="18" t="s">
        <v>99</v>
      </c>
      <c r="D289" s="18" t="s">
        <v>244</v>
      </c>
      <c r="E289" s="18" t="s">
        <v>245</v>
      </c>
      <c r="F289" s="18" t="s">
        <v>126</v>
      </c>
      <c r="G289" s="18" t="s">
        <v>127</v>
      </c>
      <c r="H289" s="24">
        <v>2.8677815881898546E-2</v>
      </c>
    </row>
    <row r="290" spans="1:8" x14ac:dyDescent="0.5">
      <c r="A290" s="18" t="s">
        <v>97</v>
      </c>
      <c r="B290" s="18" t="s">
        <v>98</v>
      </c>
      <c r="C290" s="18" t="s">
        <v>99</v>
      </c>
      <c r="D290" s="18" t="s">
        <v>244</v>
      </c>
      <c r="E290" s="18" t="s">
        <v>245</v>
      </c>
      <c r="F290" s="18" t="s">
        <v>130</v>
      </c>
      <c r="G290" s="18" t="s">
        <v>131</v>
      </c>
      <c r="H290" s="24">
        <v>9.7973097137762477E-2</v>
      </c>
    </row>
    <row r="291" spans="1:8" x14ac:dyDescent="0.5">
      <c r="A291" s="18" t="s">
        <v>97</v>
      </c>
      <c r="B291" s="18" t="s">
        <v>98</v>
      </c>
      <c r="C291" s="18" t="s">
        <v>99</v>
      </c>
      <c r="D291" s="18" t="s">
        <v>244</v>
      </c>
      <c r="E291" s="18" t="s">
        <v>245</v>
      </c>
      <c r="F291" s="18" t="s">
        <v>158</v>
      </c>
      <c r="G291" s="18" t="s">
        <v>159</v>
      </c>
      <c r="H291" s="24">
        <v>6.3809769907952659E-4</v>
      </c>
    </row>
    <row r="292" spans="1:8" x14ac:dyDescent="0.5">
      <c r="A292" s="18" t="s">
        <v>97</v>
      </c>
      <c r="B292" s="18" t="s">
        <v>98</v>
      </c>
      <c r="C292" s="18" t="s">
        <v>99</v>
      </c>
      <c r="D292" s="18" t="s">
        <v>244</v>
      </c>
      <c r="E292" s="18" t="s">
        <v>245</v>
      </c>
      <c r="F292" s="18" t="s">
        <v>178</v>
      </c>
      <c r="G292" s="18" t="s">
        <v>179</v>
      </c>
      <c r="H292" s="24">
        <v>4.5042311179406712E-3</v>
      </c>
    </row>
    <row r="293" spans="1:8" x14ac:dyDescent="0.5">
      <c r="A293" s="18" t="s">
        <v>97</v>
      </c>
      <c r="B293" s="18" t="s">
        <v>98</v>
      </c>
      <c r="C293" s="18" t="s">
        <v>99</v>
      </c>
      <c r="D293" s="18" t="s">
        <v>244</v>
      </c>
      <c r="E293" s="18" t="s">
        <v>245</v>
      </c>
      <c r="F293" s="18" t="s">
        <v>192</v>
      </c>
      <c r="G293" s="18" t="s">
        <v>193</v>
      </c>
      <c r="H293" s="24">
        <v>2.1522398334584039E-2</v>
      </c>
    </row>
    <row r="294" spans="1:8" x14ac:dyDescent="0.5">
      <c r="A294" s="18" t="s">
        <v>97</v>
      </c>
      <c r="B294" s="18" t="s">
        <v>98</v>
      </c>
      <c r="C294" s="18" t="s">
        <v>99</v>
      </c>
      <c r="D294" s="18" t="s">
        <v>244</v>
      </c>
      <c r="E294" s="18" t="s">
        <v>245</v>
      </c>
      <c r="F294" s="18" t="s">
        <v>136</v>
      </c>
      <c r="G294" s="18" t="s">
        <v>137</v>
      </c>
      <c r="H294" s="24">
        <v>1.2221879889059262E-2</v>
      </c>
    </row>
    <row r="295" spans="1:8" x14ac:dyDescent="0.5">
      <c r="A295" s="18" t="s">
        <v>97</v>
      </c>
      <c r="B295" s="18" t="s">
        <v>98</v>
      </c>
      <c r="C295" s="18" t="s">
        <v>99</v>
      </c>
      <c r="D295" s="18" t="s">
        <v>244</v>
      </c>
      <c r="E295" s="18" t="s">
        <v>245</v>
      </c>
      <c r="F295" s="18" t="s">
        <v>246</v>
      </c>
      <c r="G295" s="18" t="s">
        <v>247</v>
      </c>
      <c r="H295" s="24">
        <v>0.37907661194783254</v>
      </c>
    </row>
    <row r="296" spans="1:8" x14ac:dyDescent="0.5">
      <c r="A296" s="18" t="s">
        <v>97</v>
      </c>
      <c r="B296" s="18" t="s">
        <v>98</v>
      </c>
      <c r="C296" s="18" t="s">
        <v>99</v>
      </c>
      <c r="D296" s="18" t="s">
        <v>244</v>
      </c>
      <c r="E296" s="18" t="s">
        <v>245</v>
      </c>
      <c r="F296" s="18" t="s">
        <v>218</v>
      </c>
      <c r="G296" s="18" t="s">
        <v>219</v>
      </c>
      <c r="H296" s="24">
        <v>1.894341806327679E-2</v>
      </c>
    </row>
    <row r="297" spans="1:8" x14ac:dyDescent="0.5">
      <c r="A297" s="18" t="s">
        <v>97</v>
      </c>
      <c r="B297" s="18" t="s">
        <v>98</v>
      </c>
      <c r="C297" s="18" t="s">
        <v>99</v>
      </c>
      <c r="D297" s="18" t="s">
        <v>244</v>
      </c>
      <c r="E297" s="18" t="s">
        <v>245</v>
      </c>
      <c r="F297" s="18" t="s">
        <v>164</v>
      </c>
      <c r="G297" s="18" t="s">
        <v>165</v>
      </c>
      <c r="H297" s="24">
        <v>0.13000466197469923</v>
      </c>
    </row>
    <row r="298" spans="1:8" x14ac:dyDescent="0.5">
      <c r="A298" s="18" t="s">
        <v>97</v>
      </c>
      <c r="B298" s="18" t="s">
        <v>98</v>
      </c>
      <c r="C298" s="18" t="s">
        <v>99</v>
      </c>
      <c r="D298" s="18" t="s">
        <v>244</v>
      </c>
      <c r="E298" s="18" t="s">
        <v>245</v>
      </c>
      <c r="F298" s="18" t="s">
        <v>140</v>
      </c>
      <c r="G298" s="18" t="s">
        <v>141</v>
      </c>
      <c r="H298" s="24">
        <v>0.13281388527052349</v>
      </c>
    </row>
    <row r="299" spans="1:8" x14ac:dyDescent="0.5">
      <c r="A299" s="18" t="s">
        <v>97</v>
      </c>
      <c r="B299" s="18" t="s">
        <v>98</v>
      </c>
      <c r="C299" s="18" t="s">
        <v>99</v>
      </c>
      <c r="D299" s="18" t="s">
        <v>244</v>
      </c>
      <c r="E299" s="18" t="s">
        <v>245</v>
      </c>
      <c r="F299" s="18" t="s">
        <v>142</v>
      </c>
      <c r="G299" s="18" t="s">
        <v>143</v>
      </c>
      <c r="H299" s="24">
        <v>0.10789782284298897</v>
      </c>
    </row>
    <row r="300" spans="1:8" x14ac:dyDescent="0.5">
      <c r="A300" s="18" t="s">
        <v>97</v>
      </c>
      <c r="B300" s="18" t="s">
        <v>98</v>
      </c>
      <c r="C300" s="18" t="s">
        <v>99</v>
      </c>
      <c r="D300" s="18" t="s">
        <v>244</v>
      </c>
      <c r="E300" s="18" t="s">
        <v>245</v>
      </c>
      <c r="F300" s="18" t="s">
        <v>166</v>
      </c>
      <c r="G300" s="18" t="s">
        <v>167</v>
      </c>
      <c r="H300" s="24">
        <v>1.7737040989124108E-2</v>
      </c>
    </row>
    <row r="301" spans="1:8" x14ac:dyDescent="0.5">
      <c r="A301" s="18" t="s">
        <v>97</v>
      </c>
      <c r="B301" s="18" t="s">
        <v>98</v>
      </c>
      <c r="C301" s="18" t="s">
        <v>99</v>
      </c>
      <c r="D301" s="18" t="s">
        <v>244</v>
      </c>
      <c r="E301" s="18" t="s">
        <v>245</v>
      </c>
      <c r="F301" s="18" t="s">
        <v>204</v>
      </c>
      <c r="G301" s="18" t="s">
        <v>205</v>
      </c>
      <c r="H301" s="24">
        <v>3.2497612423858867E-2</v>
      </c>
    </row>
    <row r="302" spans="1:8" x14ac:dyDescent="0.5">
      <c r="A302" s="18" t="s">
        <v>97</v>
      </c>
      <c r="B302" s="18" t="s">
        <v>98</v>
      </c>
      <c r="C302" s="18" t="s">
        <v>99</v>
      </c>
      <c r="D302" s="18" t="s">
        <v>244</v>
      </c>
      <c r="E302" s="18" t="s">
        <v>245</v>
      </c>
      <c r="F302" s="18" t="s">
        <v>168</v>
      </c>
      <c r="G302" s="18" t="s">
        <v>169</v>
      </c>
      <c r="H302" s="24">
        <v>2.6891467509155892E-3</v>
      </c>
    </row>
    <row r="303" spans="1:8" x14ac:dyDescent="0.5">
      <c r="A303" s="18" t="s">
        <v>97</v>
      </c>
      <c r="B303" s="18" t="s">
        <v>98</v>
      </c>
      <c r="C303" s="18" t="s">
        <v>99</v>
      </c>
      <c r="D303" s="18" t="s">
        <v>244</v>
      </c>
      <c r="E303" s="18" t="s">
        <v>245</v>
      </c>
      <c r="F303" s="18" t="s">
        <v>194</v>
      </c>
      <c r="G303" s="18" t="s">
        <v>195</v>
      </c>
      <c r="H303" s="24">
        <v>9.8970235184961518E-3</v>
      </c>
    </row>
    <row r="304" spans="1:8" x14ac:dyDescent="0.5">
      <c r="A304" s="18" t="s">
        <v>97</v>
      </c>
      <c r="B304" s="18" t="s">
        <v>98</v>
      </c>
      <c r="C304" s="18" t="s">
        <v>99</v>
      </c>
      <c r="D304" s="18" t="s">
        <v>244</v>
      </c>
      <c r="E304" s="18" t="s">
        <v>245</v>
      </c>
      <c r="F304" s="18" t="s">
        <v>148</v>
      </c>
      <c r="G304" s="18" t="s">
        <v>149</v>
      </c>
      <c r="H304" s="24">
        <v>1.9901628921176518E-4</v>
      </c>
    </row>
    <row r="305" spans="1:8" x14ac:dyDescent="0.5">
      <c r="A305" s="18" t="s">
        <v>97</v>
      </c>
      <c r="B305" s="18" t="s">
        <v>98</v>
      </c>
      <c r="C305" s="18" t="s">
        <v>99</v>
      </c>
      <c r="D305" s="18" t="s">
        <v>244</v>
      </c>
      <c r="E305" s="18" t="s">
        <v>245</v>
      </c>
      <c r="F305" s="18" t="s">
        <v>186</v>
      </c>
      <c r="G305" s="18" t="s">
        <v>187</v>
      </c>
      <c r="H305" s="24">
        <v>6.6401905098630518E-3</v>
      </c>
    </row>
    <row r="306" spans="1:8" x14ac:dyDescent="0.5">
      <c r="A306" s="18" t="s">
        <v>97</v>
      </c>
      <c r="B306" s="18" t="s">
        <v>98</v>
      </c>
      <c r="C306" s="18" t="s">
        <v>99</v>
      </c>
      <c r="D306" s="18" t="s">
        <v>248</v>
      </c>
      <c r="E306" s="18" t="s">
        <v>249</v>
      </c>
      <c r="F306" s="18" t="s">
        <v>126</v>
      </c>
      <c r="G306" s="18" t="s">
        <v>127</v>
      </c>
      <c r="H306" s="24">
        <v>7.6796874539670238E-3</v>
      </c>
    </row>
    <row r="307" spans="1:8" x14ac:dyDescent="0.5">
      <c r="A307" s="18" t="s">
        <v>97</v>
      </c>
      <c r="B307" s="18" t="s">
        <v>98</v>
      </c>
      <c r="C307" s="18" t="s">
        <v>99</v>
      </c>
      <c r="D307" s="18" t="s">
        <v>248</v>
      </c>
      <c r="E307" s="18" t="s">
        <v>249</v>
      </c>
      <c r="F307" s="18" t="s">
        <v>146</v>
      </c>
      <c r="G307" s="18" t="s">
        <v>147</v>
      </c>
      <c r="H307" s="24">
        <v>5.6089144526114103E-5</v>
      </c>
    </row>
    <row r="308" spans="1:8" x14ac:dyDescent="0.5">
      <c r="A308" s="18" t="s">
        <v>97</v>
      </c>
      <c r="B308" s="18" t="s">
        <v>98</v>
      </c>
      <c r="C308" s="18" t="s">
        <v>99</v>
      </c>
      <c r="D308" s="18" t="s">
        <v>248</v>
      </c>
      <c r="E308" s="18" t="s">
        <v>249</v>
      </c>
      <c r="F308" s="18" t="s">
        <v>250</v>
      </c>
      <c r="G308" s="18" t="s">
        <v>251</v>
      </c>
      <c r="H308" s="24">
        <v>1.2789573655140971E-3</v>
      </c>
    </row>
    <row r="309" spans="1:8" x14ac:dyDescent="0.5">
      <c r="A309" s="18" t="s">
        <v>97</v>
      </c>
      <c r="B309" s="18" t="s">
        <v>98</v>
      </c>
      <c r="C309" s="18" t="s">
        <v>99</v>
      </c>
      <c r="D309" s="18" t="s">
        <v>248</v>
      </c>
      <c r="E309" s="18" t="s">
        <v>249</v>
      </c>
      <c r="F309" s="18" t="s">
        <v>194</v>
      </c>
      <c r="G309" s="18" t="s">
        <v>195</v>
      </c>
      <c r="H309" s="24">
        <v>3.6643007764265738E-3</v>
      </c>
    </row>
    <row r="310" spans="1:8" x14ac:dyDescent="0.5">
      <c r="A310" s="18" t="s">
        <v>97</v>
      </c>
      <c r="B310" s="18" t="s">
        <v>98</v>
      </c>
      <c r="C310" s="18" t="s">
        <v>99</v>
      </c>
      <c r="D310" s="18" t="s">
        <v>252</v>
      </c>
      <c r="E310" s="18" t="s">
        <v>253</v>
      </c>
      <c r="F310" s="18" t="s">
        <v>126</v>
      </c>
      <c r="G310" s="18" t="s">
        <v>127</v>
      </c>
      <c r="H310" s="24">
        <v>4.6766043217072719E-3</v>
      </c>
    </row>
    <row r="311" spans="1:8" x14ac:dyDescent="0.5">
      <c r="A311" s="18" t="s">
        <v>97</v>
      </c>
      <c r="B311" s="18" t="s">
        <v>98</v>
      </c>
      <c r="C311" s="18" t="s">
        <v>99</v>
      </c>
      <c r="D311" s="18" t="s">
        <v>252</v>
      </c>
      <c r="E311" s="18" t="s">
        <v>253</v>
      </c>
      <c r="F311" s="18" t="s">
        <v>128</v>
      </c>
      <c r="G311" s="18" t="s">
        <v>129</v>
      </c>
      <c r="H311" s="24">
        <v>3.4442925853249174E-4</v>
      </c>
    </row>
    <row r="312" spans="1:8" x14ac:dyDescent="0.5">
      <c r="A312" s="18" t="s">
        <v>97</v>
      </c>
      <c r="B312" s="18" t="s">
        <v>98</v>
      </c>
      <c r="C312" s="18" t="s">
        <v>99</v>
      </c>
      <c r="D312" s="18" t="s">
        <v>252</v>
      </c>
      <c r="E312" s="18" t="s">
        <v>253</v>
      </c>
      <c r="F312" s="18" t="s">
        <v>168</v>
      </c>
      <c r="G312" s="18" t="s">
        <v>169</v>
      </c>
      <c r="H312" s="24">
        <v>3.7645618988767199E-4</v>
      </c>
    </row>
    <row r="313" spans="1:8" x14ac:dyDescent="0.5">
      <c r="A313" s="18" t="s">
        <v>97</v>
      </c>
      <c r="B313" s="18" t="s">
        <v>98</v>
      </c>
      <c r="C313" s="18" t="s">
        <v>99</v>
      </c>
      <c r="D313" s="18" t="s">
        <v>254</v>
      </c>
      <c r="E313" s="18" t="s">
        <v>255</v>
      </c>
      <c r="F313" s="18" t="s">
        <v>126</v>
      </c>
      <c r="G313" s="18" t="s">
        <v>127</v>
      </c>
      <c r="H313" s="24">
        <v>3.5159165754330673E-2</v>
      </c>
    </row>
    <row r="314" spans="1:8" x14ac:dyDescent="0.5">
      <c r="A314" s="18" t="s">
        <v>97</v>
      </c>
      <c r="B314" s="18" t="s">
        <v>98</v>
      </c>
      <c r="C314" s="18" t="s">
        <v>99</v>
      </c>
      <c r="D314" s="18" t="s">
        <v>254</v>
      </c>
      <c r="E314" s="18" t="s">
        <v>255</v>
      </c>
      <c r="F314" s="18" t="s">
        <v>128</v>
      </c>
      <c r="G314" s="18" t="s">
        <v>129</v>
      </c>
      <c r="H314" s="24">
        <v>3.5918937191835548E-3</v>
      </c>
    </row>
    <row r="315" spans="1:8" x14ac:dyDescent="0.5">
      <c r="A315" s="18" t="s">
        <v>97</v>
      </c>
      <c r="B315" s="18" t="s">
        <v>98</v>
      </c>
      <c r="C315" s="18" t="s">
        <v>99</v>
      </c>
      <c r="D315" s="18" t="s">
        <v>254</v>
      </c>
      <c r="E315" s="18" t="s">
        <v>255</v>
      </c>
      <c r="F315" s="18" t="s">
        <v>162</v>
      </c>
      <c r="G315" s="18" t="s">
        <v>163</v>
      </c>
      <c r="H315" s="24">
        <v>9.163902949339631E-3</v>
      </c>
    </row>
    <row r="316" spans="1:8" x14ac:dyDescent="0.5">
      <c r="A316" s="18" t="s">
        <v>97</v>
      </c>
      <c r="B316" s="18" t="s">
        <v>98</v>
      </c>
      <c r="C316" s="18" t="s">
        <v>99</v>
      </c>
      <c r="D316" s="18" t="s">
        <v>256</v>
      </c>
      <c r="E316" s="18" t="s">
        <v>257</v>
      </c>
      <c r="F316" s="18" t="s">
        <v>126</v>
      </c>
      <c r="G316" s="18" t="s">
        <v>127</v>
      </c>
      <c r="H316" s="24">
        <v>0.18900126873698192</v>
      </c>
    </row>
    <row r="317" spans="1:8" x14ac:dyDescent="0.5">
      <c r="A317" s="18" t="s">
        <v>97</v>
      </c>
      <c r="B317" s="18" t="s">
        <v>98</v>
      </c>
      <c r="C317" s="18" t="s">
        <v>99</v>
      </c>
      <c r="D317" s="18" t="s">
        <v>256</v>
      </c>
      <c r="E317" s="18" t="s">
        <v>257</v>
      </c>
      <c r="F317" s="18" t="s">
        <v>142</v>
      </c>
      <c r="G317" s="18" t="s">
        <v>143</v>
      </c>
      <c r="H317" s="24">
        <v>8.0519878008613084</v>
      </c>
    </row>
    <row r="318" spans="1:8" x14ac:dyDescent="0.5">
      <c r="A318" s="18" t="s">
        <v>97</v>
      </c>
      <c r="B318" s="18" t="s">
        <v>98</v>
      </c>
      <c r="C318" s="18" t="s">
        <v>99</v>
      </c>
      <c r="D318" s="18" t="s">
        <v>256</v>
      </c>
      <c r="E318" s="18" t="s">
        <v>257</v>
      </c>
      <c r="F318" s="18" t="s">
        <v>150</v>
      </c>
      <c r="G318" s="18" t="s">
        <v>151</v>
      </c>
      <c r="H318" s="24">
        <v>1.2261395071092479E-2</v>
      </c>
    </row>
    <row r="319" spans="1:8" x14ac:dyDescent="0.5">
      <c r="A319" s="18" t="s">
        <v>97</v>
      </c>
      <c r="B319" s="18" t="s">
        <v>98</v>
      </c>
      <c r="C319" s="18" t="s">
        <v>99</v>
      </c>
      <c r="D319" s="18" t="s">
        <v>258</v>
      </c>
      <c r="E319" s="18" t="s">
        <v>259</v>
      </c>
      <c r="F319" s="18" t="s">
        <v>126</v>
      </c>
      <c r="G319" s="18" t="s">
        <v>127</v>
      </c>
      <c r="H319" s="24">
        <v>8.6555927592335685E-3</v>
      </c>
    </row>
    <row r="320" spans="1:8" x14ac:dyDescent="0.5">
      <c r="A320" s="18" t="s">
        <v>97</v>
      </c>
      <c r="B320" s="18" t="s">
        <v>98</v>
      </c>
      <c r="C320" s="18" t="s">
        <v>99</v>
      </c>
      <c r="D320" s="18" t="s">
        <v>258</v>
      </c>
      <c r="E320" s="18" t="s">
        <v>259</v>
      </c>
      <c r="F320" s="18" t="s">
        <v>128</v>
      </c>
      <c r="G320" s="18" t="s">
        <v>129</v>
      </c>
      <c r="H320" s="24">
        <v>2.5804782204441662E-3</v>
      </c>
    </row>
    <row r="321" spans="1:8" x14ac:dyDescent="0.5">
      <c r="A321" s="18" t="s">
        <v>97</v>
      </c>
      <c r="B321" s="18" t="s">
        <v>98</v>
      </c>
      <c r="C321" s="18" t="s">
        <v>99</v>
      </c>
      <c r="D321" s="18" t="s">
        <v>258</v>
      </c>
      <c r="E321" s="18" t="s">
        <v>259</v>
      </c>
      <c r="F321" s="18" t="s">
        <v>162</v>
      </c>
      <c r="G321" s="18" t="s">
        <v>163</v>
      </c>
      <c r="H321" s="24">
        <v>3.3500898167591487E-3</v>
      </c>
    </row>
    <row r="322" spans="1:8" x14ac:dyDescent="0.5">
      <c r="A322" s="18" t="s">
        <v>97</v>
      </c>
      <c r="B322" s="18" t="s">
        <v>98</v>
      </c>
      <c r="C322" s="18" t="s">
        <v>99</v>
      </c>
      <c r="D322" s="18" t="s">
        <v>258</v>
      </c>
      <c r="E322" s="18" t="s">
        <v>259</v>
      </c>
      <c r="F322" s="18" t="s">
        <v>146</v>
      </c>
      <c r="G322" s="18" t="s">
        <v>147</v>
      </c>
      <c r="H322" s="24">
        <v>6.0578979570792538E-5</v>
      </c>
    </row>
    <row r="323" spans="1:8" x14ac:dyDescent="0.5">
      <c r="A323" s="18" t="s">
        <v>97</v>
      </c>
      <c r="B323" s="18" t="s">
        <v>98</v>
      </c>
      <c r="C323" s="18" t="s">
        <v>99</v>
      </c>
      <c r="D323" s="18" t="s">
        <v>260</v>
      </c>
      <c r="E323" s="18" t="s">
        <v>261</v>
      </c>
      <c r="F323" s="18" t="s">
        <v>120</v>
      </c>
      <c r="G323" s="18" t="s">
        <v>121</v>
      </c>
      <c r="H323" s="24">
        <v>4.4953419199815367E-2</v>
      </c>
    </row>
    <row r="324" spans="1:8" x14ac:dyDescent="0.5">
      <c r="A324" s="18" t="s">
        <v>97</v>
      </c>
      <c r="B324" s="18" t="s">
        <v>98</v>
      </c>
      <c r="C324" s="18" t="s">
        <v>99</v>
      </c>
      <c r="D324" s="18" t="s">
        <v>260</v>
      </c>
      <c r="E324" s="18" t="s">
        <v>261</v>
      </c>
      <c r="F324" s="18" t="s">
        <v>172</v>
      </c>
      <c r="G324" s="18" t="s">
        <v>173</v>
      </c>
      <c r="H324" s="24">
        <v>2.4191141767072604E-3</v>
      </c>
    </row>
    <row r="325" spans="1:8" x14ac:dyDescent="0.5">
      <c r="A325" s="18" t="s">
        <v>97</v>
      </c>
      <c r="B325" s="18" t="s">
        <v>98</v>
      </c>
      <c r="C325" s="18" t="s">
        <v>99</v>
      </c>
      <c r="D325" s="18" t="s">
        <v>260</v>
      </c>
      <c r="E325" s="18" t="s">
        <v>261</v>
      </c>
      <c r="F325" s="18" t="s">
        <v>156</v>
      </c>
      <c r="G325" s="18" t="s">
        <v>157</v>
      </c>
      <c r="H325" s="24">
        <v>5.4233082429745163E-4</v>
      </c>
    </row>
    <row r="326" spans="1:8" x14ac:dyDescent="0.5">
      <c r="A326" s="18" t="s">
        <v>97</v>
      </c>
      <c r="B326" s="18" t="s">
        <v>98</v>
      </c>
      <c r="C326" s="18" t="s">
        <v>99</v>
      </c>
      <c r="D326" s="18" t="s">
        <v>260</v>
      </c>
      <c r="E326" s="18" t="s">
        <v>261</v>
      </c>
      <c r="F326" s="18" t="s">
        <v>126</v>
      </c>
      <c r="G326" s="18" t="s">
        <v>127</v>
      </c>
      <c r="H326" s="24">
        <v>5.9073585526636455E-3</v>
      </c>
    </row>
    <row r="327" spans="1:8" x14ac:dyDescent="0.5">
      <c r="A327" s="18" t="s">
        <v>97</v>
      </c>
      <c r="B327" s="18" t="s">
        <v>98</v>
      </c>
      <c r="C327" s="18" t="s">
        <v>99</v>
      </c>
      <c r="D327" s="18" t="s">
        <v>260</v>
      </c>
      <c r="E327" s="18" t="s">
        <v>261</v>
      </c>
      <c r="F327" s="18" t="s">
        <v>128</v>
      </c>
      <c r="G327" s="18" t="s">
        <v>129</v>
      </c>
      <c r="H327" s="24">
        <v>5.4596057967163443E-4</v>
      </c>
    </row>
    <row r="328" spans="1:8" x14ac:dyDescent="0.5">
      <c r="A328" s="18" t="s">
        <v>97</v>
      </c>
      <c r="B328" s="18" t="s">
        <v>98</v>
      </c>
      <c r="C328" s="18" t="s">
        <v>99</v>
      </c>
      <c r="D328" s="18" t="s">
        <v>260</v>
      </c>
      <c r="E328" s="18" t="s">
        <v>261</v>
      </c>
      <c r="F328" s="18" t="s">
        <v>202</v>
      </c>
      <c r="G328" s="18" t="s">
        <v>203</v>
      </c>
      <c r="H328" s="24">
        <v>7.5576428742897883E-2</v>
      </c>
    </row>
    <row r="329" spans="1:8" x14ac:dyDescent="0.5">
      <c r="A329" s="18" t="s">
        <v>97</v>
      </c>
      <c r="B329" s="18" t="s">
        <v>98</v>
      </c>
      <c r="C329" s="18" t="s">
        <v>99</v>
      </c>
      <c r="D329" s="18" t="s">
        <v>260</v>
      </c>
      <c r="E329" s="18" t="s">
        <v>261</v>
      </c>
      <c r="F329" s="18" t="s">
        <v>160</v>
      </c>
      <c r="G329" s="18" t="s">
        <v>161</v>
      </c>
      <c r="H329" s="24">
        <v>1.0781757839320547E-3</v>
      </c>
    </row>
    <row r="330" spans="1:8" x14ac:dyDescent="0.5">
      <c r="A330" s="18" t="s">
        <v>97</v>
      </c>
      <c r="B330" s="18" t="s">
        <v>98</v>
      </c>
      <c r="C330" s="18" t="s">
        <v>99</v>
      </c>
      <c r="D330" s="18" t="s">
        <v>260</v>
      </c>
      <c r="E330" s="18" t="s">
        <v>261</v>
      </c>
      <c r="F330" s="18" t="s">
        <v>192</v>
      </c>
      <c r="G330" s="18" t="s">
        <v>193</v>
      </c>
      <c r="H330" s="24">
        <v>5.5597713776745928E-3</v>
      </c>
    </row>
    <row r="331" spans="1:8" x14ac:dyDescent="0.5">
      <c r="A331" s="18" t="s">
        <v>97</v>
      </c>
      <c r="B331" s="18" t="s">
        <v>98</v>
      </c>
      <c r="C331" s="18" t="s">
        <v>99</v>
      </c>
      <c r="D331" s="18" t="s">
        <v>260</v>
      </c>
      <c r="E331" s="18" t="s">
        <v>261</v>
      </c>
      <c r="F331" s="18" t="s">
        <v>162</v>
      </c>
      <c r="G331" s="18" t="s">
        <v>163</v>
      </c>
      <c r="H331" s="24">
        <v>2.4563689601789594E-3</v>
      </c>
    </row>
    <row r="332" spans="1:8" x14ac:dyDescent="0.5">
      <c r="A332" s="18" t="s">
        <v>97</v>
      </c>
      <c r="B332" s="18" t="s">
        <v>98</v>
      </c>
      <c r="C332" s="18" t="s">
        <v>99</v>
      </c>
      <c r="D332" s="18" t="s">
        <v>260</v>
      </c>
      <c r="E332" s="18" t="s">
        <v>261</v>
      </c>
      <c r="F332" s="18" t="s">
        <v>164</v>
      </c>
      <c r="G332" s="18" t="s">
        <v>165</v>
      </c>
      <c r="H332" s="24">
        <v>3.4161196682493761E-2</v>
      </c>
    </row>
    <row r="333" spans="1:8" x14ac:dyDescent="0.5">
      <c r="A333" s="18" t="s">
        <v>97</v>
      </c>
      <c r="B333" s="18" t="s">
        <v>98</v>
      </c>
      <c r="C333" s="18" t="s">
        <v>99</v>
      </c>
      <c r="D333" s="18" t="s">
        <v>260</v>
      </c>
      <c r="E333" s="18" t="s">
        <v>261</v>
      </c>
      <c r="F333" s="18" t="s">
        <v>140</v>
      </c>
      <c r="G333" s="18" t="s">
        <v>141</v>
      </c>
      <c r="H333" s="24">
        <v>3.2994974744815393E-2</v>
      </c>
    </row>
    <row r="334" spans="1:8" x14ac:dyDescent="0.5">
      <c r="A334" s="18" t="s">
        <v>97</v>
      </c>
      <c r="B334" s="18" t="s">
        <v>98</v>
      </c>
      <c r="C334" s="18" t="s">
        <v>99</v>
      </c>
      <c r="D334" s="18" t="s">
        <v>260</v>
      </c>
      <c r="E334" s="18" t="s">
        <v>261</v>
      </c>
      <c r="F334" s="18" t="s">
        <v>146</v>
      </c>
      <c r="G334" s="18" t="s">
        <v>147</v>
      </c>
      <c r="H334" s="24">
        <v>5.6237635665171146E-5</v>
      </c>
    </row>
    <row r="335" spans="1:8" x14ac:dyDescent="0.5">
      <c r="A335" s="18" t="s">
        <v>97</v>
      </c>
      <c r="B335" s="18" t="s">
        <v>98</v>
      </c>
      <c r="C335" s="18" t="s">
        <v>99</v>
      </c>
      <c r="D335" s="18" t="s">
        <v>260</v>
      </c>
      <c r="E335" s="18" t="s">
        <v>261</v>
      </c>
      <c r="F335" s="18" t="s">
        <v>150</v>
      </c>
      <c r="G335" s="18" t="s">
        <v>151</v>
      </c>
      <c r="H335" s="24">
        <v>6.228163246832563E-4</v>
      </c>
    </row>
    <row r="336" spans="1:8" x14ac:dyDescent="0.5">
      <c r="A336" s="18" t="s">
        <v>97</v>
      </c>
      <c r="B336" s="18" t="s">
        <v>98</v>
      </c>
      <c r="C336" s="18" t="s">
        <v>99</v>
      </c>
      <c r="D336" s="18" t="s">
        <v>262</v>
      </c>
      <c r="E336" s="18" t="s">
        <v>263</v>
      </c>
      <c r="F336" s="18" t="s">
        <v>126</v>
      </c>
      <c r="G336" s="18" t="s">
        <v>127</v>
      </c>
      <c r="H336" s="24">
        <v>5.4028522810735293E-4</v>
      </c>
    </row>
    <row r="337" spans="1:8" x14ac:dyDescent="0.5">
      <c r="A337" s="18" t="s">
        <v>97</v>
      </c>
      <c r="B337" s="18" t="s">
        <v>98</v>
      </c>
      <c r="C337" s="18" t="s">
        <v>99</v>
      </c>
      <c r="D337" s="18" t="s">
        <v>262</v>
      </c>
      <c r="E337" s="18" t="s">
        <v>263</v>
      </c>
      <c r="F337" s="18" t="s">
        <v>128</v>
      </c>
      <c r="G337" s="18" t="s">
        <v>129</v>
      </c>
      <c r="H337" s="24">
        <v>1.0074858009878665E-4</v>
      </c>
    </row>
    <row r="338" spans="1:8" x14ac:dyDescent="0.5">
      <c r="A338" s="18" t="s">
        <v>97</v>
      </c>
      <c r="B338" s="18" t="s">
        <v>98</v>
      </c>
      <c r="C338" s="18" t="s">
        <v>99</v>
      </c>
      <c r="D338" s="18" t="s">
        <v>262</v>
      </c>
      <c r="E338" s="18" t="s">
        <v>263</v>
      </c>
      <c r="F338" s="18" t="s">
        <v>202</v>
      </c>
      <c r="G338" s="18" t="s">
        <v>203</v>
      </c>
      <c r="H338" s="24">
        <v>6.7839283905176137E-3</v>
      </c>
    </row>
    <row r="339" spans="1:8" x14ac:dyDescent="0.5">
      <c r="A339" s="18" t="s">
        <v>97</v>
      </c>
      <c r="B339" s="18" t="s">
        <v>98</v>
      </c>
      <c r="C339" s="18" t="s">
        <v>99</v>
      </c>
      <c r="D339" s="18" t="s">
        <v>262</v>
      </c>
      <c r="E339" s="18" t="s">
        <v>263</v>
      </c>
      <c r="F339" s="18" t="s">
        <v>158</v>
      </c>
      <c r="G339" s="18" t="s">
        <v>159</v>
      </c>
      <c r="H339" s="24">
        <v>3.8741531739701974E-5</v>
      </c>
    </row>
    <row r="340" spans="1:8" x14ac:dyDescent="0.5">
      <c r="A340" s="18" t="s">
        <v>97</v>
      </c>
      <c r="B340" s="18" t="s">
        <v>98</v>
      </c>
      <c r="C340" s="18" t="s">
        <v>99</v>
      </c>
      <c r="D340" s="18" t="s">
        <v>262</v>
      </c>
      <c r="E340" s="18" t="s">
        <v>263</v>
      </c>
      <c r="F340" s="18" t="s">
        <v>162</v>
      </c>
      <c r="G340" s="18" t="s">
        <v>163</v>
      </c>
      <c r="H340" s="24">
        <v>4.2694539229931432E-4</v>
      </c>
    </row>
    <row r="341" spans="1:8" x14ac:dyDescent="0.5">
      <c r="A341" s="18" t="s">
        <v>97</v>
      </c>
      <c r="B341" s="18" t="s">
        <v>98</v>
      </c>
      <c r="C341" s="18" t="s">
        <v>99</v>
      </c>
      <c r="D341" s="18" t="s">
        <v>262</v>
      </c>
      <c r="E341" s="18" t="s">
        <v>263</v>
      </c>
      <c r="F341" s="18" t="s">
        <v>146</v>
      </c>
      <c r="G341" s="18" t="s">
        <v>147</v>
      </c>
      <c r="H341" s="24">
        <v>3.4434604238973631E-6</v>
      </c>
    </row>
    <row r="342" spans="1:8" x14ac:dyDescent="0.5">
      <c r="A342" s="18" t="s">
        <v>97</v>
      </c>
      <c r="B342" s="18" t="s">
        <v>98</v>
      </c>
      <c r="C342" s="18" t="s">
        <v>99</v>
      </c>
      <c r="D342" s="18" t="s">
        <v>264</v>
      </c>
      <c r="E342" s="18" t="s">
        <v>265</v>
      </c>
      <c r="F342" s="18" t="s">
        <v>190</v>
      </c>
      <c r="G342" s="18" t="s">
        <v>191</v>
      </c>
      <c r="H342" s="24">
        <v>1.5698099729455895E-2</v>
      </c>
    </row>
    <row r="343" spans="1:8" x14ac:dyDescent="0.5">
      <c r="A343" s="18" t="s">
        <v>97</v>
      </c>
      <c r="B343" s="18" t="s">
        <v>98</v>
      </c>
      <c r="C343" s="18" t="s">
        <v>99</v>
      </c>
      <c r="D343" s="18" t="s">
        <v>264</v>
      </c>
      <c r="E343" s="18" t="s">
        <v>265</v>
      </c>
      <c r="F343" s="18" t="s">
        <v>126</v>
      </c>
      <c r="G343" s="18" t="s">
        <v>127</v>
      </c>
      <c r="H343" s="24">
        <v>0.32103010406668481</v>
      </c>
    </row>
    <row r="344" spans="1:8" x14ac:dyDescent="0.5">
      <c r="A344" s="18" t="s">
        <v>97</v>
      </c>
      <c r="B344" s="18" t="s">
        <v>98</v>
      </c>
      <c r="C344" s="18" t="s">
        <v>99</v>
      </c>
      <c r="D344" s="18" t="s">
        <v>264</v>
      </c>
      <c r="E344" s="18" t="s">
        <v>265</v>
      </c>
      <c r="F344" s="18" t="s">
        <v>128</v>
      </c>
      <c r="G344" s="18" t="s">
        <v>129</v>
      </c>
      <c r="H344" s="24">
        <v>8.5103414729341728E-2</v>
      </c>
    </row>
    <row r="345" spans="1:8" x14ac:dyDescent="0.5">
      <c r="A345" s="18" t="s">
        <v>97</v>
      </c>
      <c r="B345" s="18" t="s">
        <v>98</v>
      </c>
      <c r="C345" s="18" t="s">
        <v>99</v>
      </c>
      <c r="D345" s="18" t="s">
        <v>264</v>
      </c>
      <c r="E345" s="18" t="s">
        <v>265</v>
      </c>
      <c r="F345" s="18" t="s">
        <v>202</v>
      </c>
      <c r="G345" s="18" t="s">
        <v>203</v>
      </c>
      <c r="H345" s="24">
        <v>6.9439423799020199</v>
      </c>
    </row>
    <row r="346" spans="1:8" x14ac:dyDescent="0.5">
      <c r="A346" s="18" t="s">
        <v>97</v>
      </c>
      <c r="B346" s="18" t="s">
        <v>98</v>
      </c>
      <c r="C346" s="18" t="s">
        <v>99</v>
      </c>
      <c r="D346" s="18" t="s">
        <v>264</v>
      </c>
      <c r="E346" s="18" t="s">
        <v>265</v>
      </c>
      <c r="F346" s="18" t="s">
        <v>158</v>
      </c>
      <c r="G346" s="18" t="s">
        <v>159</v>
      </c>
      <c r="H346" s="24">
        <v>2.9739392654458151E-2</v>
      </c>
    </row>
    <row r="347" spans="1:8" x14ac:dyDescent="0.5">
      <c r="A347" s="18" t="s">
        <v>97</v>
      </c>
      <c r="B347" s="18" t="s">
        <v>98</v>
      </c>
      <c r="C347" s="18" t="s">
        <v>99</v>
      </c>
      <c r="D347" s="18" t="s">
        <v>264</v>
      </c>
      <c r="E347" s="18" t="s">
        <v>265</v>
      </c>
      <c r="F347" s="18" t="s">
        <v>160</v>
      </c>
      <c r="G347" s="18" t="s">
        <v>161</v>
      </c>
      <c r="H347" s="24">
        <v>0.11581439087242311</v>
      </c>
    </row>
    <row r="348" spans="1:8" x14ac:dyDescent="0.5">
      <c r="A348" s="18" t="s">
        <v>97</v>
      </c>
      <c r="B348" s="18" t="s">
        <v>98</v>
      </c>
      <c r="C348" s="18" t="s">
        <v>99</v>
      </c>
      <c r="D348" s="18" t="s">
        <v>264</v>
      </c>
      <c r="E348" s="18" t="s">
        <v>265</v>
      </c>
      <c r="F348" s="18" t="s">
        <v>178</v>
      </c>
      <c r="G348" s="18" t="s">
        <v>179</v>
      </c>
      <c r="H348" s="24">
        <v>0.11654706526183516</v>
      </c>
    </row>
    <row r="349" spans="1:8" x14ac:dyDescent="0.5">
      <c r="A349" s="18" t="s">
        <v>97</v>
      </c>
      <c r="B349" s="18" t="s">
        <v>98</v>
      </c>
      <c r="C349" s="18" t="s">
        <v>99</v>
      </c>
      <c r="D349" s="18" t="s">
        <v>264</v>
      </c>
      <c r="E349" s="18" t="s">
        <v>265</v>
      </c>
      <c r="F349" s="18" t="s">
        <v>162</v>
      </c>
      <c r="G349" s="18" t="s">
        <v>163</v>
      </c>
      <c r="H349" s="24">
        <v>1.4117561538989745</v>
      </c>
    </row>
    <row r="350" spans="1:8" x14ac:dyDescent="0.5">
      <c r="A350" s="18" t="s">
        <v>97</v>
      </c>
      <c r="B350" s="18" t="s">
        <v>98</v>
      </c>
      <c r="C350" s="18" t="s">
        <v>99</v>
      </c>
      <c r="D350" s="18" t="s">
        <v>264</v>
      </c>
      <c r="E350" s="18" t="s">
        <v>265</v>
      </c>
      <c r="F350" s="18" t="s">
        <v>142</v>
      </c>
      <c r="G350" s="18" t="s">
        <v>143</v>
      </c>
      <c r="H350" s="24">
        <v>1.8303738031943275</v>
      </c>
    </row>
    <row r="351" spans="1:8" x14ac:dyDescent="0.5">
      <c r="A351" s="18" t="s">
        <v>97</v>
      </c>
      <c r="B351" s="18" t="s">
        <v>98</v>
      </c>
      <c r="C351" s="18" t="s">
        <v>99</v>
      </c>
      <c r="D351" s="18" t="s">
        <v>264</v>
      </c>
      <c r="E351" s="18" t="s">
        <v>265</v>
      </c>
      <c r="F351" s="18" t="s">
        <v>146</v>
      </c>
      <c r="G351" s="18" t="s">
        <v>147</v>
      </c>
      <c r="H351" s="24">
        <v>3.5534380415292847E-3</v>
      </c>
    </row>
    <row r="352" spans="1:8" x14ac:dyDescent="0.5">
      <c r="A352" s="18" t="s">
        <v>97</v>
      </c>
      <c r="B352" s="18" t="s">
        <v>98</v>
      </c>
      <c r="C352" s="18" t="s">
        <v>99</v>
      </c>
      <c r="D352" s="18" t="s">
        <v>266</v>
      </c>
      <c r="E352" s="18" t="s">
        <v>267</v>
      </c>
      <c r="F352" s="18" t="s">
        <v>120</v>
      </c>
      <c r="G352" s="18" t="s">
        <v>121</v>
      </c>
      <c r="H352" s="24">
        <v>0.48596932137954851</v>
      </c>
    </row>
    <row r="353" spans="1:8" x14ac:dyDescent="0.5">
      <c r="A353" s="18" t="s">
        <v>97</v>
      </c>
      <c r="B353" s="18" t="s">
        <v>98</v>
      </c>
      <c r="C353" s="18" t="s">
        <v>99</v>
      </c>
      <c r="D353" s="18" t="s">
        <v>266</v>
      </c>
      <c r="E353" s="18" t="s">
        <v>267</v>
      </c>
      <c r="F353" s="18" t="s">
        <v>122</v>
      </c>
      <c r="G353" s="18" t="s">
        <v>123</v>
      </c>
      <c r="H353" s="24">
        <v>0.46653054852436648</v>
      </c>
    </row>
    <row r="354" spans="1:8" x14ac:dyDescent="0.5">
      <c r="A354" s="18" t="s">
        <v>97</v>
      </c>
      <c r="B354" s="18" t="s">
        <v>98</v>
      </c>
      <c r="C354" s="18" t="s">
        <v>99</v>
      </c>
      <c r="D354" s="18" t="s">
        <v>266</v>
      </c>
      <c r="E354" s="18" t="s">
        <v>267</v>
      </c>
      <c r="F354" s="18" t="s">
        <v>202</v>
      </c>
      <c r="G354" s="18" t="s">
        <v>203</v>
      </c>
      <c r="H354" s="24">
        <v>0.72895398206932271</v>
      </c>
    </row>
    <row r="355" spans="1:8" x14ac:dyDescent="0.5">
      <c r="A355" s="18" t="s">
        <v>97</v>
      </c>
      <c r="B355" s="18" t="s">
        <v>98</v>
      </c>
      <c r="C355" s="18" t="s">
        <v>99</v>
      </c>
      <c r="D355" s="18" t="s">
        <v>266</v>
      </c>
      <c r="E355" s="18" t="s">
        <v>267</v>
      </c>
      <c r="F355" s="18" t="s">
        <v>246</v>
      </c>
      <c r="G355" s="18" t="s">
        <v>247</v>
      </c>
      <c r="H355" s="24">
        <v>1.166326371310916</v>
      </c>
    </row>
    <row r="356" spans="1:8" x14ac:dyDescent="0.5">
      <c r="A356" s="18" t="s">
        <v>97</v>
      </c>
      <c r="B356" s="18" t="s">
        <v>98</v>
      </c>
      <c r="C356" s="18" t="s">
        <v>99</v>
      </c>
      <c r="D356" s="18" t="s">
        <v>266</v>
      </c>
      <c r="E356" s="18" t="s">
        <v>267</v>
      </c>
      <c r="F356" s="18" t="s">
        <v>140</v>
      </c>
      <c r="G356" s="18" t="s">
        <v>141</v>
      </c>
      <c r="H356" s="24">
        <v>0.38877545710363876</v>
      </c>
    </row>
    <row r="357" spans="1:8" x14ac:dyDescent="0.5">
      <c r="A357" s="18" t="s">
        <v>100</v>
      </c>
      <c r="B357" s="18" t="s">
        <v>101</v>
      </c>
      <c r="C357" s="18" t="s">
        <v>102</v>
      </c>
      <c r="D357" s="18" t="s">
        <v>118</v>
      </c>
      <c r="E357" s="18" t="s">
        <v>119</v>
      </c>
      <c r="F357" s="18" t="s">
        <v>120</v>
      </c>
      <c r="G357" s="18" t="s">
        <v>121</v>
      </c>
      <c r="H357" s="24">
        <v>0.68708418694701157</v>
      </c>
    </row>
    <row r="358" spans="1:8" x14ac:dyDescent="0.5">
      <c r="A358" s="18" t="s">
        <v>100</v>
      </c>
      <c r="B358" s="18" t="s">
        <v>101</v>
      </c>
      <c r="C358" s="18" t="s">
        <v>102</v>
      </c>
      <c r="D358" s="18" t="s">
        <v>118</v>
      </c>
      <c r="E358" s="18" t="s">
        <v>119</v>
      </c>
      <c r="F358" s="18" t="s">
        <v>122</v>
      </c>
      <c r="G358" s="18" t="s">
        <v>123</v>
      </c>
      <c r="H358" s="24">
        <v>1.0051386673888778</v>
      </c>
    </row>
    <row r="359" spans="1:8" x14ac:dyDescent="0.5">
      <c r="A359" s="18" t="s">
        <v>100</v>
      </c>
      <c r="B359" s="18" t="s">
        <v>101</v>
      </c>
      <c r="C359" s="18" t="s">
        <v>102</v>
      </c>
      <c r="D359" s="18" t="s">
        <v>118</v>
      </c>
      <c r="E359" s="18" t="s">
        <v>119</v>
      </c>
      <c r="F359" s="18" t="s">
        <v>124</v>
      </c>
      <c r="G359" s="18" t="s">
        <v>125</v>
      </c>
      <c r="H359" s="24">
        <v>5.6682723953900789E-2</v>
      </c>
    </row>
    <row r="360" spans="1:8" x14ac:dyDescent="0.5">
      <c r="A360" s="18" t="s">
        <v>100</v>
      </c>
      <c r="B360" s="18" t="s">
        <v>101</v>
      </c>
      <c r="C360" s="18" t="s">
        <v>102</v>
      </c>
      <c r="D360" s="18" t="s">
        <v>118</v>
      </c>
      <c r="E360" s="18" t="s">
        <v>119</v>
      </c>
      <c r="F360" s="18" t="s">
        <v>126</v>
      </c>
      <c r="G360" s="18" t="s">
        <v>127</v>
      </c>
      <c r="H360" s="24">
        <v>4.471678250764102E-3</v>
      </c>
    </row>
    <row r="361" spans="1:8" x14ac:dyDescent="0.5">
      <c r="A361" s="18" t="s">
        <v>100</v>
      </c>
      <c r="B361" s="18" t="s">
        <v>101</v>
      </c>
      <c r="C361" s="18" t="s">
        <v>102</v>
      </c>
      <c r="D361" s="18" t="s">
        <v>118</v>
      </c>
      <c r="E361" s="18" t="s">
        <v>119</v>
      </c>
      <c r="F361" s="18" t="s">
        <v>128</v>
      </c>
      <c r="G361" s="18" t="s">
        <v>129</v>
      </c>
      <c r="H361" s="24">
        <v>1.2555940626365157E-4</v>
      </c>
    </row>
    <row r="362" spans="1:8" x14ac:dyDescent="0.5">
      <c r="A362" s="18" t="s">
        <v>100</v>
      </c>
      <c r="B362" s="18" t="s">
        <v>101</v>
      </c>
      <c r="C362" s="18" t="s">
        <v>102</v>
      </c>
      <c r="D362" s="18" t="s">
        <v>118</v>
      </c>
      <c r="E362" s="18" t="s">
        <v>119</v>
      </c>
      <c r="F362" s="18" t="s">
        <v>130</v>
      </c>
      <c r="G362" s="18" t="s">
        <v>131</v>
      </c>
      <c r="H362" s="24">
        <v>0.41919211275220591</v>
      </c>
    </row>
    <row r="363" spans="1:8" x14ac:dyDescent="0.5">
      <c r="A363" s="18" t="s">
        <v>100</v>
      </c>
      <c r="B363" s="18" t="s">
        <v>101</v>
      </c>
      <c r="C363" s="18" t="s">
        <v>102</v>
      </c>
      <c r="D363" s="18" t="s">
        <v>118</v>
      </c>
      <c r="E363" s="18" t="s">
        <v>119</v>
      </c>
      <c r="F363" s="18" t="s">
        <v>132</v>
      </c>
      <c r="G363" s="18" t="s">
        <v>133</v>
      </c>
      <c r="H363" s="24">
        <v>0.1336235359123728</v>
      </c>
    </row>
    <row r="364" spans="1:8" x14ac:dyDescent="0.5">
      <c r="A364" s="18" t="s">
        <v>100</v>
      </c>
      <c r="B364" s="18" t="s">
        <v>101</v>
      </c>
      <c r="C364" s="18" t="s">
        <v>102</v>
      </c>
      <c r="D364" s="18" t="s">
        <v>118</v>
      </c>
      <c r="E364" s="18" t="s">
        <v>119</v>
      </c>
      <c r="F364" s="18" t="s">
        <v>134</v>
      </c>
      <c r="G364" s="18" t="s">
        <v>135</v>
      </c>
      <c r="H364" s="24">
        <v>0.22319778794025147</v>
      </c>
    </row>
    <row r="365" spans="1:8" x14ac:dyDescent="0.5">
      <c r="A365" s="18" t="s">
        <v>100</v>
      </c>
      <c r="B365" s="18" t="s">
        <v>101</v>
      </c>
      <c r="C365" s="18" t="s">
        <v>102</v>
      </c>
      <c r="D365" s="18" t="s">
        <v>118</v>
      </c>
      <c r="E365" s="18" t="s">
        <v>119</v>
      </c>
      <c r="F365" s="18" t="s">
        <v>136</v>
      </c>
      <c r="G365" s="18" t="s">
        <v>137</v>
      </c>
      <c r="H365" s="24">
        <v>5.3075295348618171E-2</v>
      </c>
    </row>
    <row r="366" spans="1:8" x14ac:dyDescent="0.5">
      <c r="A366" s="18" t="s">
        <v>100</v>
      </c>
      <c r="B366" s="18" t="s">
        <v>101</v>
      </c>
      <c r="C366" s="18" t="s">
        <v>102</v>
      </c>
      <c r="D366" s="18" t="s">
        <v>118</v>
      </c>
      <c r="E366" s="18" t="s">
        <v>119</v>
      </c>
      <c r="F366" s="18" t="s">
        <v>138</v>
      </c>
      <c r="G366" s="18" t="s">
        <v>139</v>
      </c>
      <c r="H366" s="24">
        <v>8.1275295652620774E-2</v>
      </c>
    </row>
    <row r="367" spans="1:8" x14ac:dyDescent="0.5">
      <c r="A367" s="18" t="s">
        <v>100</v>
      </c>
      <c r="B367" s="18" t="s">
        <v>101</v>
      </c>
      <c r="C367" s="18" t="s">
        <v>102</v>
      </c>
      <c r="D367" s="18" t="s">
        <v>118</v>
      </c>
      <c r="E367" s="18" t="s">
        <v>119</v>
      </c>
      <c r="F367" s="18" t="s">
        <v>140</v>
      </c>
      <c r="G367" s="18" t="s">
        <v>141</v>
      </c>
      <c r="H367" s="24">
        <v>7.5794093724530706E-2</v>
      </c>
    </row>
    <row r="368" spans="1:8" x14ac:dyDescent="0.5">
      <c r="A368" s="18" t="s">
        <v>100</v>
      </c>
      <c r="B368" s="18" t="s">
        <v>101</v>
      </c>
      <c r="C368" s="18" t="s">
        <v>102</v>
      </c>
      <c r="D368" s="18" t="s">
        <v>118</v>
      </c>
      <c r="E368" s="18" t="s">
        <v>119</v>
      </c>
      <c r="F368" s="18" t="s">
        <v>142</v>
      </c>
      <c r="G368" s="18" t="s">
        <v>143</v>
      </c>
      <c r="H368" s="24">
        <v>0.29561372340127101</v>
      </c>
    </row>
    <row r="369" spans="1:8" x14ac:dyDescent="0.5">
      <c r="A369" s="18" t="s">
        <v>100</v>
      </c>
      <c r="B369" s="18" t="s">
        <v>101</v>
      </c>
      <c r="C369" s="18" t="s">
        <v>102</v>
      </c>
      <c r="D369" s="18" t="s">
        <v>118</v>
      </c>
      <c r="E369" s="18" t="s">
        <v>119</v>
      </c>
      <c r="F369" s="18" t="s">
        <v>144</v>
      </c>
      <c r="G369" s="18" t="s">
        <v>145</v>
      </c>
      <c r="H369" s="24">
        <v>0.24366179275671784</v>
      </c>
    </row>
    <row r="370" spans="1:8" x14ac:dyDescent="0.5">
      <c r="A370" s="18" t="s">
        <v>100</v>
      </c>
      <c r="B370" s="18" t="s">
        <v>101</v>
      </c>
      <c r="C370" s="18" t="s">
        <v>102</v>
      </c>
      <c r="D370" s="18" t="s">
        <v>118</v>
      </c>
      <c r="E370" s="18" t="s">
        <v>119</v>
      </c>
      <c r="F370" s="18" t="s">
        <v>146</v>
      </c>
      <c r="G370" s="18" t="s">
        <v>147</v>
      </c>
      <c r="H370" s="24">
        <v>3.350161016860293E-5</v>
      </c>
    </row>
    <row r="371" spans="1:8" x14ac:dyDescent="0.5">
      <c r="A371" s="18" t="s">
        <v>100</v>
      </c>
      <c r="B371" s="18" t="s">
        <v>101</v>
      </c>
      <c r="C371" s="18" t="s">
        <v>102</v>
      </c>
      <c r="D371" s="18" t="s">
        <v>118</v>
      </c>
      <c r="E371" s="18" t="s">
        <v>119</v>
      </c>
      <c r="F371" s="18" t="s">
        <v>148</v>
      </c>
      <c r="G371" s="18" t="s">
        <v>149</v>
      </c>
      <c r="H371" s="24">
        <v>8.3065573901407012E-4</v>
      </c>
    </row>
    <row r="372" spans="1:8" x14ac:dyDescent="0.5">
      <c r="A372" s="18" t="s">
        <v>100</v>
      </c>
      <c r="B372" s="18" t="s">
        <v>101</v>
      </c>
      <c r="C372" s="18" t="s">
        <v>102</v>
      </c>
      <c r="D372" s="18" t="s">
        <v>118</v>
      </c>
      <c r="E372" s="18" t="s">
        <v>119</v>
      </c>
      <c r="F372" s="18" t="s">
        <v>150</v>
      </c>
      <c r="G372" s="18" t="s">
        <v>151</v>
      </c>
      <c r="H372" s="24">
        <v>6.8505314952998066E-4</v>
      </c>
    </row>
    <row r="373" spans="1:8" x14ac:dyDescent="0.5">
      <c r="A373" s="18" t="s">
        <v>100</v>
      </c>
      <c r="B373" s="18" t="s">
        <v>101</v>
      </c>
      <c r="C373" s="18" t="s">
        <v>102</v>
      </c>
      <c r="D373" s="18" t="s">
        <v>152</v>
      </c>
      <c r="E373" s="18" t="s">
        <v>153</v>
      </c>
      <c r="F373" s="18" t="s">
        <v>154</v>
      </c>
      <c r="G373" s="18" t="s">
        <v>155</v>
      </c>
      <c r="H373" s="24">
        <v>0.67944612927277148</v>
      </c>
    </row>
    <row r="374" spans="1:8" x14ac:dyDescent="0.5">
      <c r="A374" s="18" t="s">
        <v>100</v>
      </c>
      <c r="B374" s="18" t="s">
        <v>101</v>
      </c>
      <c r="C374" s="18" t="s">
        <v>102</v>
      </c>
      <c r="D374" s="18" t="s">
        <v>152</v>
      </c>
      <c r="E374" s="18" t="s">
        <v>153</v>
      </c>
      <c r="F374" s="18" t="s">
        <v>156</v>
      </c>
      <c r="G374" s="18" t="s">
        <v>157</v>
      </c>
      <c r="H374" s="24">
        <v>0.18915323199731973</v>
      </c>
    </row>
    <row r="375" spans="1:8" x14ac:dyDescent="0.5">
      <c r="A375" s="18" t="s">
        <v>100</v>
      </c>
      <c r="B375" s="18" t="s">
        <v>101</v>
      </c>
      <c r="C375" s="18" t="s">
        <v>102</v>
      </c>
      <c r="D375" s="18" t="s">
        <v>152</v>
      </c>
      <c r="E375" s="18" t="s">
        <v>153</v>
      </c>
      <c r="F375" s="18" t="s">
        <v>124</v>
      </c>
      <c r="G375" s="18" t="s">
        <v>125</v>
      </c>
      <c r="H375" s="24">
        <v>1.2582345167152753</v>
      </c>
    </row>
    <row r="376" spans="1:8" x14ac:dyDescent="0.5">
      <c r="A376" s="18" t="s">
        <v>100</v>
      </c>
      <c r="B376" s="18" t="s">
        <v>101</v>
      </c>
      <c r="C376" s="18" t="s">
        <v>102</v>
      </c>
      <c r="D376" s="18" t="s">
        <v>152</v>
      </c>
      <c r="E376" s="18" t="s">
        <v>153</v>
      </c>
      <c r="F376" s="18" t="s">
        <v>126</v>
      </c>
      <c r="G376" s="18" t="s">
        <v>127</v>
      </c>
      <c r="H376" s="24">
        <v>9.708328626404697E-2</v>
      </c>
    </row>
    <row r="377" spans="1:8" x14ac:dyDescent="0.5">
      <c r="A377" s="18" t="s">
        <v>100</v>
      </c>
      <c r="B377" s="18" t="s">
        <v>101</v>
      </c>
      <c r="C377" s="18" t="s">
        <v>102</v>
      </c>
      <c r="D377" s="18" t="s">
        <v>152</v>
      </c>
      <c r="E377" s="18" t="s">
        <v>153</v>
      </c>
      <c r="F377" s="18" t="s">
        <v>128</v>
      </c>
      <c r="G377" s="18" t="s">
        <v>129</v>
      </c>
      <c r="H377" s="24">
        <v>7.8393994894614995E-3</v>
      </c>
    </row>
    <row r="378" spans="1:8" x14ac:dyDescent="0.5">
      <c r="A378" s="18" t="s">
        <v>100</v>
      </c>
      <c r="B378" s="18" t="s">
        <v>101</v>
      </c>
      <c r="C378" s="18" t="s">
        <v>102</v>
      </c>
      <c r="D378" s="18" t="s">
        <v>152</v>
      </c>
      <c r="E378" s="18" t="s">
        <v>153</v>
      </c>
      <c r="F378" s="18" t="s">
        <v>130</v>
      </c>
      <c r="G378" s="18" t="s">
        <v>131</v>
      </c>
      <c r="H378" s="24">
        <v>9.7096768304652432</v>
      </c>
    </row>
    <row r="379" spans="1:8" x14ac:dyDescent="0.5">
      <c r="A379" s="18" t="s">
        <v>100</v>
      </c>
      <c r="B379" s="18" t="s">
        <v>101</v>
      </c>
      <c r="C379" s="18" t="s">
        <v>102</v>
      </c>
      <c r="D379" s="18" t="s">
        <v>152</v>
      </c>
      <c r="E379" s="18" t="s">
        <v>153</v>
      </c>
      <c r="F379" s="18" t="s">
        <v>158</v>
      </c>
      <c r="G379" s="18" t="s">
        <v>159</v>
      </c>
      <c r="H379" s="24">
        <v>8.8110708218723452E-2</v>
      </c>
    </row>
    <row r="380" spans="1:8" x14ac:dyDescent="0.5">
      <c r="A380" s="18" t="s">
        <v>100</v>
      </c>
      <c r="B380" s="18" t="s">
        <v>101</v>
      </c>
      <c r="C380" s="18" t="s">
        <v>102</v>
      </c>
      <c r="D380" s="18" t="s">
        <v>152</v>
      </c>
      <c r="E380" s="18" t="s">
        <v>153</v>
      </c>
      <c r="F380" s="18" t="s">
        <v>160</v>
      </c>
      <c r="G380" s="18" t="s">
        <v>161</v>
      </c>
      <c r="H380" s="24">
        <v>0.40020230240094834</v>
      </c>
    </row>
    <row r="381" spans="1:8" x14ac:dyDescent="0.5">
      <c r="A381" s="18" t="s">
        <v>100</v>
      </c>
      <c r="B381" s="18" t="s">
        <v>101</v>
      </c>
      <c r="C381" s="18" t="s">
        <v>102</v>
      </c>
      <c r="D381" s="18" t="s">
        <v>152</v>
      </c>
      <c r="E381" s="18" t="s">
        <v>153</v>
      </c>
      <c r="F381" s="18" t="s">
        <v>136</v>
      </c>
      <c r="G381" s="18" t="s">
        <v>137</v>
      </c>
      <c r="H381" s="24">
        <v>1.3082606748817682</v>
      </c>
    </row>
    <row r="382" spans="1:8" x14ac:dyDescent="0.5">
      <c r="A382" s="18" t="s">
        <v>100</v>
      </c>
      <c r="B382" s="18" t="s">
        <v>101</v>
      </c>
      <c r="C382" s="18" t="s">
        <v>102</v>
      </c>
      <c r="D382" s="18" t="s">
        <v>152</v>
      </c>
      <c r="E382" s="18" t="s">
        <v>153</v>
      </c>
      <c r="F382" s="18" t="s">
        <v>162</v>
      </c>
      <c r="G382" s="18" t="s">
        <v>163</v>
      </c>
      <c r="H382" s="24">
        <v>0.48553187078579951</v>
      </c>
    </row>
    <row r="383" spans="1:8" x14ac:dyDescent="0.5">
      <c r="A383" s="18" t="s">
        <v>100</v>
      </c>
      <c r="B383" s="18" t="s">
        <v>101</v>
      </c>
      <c r="C383" s="18" t="s">
        <v>102</v>
      </c>
      <c r="D383" s="18" t="s">
        <v>152</v>
      </c>
      <c r="E383" s="18" t="s">
        <v>153</v>
      </c>
      <c r="F383" s="18" t="s">
        <v>164</v>
      </c>
      <c r="G383" s="18" t="s">
        <v>165</v>
      </c>
      <c r="H383" s="24">
        <v>11.659915675697235</v>
      </c>
    </row>
    <row r="384" spans="1:8" x14ac:dyDescent="0.5">
      <c r="A384" s="18" t="s">
        <v>100</v>
      </c>
      <c r="B384" s="18" t="s">
        <v>101</v>
      </c>
      <c r="C384" s="18" t="s">
        <v>102</v>
      </c>
      <c r="D384" s="18" t="s">
        <v>152</v>
      </c>
      <c r="E384" s="18" t="s">
        <v>153</v>
      </c>
      <c r="F384" s="18" t="s">
        <v>140</v>
      </c>
      <c r="G384" s="18" t="s">
        <v>141</v>
      </c>
      <c r="H384" s="24">
        <v>1.7688822133766424</v>
      </c>
    </row>
    <row r="385" spans="1:8" x14ac:dyDescent="0.5">
      <c r="A385" s="18" t="s">
        <v>100</v>
      </c>
      <c r="B385" s="18" t="s">
        <v>101</v>
      </c>
      <c r="C385" s="18" t="s">
        <v>102</v>
      </c>
      <c r="D385" s="18" t="s">
        <v>152</v>
      </c>
      <c r="E385" s="18" t="s">
        <v>153</v>
      </c>
      <c r="F385" s="18" t="s">
        <v>142</v>
      </c>
      <c r="G385" s="18" t="s">
        <v>143</v>
      </c>
      <c r="H385" s="24">
        <v>8.0229431790721648</v>
      </c>
    </row>
    <row r="386" spans="1:8" x14ac:dyDescent="0.5">
      <c r="A386" s="18" t="s">
        <v>100</v>
      </c>
      <c r="B386" s="18" t="s">
        <v>101</v>
      </c>
      <c r="C386" s="18" t="s">
        <v>102</v>
      </c>
      <c r="D386" s="18" t="s">
        <v>152</v>
      </c>
      <c r="E386" s="18" t="s">
        <v>153</v>
      </c>
      <c r="F386" s="18" t="s">
        <v>166</v>
      </c>
      <c r="G386" s="18" t="s">
        <v>167</v>
      </c>
      <c r="H386" s="24">
        <v>1.9287969318171216</v>
      </c>
    </row>
    <row r="387" spans="1:8" x14ac:dyDescent="0.5">
      <c r="A387" s="18" t="s">
        <v>100</v>
      </c>
      <c r="B387" s="18" t="s">
        <v>101</v>
      </c>
      <c r="C387" s="18" t="s">
        <v>102</v>
      </c>
      <c r="D387" s="18" t="s">
        <v>152</v>
      </c>
      <c r="E387" s="18" t="s">
        <v>153</v>
      </c>
      <c r="F387" s="18" t="s">
        <v>144</v>
      </c>
      <c r="G387" s="18" t="s">
        <v>145</v>
      </c>
      <c r="H387" s="24">
        <v>5.547282843829108</v>
      </c>
    </row>
    <row r="388" spans="1:8" x14ac:dyDescent="0.5">
      <c r="A388" s="18" t="s">
        <v>100</v>
      </c>
      <c r="B388" s="18" t="s">
        <v>101</v>
      </c>
      <c r="C388" s="18" t="s">
        <v>102</v>
      </c>
      <c r="D388" s="18" t="s">
        <v>152</v>
      </c>
      <c r="E388" s="18" t="s">
        <v>153</v>
      </c>
      <c r="F388" s="18" t="s">
        <v>146</v>
      </c>
      <c r="G388" s="18" t="s">
        <v>147</v>
      </c>
      <c r="H388" s="24">
        <v>1.0282663067578608E-3</v>
      </c>
    </row>
    <row r="389" spans="1:8" x14ac:dyDescent="0.5">
      <c r="A389" s="18" t="s">
        <v>100</v>
      </c>
      <c r="B389" s="18" t="s">
        <v>101</v>
      </c>
      <c r="C389" s="18" t="s">
        <v>102</v>
      </c>
      <c r="D389" s="18" t="s">
        <v>152</v>
      </c>
      <c r="E389" s="18" t="s">
        <v>153</v>
      </c>
      <c r="F389" s="18" t="s">
        <v>168</v>
      </c>
      <c r="G389" s="18" t="s">
        <v>169</v>
      </c>
      <c r="H389" s="24">
        <v>0.18666974864268915</v>
      </c>
    </row>
    <row r="390" spans="1:8" x14ac:dyDescent="0.5">
      <c r="A390" s="18" t="s">
        <v>100</v>
      </c>
      <c r="B390" s="18" t="s">
        <v>101</v>
      </c>
      <c r="C390" s="18" t="s">
        <v>102</v>
      </c>
      <c r="D390" s="18" t="s">
        <v>152</v>
      </c>
      <c r="E390" s="18" t="s">
        <v>153</v>
      </c>
      <c r="F390" s="18" t="s">
        <v>148</v>
      </c>
      <c r="G390" s="18" t="s">
        <v>149</v>
      </c>
      <c r="H390" s="24">
        <v>1.9989670709427386E-2</v>
      </c>
    </row>
    <row r="391" spans="1:8" x14ac:dyDescent="0.5">
      <c r="A391" s="18" t="s">
        <v>100</v>
      </c>
      <c r="B391" s="18" t="s">
        <v>101</v>
      </c>
      <c r="C391" s="18" t="s">
        <v>102</v>
      </c>
      <c r="D391" s="18" t="s">
        <v>152</v>
      </c>
      <c r="E391" s="18" t="s">
        <v>153</v>
      </c>
      <c r="F391" s="18" t="s">
        <v>150</v>
      </c>
      <c r="G391" s="18" t="s">
        <v>151</v>
      </c>
      <c r="H391" s="24">
        <v>2.1061307657402127E-2</v>
      </c>
    </row>
    <row r="392" spans="1:8" x14ac:dyDescent="0.5">
      <c r="A392" s="18" t="s">
        <v>100</v>
      </c>
      <c r="B392" s="18" t="s">
        <v>101</v>
      </c>
      <c r="C392" s="18" t="s">
        <v>102</v>
      </c>
      <c r="D392" s="18" t="s">
        <v>170</v>
      </c>
      <c r="E392" s="18" t="s">
        <v>171</v>
      </c>
      <c r="F392" s="18" t="s">
        <v>172</v>
      </c>
      <c r="G392" s="18" t="s">
        <v>173</v>
      </c>
      <c r="H392" s="24">
        <v>0.22488380546272821</v>
      </c>
    </row>
    <row r="393" spans="1:8" x14ac:dyDescent="0.5">
      <c r="A393" s="18" t="s">
        <v>100</v>
      </c>
      <c r="B393" s="18" t="s">
        <v>101</v>
      </c>
      <c r="C393" s="18" t="s">
        <v>102</v>
      </c>
      <c r="D393" s="18" t="s">
        <v>170</v>
      </c>
      <c r="E393" s="18" t="s">
        <v>171</v>
      </c>
      <c r="F393" s="18" t="s">
        <v>126</v>
      </c>
      <c r="G393" s="18" t="s">
        <v>127</v>
      </c>
      <c r="H393" s="24">
        <v>1.9787970287392365E-2</v>
      </c>
    </row>
    <row r="394" spans="1:8" x14ac:dyDescent="0.5">
      <c r="A394" s="18" t="s">
        <v>100</v>
      </c>
      <c r="B394" s="18" t="s">
        <v>101</v>
      </c>
      <c r="C394" s="18" t="s">
        <v>102</v>
      </c>
      <c r="D394" s="18" t="s">
        <v>170</v>
      </c>
      <c r="E394" s="18" t="s">
        <v>171</v>
      </c>
      <c r="F394" s="18" t="s">
        <v>128</v>
      </c>
      <c r="G394" s="18" t="s">
        <v>129</v>
      </c>
      <c r="H394" s="24">
        <v>1.3552149044797146E-3</v>
      </c>
    </row>
    <row r="395" spans="1:8" x14ac:dyDescent="0.5">
      <c r="A395" s="18" t="s">
        <v>100</v>
      </c>
      <c r="B395" s="18" t="s">
        <v>101</v>
      </c>
      <c r="C395" s="18" t="s">
        <v>102</v>
      </c>
      <c r="D395" s="18" t="s">
        <v>170</v>
      </c>
      <c r="E395" s="18" t="s">
        <v>171</v>
      </c>
      <c r="F395" s="18" t="s">
        <v>136</v>
      </c>
      <c r="G395" s="18" t="s">
        <v>137</v>
      </c>
      <c r="H395" s="24">
        <v>0.31549305717533005</v>
      </c>
    </row>
    <row r="396" spans="1:8" x14ac:dyDescent="0.5">
      <c r="A396" s="18" t="s">
        <v>100</v>
      </c>
      <c r="B396" s="18" t="s">
        <v>101</v>
      </c>
      <c r="C396" s="18" t="s">
        <v>102</v>
      </c>
      <c r="D396" s="18" t="s">
        <v>170</v>
      </c>
      <c r="E396" s="18" t="s">
        <v>171</v>
      </c>
      <c r="F396" s="18" t="s">
        <v>164</v>
      </c>
      <c r="G396" s="18" t="s">
        <v>165</v>
      </c>
      <c r="H396" s="24">
        <v>2.8156288639726363</v>
      </c>
    </row>
    <row r="397" spans="1:8" x14ac:dyDescent="0.5">
      <c r="A397" s="18" t="s">
        <v>100</v>
      </c>
      <c r="B397" s="18" t="s">
        <v>101</v>
      </c>
      <c r="C397" s="18" t="s">
        <v>102</v>
      </c>
      <c r="D397" s="18" t="s">
        <v>170</v>
      </c>
      <c r="E397" s="18" t="s">
        <v>171</v>
      </c>
      <c r="F397" s="18" t="s">
        <v>140</v>
      </c>
      <c r="G397" s="18" t="s">
        <v>141</v>
      </c>
      <c r="H397" s="24">
        <v>0.34682408730171355</v>
      </c>
    </row>
    <row r="398" spans="1:8" x14ac:dyDescent="0.5">
      <c r="A398" s="18" t="s">
        <v>100</v>
      </c>
      <c r="B398" s="18" t="s">
        <v>101</v>
      </c>
      <c r="C398" s="18" t="s">
        <v>102</v>
      </c>
      <c r="D398" s="18" t="s">
        <v>170</v>
      </c>
      <c r="E398" s="18" t="s">
        <v>171</v>
      </c>
      <c r="F398" s="18" t="s">
        <v>142</v>
      </c>
      <c r="G398" s="18" t="s">
        <v>143</v>
      </c>
      <c r="H398" s="24">
        <v>1.9286383500240845</v>
      </c>
    </row>
    <row r="399" spans="1:8" x14ac:dyDescent="0.5">
      <c r="A399" s="18" t="s">
        <v>100</v>
      </c>
      <c r="B399" s="18" t="s">
        <v>101</v>
      </c>
      <c r="C399" s="18" t="s">
        <v>102</v>
      </c>
      <c r="D399" s="18" t="s">
        <v>170</v>
      </c>
      <c r="E399" s="18" t="s">
        <v>171</v>
      </c>
      <c r="F399" s="18" t="s">
        <v>166</v>
      </c>
      <c r="G399" s="18" t="s">
        <v>167</v>
      </c>
      <c r="H399" s="24">
        <v>0.46490632445122715</v>
      </c>
    </row>
    <row r="400" spans="1:8" x14ac:dyDescent="0.5">
      <c r="A400" s="18" t="s">
        <v>100</v>
      </c>
      <c r="B400" s="18" t="s">
        <v>101</v>
      </c>
      <c r="C400" s="18" t="s">
        <v>102</v>
      </c>
      <c r="D400" s="18" t="s">
        <v>170</v>
      </c>
      <c r="E400" s="18" t="s">
        <v>171</v>
      </c>
      <c r="F400" s="18" t="s">
        <v>144</v>
      </c>
      <c r="G400" s="18" t="s">
        <v>145</v>
      </c>
      <c r="H400" s="24">
        <v>1.2760506816444637</v>
      </c>
    </row>
    <row r="401" spans="1:8" x14ac:dyDescent="0.5">
      <c r="A401" s="18" t="s">
        <v>100</v>
      </c>
      <c r="B401" s="18" t="s">
        <v>101</v>
      </c>
      <c r="C401" s="18" t="s">
        <v>102</v>
      </c>
      <c r="D401" s="18" t="s">
        <v>170</v>
      </c>
      <c r="E401" s="18" t="s">
        <v>171</v>
      </c>
      <c r="F401" s="18" t="s">
        <v>146</v>
      </c>
      <c r="G401" s="18" t="s">
        <v>147</v>
      </c>
      <c r="H401" s="24">
        <v>2.0440270254087575E-4</v>
      </c>
    </row>
    <row r="402" spans="1:8" x14ac:dyDescent="0.5">
      <c r="A402" s="18" t="s">
        <v>100</v>
      </c>
      <c r="B402" s="18" t="s">
        <v>101</v>
      </c>
      <c r="C402" s="18" t="s">
        <v>102</v>
      </c>
      <c r="D402" s="18" t="s">
        <v>170</v>
      </c>
      <c r="E402" s="18" t="s">
        <v>171</v>
      </c>
      <c r="F402" s="18" t="s">
        <v>148</v>
      </c>
      <c r="G402" s="18" t="s">
        <v>149</v>
      </c>
      <c r="H402" s="24">
        <v>4.749064412672345E-3</v>
      </c>
    </row>
    <row r="403" spans="1:8" x14ac:dyDescent="0.5">
      <c r="A403" s="18" t="s">
        <v>100</v>
      </c>
      <c r="B403" s="18" t="s">
        <v>101</v>
      </c>
      <c r="C403" s="18" t="s">
        <v>102</v>
      </c>
      <c r="D403" s="18" t="s">
        <v>170</v>
      </c>
      <c r="E403" s="18" t="s">
        <v>171</v>
      </c>
      <c r="F403" s="18" t="s">
        <v>150</v>
      </c>
      <c r="G403" s="18" t="s">
        <v>151</v>
      </c>
      <c r="H403" s="24">
        <v>4.1831752878607594E-3</v>
      </c>
    </row>
    <row r="404" spans="1:8" x14ac:dyDescent="0.5">
      <c r="A404" s="18" t="s">
        <v>100</v>
      </c>
      <c r="B404" s="18" t="s">
        <v>101</v>
      </c>
      <c r="C404" s="18" t="s">
        <v>102</v>
      </c>
      <c r="D404" s="18" t="s">
        <v>174</v>
      </c>
      <c r="E404" s="18" t="s">
        <v>175</v>
      </c>
      <c r="F404" s="18" t="s">
        <v>122</v>
      </c>
      <c r="G404" s="18" t="s">
        <v>123</v>
      </c>
      <c r="H404" s="24">
        <v>6.5639454627485065</v>
      </c>
    </row>
    <row r="405" spans="1:8" x14ac:dyDescent="0.5">
      <c r="A405" s="18" t="s">
        <v>100</v>
      </c>
      <c r="B405" s="18" t="s">
        <v>101</v>
      </c>
      <c r="C405" s="18" t="s">
        <v>102</v>
      </c>
      <c r="D405" s="18" t="s">
        <v>174</v>
      </c>
      <c r="E405" s="18" t="s">
        <v>175</v>
      </c>
      <c r="F405" s="18" t="s">
        <v>176</v>
      </c>
      <c r="G405" s="18" t="s">
        <v>177</v>
      </c>
      <c r="H405" s="24">
        <v>0.66331479800938131</v>
      </c>
    </row>
    <row r="406" spans="1:8" x14ac:dyDescent="0.5">
      <c r="A406" s="18" t="s">
        <v>100</v>
      </c>
      <c r="B406" s="18" t="s">
        <v>101</v>
      </c>
      <c r="C406" s="18" t="s">
        <v>102</v>
      </c>
      <c r="D406" s="18" t="s">
        <v>174</v>
      </c>
      <c r="E406" s="18" t="s">
        <v>175</v>
      </c>
      <c r="F406" s="18" t="s">
        <v>156</v>
      </c>
      <c r="G406" s="18" t="s">
        <v>157</v>
      </c>
      <c r="H406" s="24">
        <v>6.6499511755797325E-2</v>
      </c>
    </row>
    <row r="407" spans="1:8" x14ac:dyDescent="0.5">
      <c r="A407" s="18" t="s">
        <v>100</v>
      </c>
      <c r="B407" s="18" t="s">
        <v>101</v>
      </c>
      <c r="C407" s="18" t="s">
        <v>102</v>
      </c>
      <c r="D407" s="18" t="s">
        <v>174</v>
      </c>
      <c r="E407" s="18" t="s">
        <v>175</v>
      </c>
      <c r="F407" s="18" t="s">
        <v>126</v>
      </c>
      <c r="G407" s="18" t="s">
        <v>127</v>
      </c>
      <c r="H407" s="24">
        <v>0.80447781675589236</v>
      </c>
    </row>
    <row r="408" spans="1:8" x14ac:dyDescent="0.5">
      <c r="A408" s="18" t="s">
        <v>100</v>
      </c>
      <c r="B408" s="18" t="s">
        <v>101</v>
      </c>
      <c r="C408" s="18" t="s">
        <v>102</v>
      </c>
      <c r="D408" s="18" t="s">
        <v>174</v>
      </c>
      <c r="E408" s="18" t="s">
        <v>175</v>
      </c>
      <c r="F408" s="18" t="s">
        <v>128</v>
      </c>
      <c r="G408" s="18" t="s">
        <v>129</v>
      </c>
      <c r="H408" s="24">
        <v>9.7492096217242363E-3</v>
      </c>
    </row>
    <row r="409" spans="1:8" x14ac:dyDescent="0.5">
      <c r="A409" s="18" t="s">
        <v>100</v>
      </c>
      <c r="B409" s="18" t="s">
        <v>101</v>
      </c>
      <c r="C409" s="18" t="s">
        <v>102</v>
      </c>
      <c r="D409" s="18" t="s">
        <v>174</v>
      </c>
      <c r="E409" s="18" t="s">
        <v>175</v>
      </c>
      <c r="F409" s="18" t="s">
        <v>130</v>
      </c>
      <c r="G409" s="18" t="s">
        <v>131</v>
      </c>
      <c r="H409" s="24">
        <v>3.4506139245155847</v>
      </c>
    </row>
    <row r="410" spans="1:8" x14ac:dyDescent="0.5">
      <c r="A410" s="18" t="s">
        <v>100</v>
      </c>
      <c r="B410" s="18" t="s">
        <v>101</v>
      </c>
      <c r="C410" s="18" t="s">
        <v>102</v>
      </c>
      <c r="D410" s="18" t="s">
        <v>174</v>
      </c>
      <c r="E410" s="18" t="s">
        <v>175</v>
      </c>
      <c r="F410" s="18" t="s">
        <v>158</v>
      </c>
      <c r="G410" s="18" t="s">
        <v>159</v>
      </c>
      <c r="H410" s="24">
        <v>2.8416695673699505E-2</v>
      </c>
    </row>
    <row r="411" spans="1:8" x14ac:dyDescent="0.5">
      <c r="A411" s="18" t="s">
        <v>100</v>
      </c>
      <c r="B411" s="18" t="s">
        <v>101</v>
      </c>
      <c r="C411" s="18" t="s">
        <v>102</v>
      </c>
      <c r="D411" s="18" t="s">
        <v>174</v>
      </c>
      <c r="E411" s="18" t="s">
        <v>175</v>
      </c>
      <c r="F411" s="18" t="s">
        <v>160</v>
      </c>
      <c r="G411" s="18" t="s">
        <v>161</v>
      </c>
      <c r="H411" s="24">
        <v>0.1419911992273088</v>
      </c>
    </row>
    <row r="412" spans="1:8" x14ac:dyDescent="0.5">
      <c r="A412" s="18" t="s">
        <v>100</v>
      </c>
      <c r="B412" s="18" t="s">
        <v>101</v>
      </c>
      <c r="C412" s="18" t="s">
        <v>102</v>
      </c>
      <c r="D412" s="18" t="s">
        <v>174</v>
      </c>
      <c r="E412" s="18" t="s">
        <v>175</v>
      </c>
      <c r="F412" s="18" t="s">
        <v>178</v>
      </c>
      <c r="G412" s="18" t="s">
        <v>179</v>
      </c>
      <c r="H412" s="24">
        <v>0.15322549837909205</v>
      </c>
    </row>
    <row r="413" spans="1:8" x14ac:dyDescent="0.5">
      <c r="A413" s="18" t="s">
        <v>100</v>
      </c>
      <c r="B413" s="18" t="s">
        <v>101</v>
      </c>
      <c r="C413" s="18" t="s">
        <v>102</v>
      </c>
      <c r="D413" s="18" t="s">
        <v>174</v>
      </c>
      <c r="E413" s="18" t="s">
        <v>175</v>
      </c>
      <c r="F413" s="18" t="s">
        <v>136</v>
      </c>
      <c r="G413" s="18" t="s">
        <v>137</v>
      </c>
      <c r="H413" s="24">
        <v>0.46809158984334209</v>
      </c>
    </row>
    <row r="414" spans="1:8" x14ac:dyDescent="0.5">
      <c r="A414" s="18" t="s">
        <v>100</v>
      </c>
      <c r="B414" s="18" t="s">
        <v>101</v>
      </c>
      <c r="C414" s="18" t="s">
        <v>102</v>
      </c>
      <c r="D414" s="18" t="s">
        <v>174</v>
      </c>
      <c r="E414" s="18" t="s">
        <v>175</v>
      </c>
      <c r="F414" s="18" t="s">
        <v>142</v>
      </c>
      <c r="G414" s="18" t="s">
        <v>143</v>
      </c>
      <c r="H414" s="24">
        <v>2.5622461110364099</v>
      </c>
    </row>
    <row r="415" spans="1:8" x14ac:dyDescent="0.5">
      <c r="A415" s="18" t="s">
        <v>100</v>
      </c>
      <c r="B415" s="18" t="s">
        <v>101</v>
      </c>
      <c r="C415" s="18" t="s">
        <v>102</v>
      </c>
      <c r="D415" s="18" t="s">
        <v>174</v>
      </c>
      <c r="E415" s="18" t="s">
        <v>175</v>
      </c>
      <c r="F415" s="18" t="s">
        <v>166</v>
      </c>
      <c r="G415" s="18" t="s">
        <v>167</v>
      </c>
      <c r="H415" s="24">
        <v>0.65942830921168716</v>
      </c>
    </row>
    <row r="416" spans="1:8" x14ac:dyDescent="0.5">
      <c r="A416" s="18" t="s">
        <v>100</v>
      </c>
      <c r="B416" s="18" t="s">
        <v>101</v>
      </c>
      <c r="C416" s="18" t="s">
        <v>102</v>
      </c>
      <c r="D416" s="18" t="s">
        <v>174</v>
      </c>
      <c r="E416" s="18" t="s">
        <v>175</v>
      </c>
      <c r="F416" s="18" t="s">
        <v>146</v>
      </c>
      <c r="G416" s="18" t="s">
        <v>147</v>
      </c>
      <c r="H416" s="24">
        <v>1.2812569752827785E-3</v>
      </c>
    </row>
    <row r="417" spans="1:8" x14ac:dyDescent="0.5">
      <c r="A417" s="18" t="s">
        <v>100</v>
      </c>
      <c r="B417" s="18" t="s">
        <v>101</v>
      </c>
      <c r="C417" s="18" t="s">
        <v>102</v>
      </c>
      <c r="D417" s="18" t="s">
        <v>174</v>
      </c>
      <c r="E417" s="18" t="s">
        <v>175</v>
      </c>
      <c r="F417" s="18" t="s">
        <v>148</v>
      </c>
      <c r="G417" s="18" t="s">
        <v>149</v>
      </c>
      <c r="H417" s="24">
        <v>9.6896074255608394E-3</v>
      </c>
    </row>
    <row r="418" spans="1:8" x14ac:dyDescent="0.5">
      <c r="A418" s="18" t="s">
        <v>100</v>
      </c>
      <c r="B418" s="18" t="s">
        <v>101</v>
      </c>
      <c r="C418" s="18" t="s">
        <v>102</v>
      </c>
      <c r="D418" s="18" t="s">
        <v>174</v>
      </c>
      <c r="E418" s="18" t="s">
        <v>175</v>
      </c>
      <c r="F418" s="18" t="s">
        <v>150</v>
      </c>
      <c r="G418" s="18" t="s">
        <v>151</v>
      </c>
      <c r="H418" s="24">
        <v>3.544816025857582E-2</v>
      </c>
    </row>
    <row r="419" spans="1:8" x14ac:dyDescent="0.5">
      <c r="A419" s="18" t="s">
        <v>100</v>
      </c>
      <c r="B419" s="18" t="s">
        <v>101</v>
      </c>
      <c r="C419" s="18" t="s">
        <v>102</v>
      </c>
      <c r="D419" s="18" t="s">
        <v>180</v>
      </c>
      <c r="E419" s="18" t="s">
        <v>181</v>
      </c>
      <c r="F419" s="18" t="s">
        <v>122</v>
      </c>
      <c r="G419" s="18" t="s">
        <v>123</v>
      </c>
      <c r="H419" s="24">
        <v>0.24013844481228167</v>
      </c>
    </row>
    <row r="420" spans="1:8" x14ac:dyDescent="0.5">
      <c r="A420" s="18" t="s">
        <v>100</v>
      </c>
      <c r="B420" s="18" t="s">
        <v>101</v>
      </c>
      <c r="C420" s="18" t="s">
        <v>102</v>
      </c>
      <c r="D420" s="18" t="s">
        <v>180</v>
      </c>
      <c r="E420" s="18" t="s">
        <v>181</v>
      </c>
      <c r="F420" s="18" t="s">
        <v>176</v>
      </c>
      <c r="G420" s="18" t="s">
        <v>177</v>
      </c>
      <c r="H420" s="24">
        <v>2.0568855525229562E-2</v>
      </c>
    </row>
    <row r="421" spans="1:8" x14ac:dyDescent="0.5">
      <c r="A421" s="18" t="s">
        <v>100</v>
      </c>
      <c r="B421" s="18" t="s">
        <v>101</v>
      </c>
      <c r="C421" s="18" t="s">
        <v>102</v>
      </c>
      <c r="D421" s="18" t="s">
        <v>180</v>
      </c>
      <c r="E421" s="18" t="s">
        <v>181</v>
      </c>
      <c r="F421" s="18" t="s">
        <v>126</v>
      </c>
      <c r="G421" s="18" t="s">
        <v>127</v>
      </c>
      <c r="H421" s="24">
        <v>2.6158052946579802E-2</v>
      </c>
    </row>
    <row r="422" spans="1:8" x14ac:dyDescent="0.5">
      <c r="A422" s="18" t="s">
        <v>100</v>
      </c>
      <c r="B422" s="18" t="s">
        <v>101</v>
      </c>
      <c r="C422" s="18" t="s">
        <v>102</v>
      </c>
      <c r="D422" s="18" t="s">
        <v>180</v>
      </c>
      <c r="E422" s="18" t="s">
        <v>181</v>
      </c>
      <c r="F422" s="18" t="s">
        <v>128</v>
      </c>
      <c r="G422" s="18" t="s">
        <v>129</v>
      </c>
      <c r="H422" s="24">
        <v>2.6928131150550532E-3</v>
      </c>
    </row>
    <row r="423" spans="1:8" x14ac:dyDescent="0.5">
      <c r="A423" s="18" t="s">
        <v>100</v>
      </c>
      <c r="B423" s="18" t="s">
        <v>101</v>
      </c>
      <c r="C423" s="18" t="s">
        <v>102</v>
      </c>
      <c r="D423" s="18" t="s">
        <v>180</v>
      </c>
      <c r="E423" s="18" t="s">
        <v>181</v>
      </c>
      <c r="F423" s="18" t="s">
        <v>158</v>
      </c>
      <c r="G423" s="18" t="s">
        <v>159</v>
      </c>
      <c r="H423" s="24">
        <v>1.1761316520029479E-3</v>
      </c>
    </row>
    <row r="424" spans="1:8" x14ac:dyDescent="0.5">
      <c r="A424" s="18" t="s">
        <v>100</v>
      </c>
      <c r="B424" s="18" t="s">
        <v>101</v>
      </c>
      <c r="C424" s="18" t="s">
        <v>102</v>
      </c>
      <c r="D424" s="18" t="s">
        <v>180</v>
      </c>
      <c r="E424" s="18" t="s">
        <v>181</v>
      </c>
      <c r="F424" s="18" t="s">
        <v>136</v>
      </c>
      <c r="G424" s="18" t="s">
        <v>137</v>
      </c>
      <c r="H424" s="24">
        <v>1.5490727071993482E-2</v>
      </c>
    </row>
    <row r="425" spans="1:8" x14ac:dyDescent="0.5">
      <c r="A425" s="18" t="s">
        <v>100</v>
      </c>
      <c r="B425" s="18" t="s">
        <v>101</v>
      </c>
      <c r="C425" s="18" t="s">
        <v>102</v>
      </c>
      <c r="D425" s="18" t="s">
        <v>180</v>
      </c>
      <c r="E425" s="18" t="s">
        <v>181</v>
      </c>
      <c r="F425" s="18" t="s">
        <v>182</v>
      </c>
      <c r="G425" s="18" t="s">
        <v>183</v>
      </c>
      <c r="H425" s="24">
        <v>1.119712668904888E-2</v>
      </c>
    </row>
    <row r="426" spans="1:8" x14ac:dyDescent="0.5">
      <c r="A426" s="18" t="s">
        <v>100</v>
      </c>
      <c r="B426" s="18" t="s">
        <v>101</v>
      </c>
      <c r="C426" s="18" t="s">
        <v>102</v>
      </c>
      <c r="D426" s="18" t="s">
        <v>180</v>
      </c>
      <c r="E426" s="18" t="s">
        <v>181</v>
      </c>
      <c r="F426" s="18" t="s">
        <v>142</v>
      </c>
      <c r="G426" s="18" t="s">
        <v>143</v>
      </c>
      <c r="H426" s="24">
        <v>9.542238075186342E-2</v>
      </c>
    </row>
    <row r="427" spans="1:8" x14ac:dyDescent="0.5">
      <c r="A427" s="18" t="s">
        <v>100</v>
      </c>
      <c r="B427" s="18" t="s">
        <v>101</v>
      </c>
      <c r="C427" s="18" t="s">
        <v>102</v>
      </c>
      <c r="D427" s="18" t="s">
        <v>180</v>
      </c>
      <c r="E427" s="18" t="s">
        <v>181</v>
      </c>
      <c r="F427" s="18" t="s">
        <v>166</v>
      </c>
      <c r="G427" s="18" t="s">
        <v>167</v>
      </c>
      <c r="H427" s="24">
        <v>2.3401585324048475E-2</v>
      </c>
    </row>
    <row r="428" spans="1:8" x14ac:dyDescent="0.5">
      <c r="A428" s="18" t="s">
        <v>100</v>
      </c>
      <c r="B428" s="18" t="s">
        <v>101</v>
      </c>
      <c r="C428" s="18" t="s">
        <v>102</v>
      </c>
      <c r="D428" s="18" t="s">
        <v>180</v>
      </c>
      <c r="E428" s="18" t="s">
        <v>181</v>
      </c>
      <c r="F428" s="18" t="s">
        <v>148</v>
      </c>
      <c r="G428" s="18" t="s">
        <v>149</v>
      </c>
      <c r="H428" s="24">
        <v>2.4877199175116373E-4</v>
      </c>
    </row>
    <row r="429" spans="1:8" x14ac:dyDescent="0.5">
      <c r="A429" s="18" t="s">
        <v>100</v>
      </c>
      <c r="B429" s="18" t="s">
        <v>101</v>
      </c>
      <c r="C429" s="18" t="s">
        <v>102</v>
      </c>
      <c r="D429" s="18" t="s">
        <v>180</v>
      </c>
      <c r="E429" s="18" t="s">
        <v>181</v>
      </c>
      <c r="F429" s="18" t="s">
        <v>150</v>
      </c>
      <c r="G429" s="18" t="s">
        <v>151</v>
      </c>
      <c r="H429" s="24">
        <v>4.9080581714204844E-3</v>
      </c>
    </row>
    <row r="430" spans="1:8" x14ac:dyDescent="0.5">
      <c r="A430" s="18" t="s">
        <v>100</v>
      </c>
      <c r="B430" s="18" t="s">
        <v>101</v>
      </c>
      <c r="C430" s="18" t="s">
        <v>102</v>
      </c>
      <c r="D430" s="18" t="s">
        <v>184</v>
      </c>
      <c r="E430" s="18" t="s">
        <v>185</v>
      </c>
      <c r="F430" s="18" t="s">
        <v>176</v>
      </c>
      <c r="G430" s="18" t="s">
        <v>177</v>
      </c>
      <c r="H430" s="24">
        <v>2.0366786921371647E-2</v>
      </c>
    </row>
    <row r="431" spans="1:8" x14ac:dyDescent="0.5">
      <c r="A431" s="18" t="s">
        <v>100</v>
      </c>
      <c r="B431" s="18" t="s">
        <v>101</v>
      </c>
      <c r="C431" s="18" t="s">
        <v>102</v>
      </c>
      <c r="D431" s="18" t="s">
        <v>184</v>
      </c>
      <c r="E431" s="18" t="s">
        <v>185</v>
      </c>
      <c r="F431" s="18" t="s">
        <v>126</v>
      </c>
      <c r="G431" s="18" t="s">
        <v>127</v>
      </c>
      <c r="H431" s="24">
        <v>3.6474551481849721E-2</v>
      </c>
    </row>
    <row r="432" spans="1:8" x14ac:dyDescent="0.5">
      <c r="A432" s="18" t="s">
        <v>100</v>
      </c>
      <c r="B432" s="18" t="s">
        <v>101</v>
      </c>
      <c r="C432" s="18" t="s">
        <v>102</v>
      </c>
      <c r="D432" s="18" t="s">
        <v>184</v>
      </c>
      <c r="E432" s="18" t="s">
        <v>185</v>
      </c>
      <c r="F432" s="18" t="s">
        <v>128</v>
      </c>
      <c r="G432" s="18" t="s">
        <v>129</v>
      </c>
      <c r="H432" s="24">
        <v>2.8592945425364013E-3</v>
      </c>
    </row>
    <row r="433" spans="1:8" x14ac:dyDescent="0.5">
      <c r="A433" s="18" t="s">
        <v>100</v>
      </c>
      <c r="B433" s="18" t="s">
        <v>101</v>
      </c>
      <c r="C433" s="18" t="s">
        <v>102</v>
      </c>
      <c r="D433" s="18" t="s">
        <v>184</v>
      </c>
      <c r="E433" s="18" t="s">
        <v>185</v>
      </c>
      <c r="F433" s="18" t="s">
        <v>134</v>
      </c>
      <c r="G433" s="18" t="s">
        <v>135</v>
      </c>
      <c r="H433" s="24">
        <v>6.6334882865593789E-2</v>
      </c>
    </row>
    <row r="434" spans="1:8" x14ac:dyDescent="0.5">
      <c r="A434" s="18" t="s">
        <v>100</v>
      </c>
      <c r="B434" s="18" t="s">
        <v>101</v>
      </c>
      <c r="C434" s="18" t="s">
        <v>102</v>
      </c>
      <c r="D434" s="18" t="s">
        <v>184</v>
      </c>
      <c r="E434" s="18" t="s">
        <v>185</v>
      </c>
      <c r="F434" s="18" t="s">
        <v>142</v>
      </c>
      <c r="G434" s="18" t="s">
        <v>143</v>
      </c>
      <c r="H434" s="24">
        <v>0.10336549369789109</v>
      </c>
    </row>
    <row r="435" spans="1:8" x14ac:dyDescent="0.5">
      <c r="A435" s="18" t="s">
        <v>100</v>
      </c>
      <c r="B435" s="18" t="s">
        <v>101</v>
      </c>
      <c r="C435" s="18" t="s">
        <v>102</v>
      </c>
      <c r="D435" s="18" t="s">
        <v>184</v>
      </c>
      <c r="E435" s="18" t="s">
        <v>185</v>
      </c>
      <c r="F435" s="18" t="s">
        <v>166</v>
      </c>
      <c r="G435" s="18" t="s">
        <v>167</v>
      </c>
      <c r="H435" s="24">
        <v>2.5846652490301193E-2</v>
      </c>
    </row>
    <row r="436" spans="1:8" x14ac:dyDescent="0.5">
      <c r="A436" s="18" t="s">
        <v>100</v>
      </c>
      <c r="B436" s="18" t="s">
        <v>101</v>
      </c>
      <c r="C436" s="18" t="s">
        <v>102</v>
      </c>
      <c r="D436" s="18" t="s">
        <v>184</v>
      </c>
      <c r="E436" s="18" t="s">
        <v>185</v>
      </c>
      <c r="F436" s="18" t="s">
        <v>146</v>
      </c>
      <c r="G436" s="18" t="s">
        <v>147</v>
      </c>
      <c r="H436" s="24">
        <v>1.7281833828773169E-4</v>
      </c>
    </row>
    <row r="437" spans="1:8" x14ac:dyDescent="0.5">
      <c r="A437" s="18" t="s">
        <v>100</v>
      </c>
      <c r="B437" s="18" t="s">
        <v>101</v>
      </c>
      <c r="C437" s="18" t="s">
        <v>102</v>
      </c>
      <c r="D437" s="18" t="s">
        <v>184</v>
      </c>
      <c r="E437" s="18" t="s">
        <v>185</v>
      </c>
      <c r="F437" s="18" t="s">
        <v>148</v>
      </c>
      <c r="G437" s="18" t="s">
        <v>149</v>
      </c>
      <c r="H437" s="24">
        <v>2.8059669196543469E-4</v>
      </c>
    </row>
    <row r="438" spans="1:8" x14ac:dyDescent="0.5">
      <c r="A438" s="18" t="s">
        <v>100</v>
      </c>
      <c r="B438" s="18" t="s">
        <v>101</v>
      </c>
      <c r="C438" s="18" t="s">
        <v>102</v>
      </c>
      <c r="D438" s="18" t="s">
        <v>184</v>
      </c>
      <c r="E438" s="18" t="s">
        <v>185</v>
      </c>
      <c r="F438" s="18" t="s">
        <v>150</v>
      </c>
      <c r="G438" s="18" t="s">
        <v>151</v>
      </c>
      <c r="H438" s="24">
        <v>4.9380624603503733E-3</v>
      </c>
    </row>
    <row r="439" spans="1:8" x14ac:dyDescent="0.5">
      <c r="A439" s="18" t="s">
        <v>100</v>
      </c>
      <c r="B439" s="18" t="s">
        <v>101</v>
      </c>
      <c r="C439" s="18" t="s">
        <v>102</v>
      </c>
      <c r="D439" s="18" t="s">
        <v>184</v>
      </c>
      <c r="E439" s="18" t="s">
        <v>185</v>
      </c>
      <c r="F439" s="18" t="s">
        <v>186</v>
      </c>
      <c r="G439" s="18" t="s">
        <v>187</v>
      </c>
      <c r="H439" s="24">
        <v>7.8983885042697051E-3</v>
      </c>
    </row>
    <row r="440" spans="1:8" x14ac:dyDescent="0.5">
      <c r="A440" s="18" t="s">
        <v>100</v>
      </c>
      <c r="B440" s="18" t="s">
        <v>101</v>
      </c>
      <c r="C440" s="18" t="s">
        <v>102</v>
      </c>
      <c r="D440" s="18" t="s">
        <v>188</v>
      </c>
      <c r="E440" s="18" t="s">
        <v>189</v>
      </c>
      <c r="F440" s="18" t="s">
        <v>190</v>
      </c>
      <c r="G440" s="18" t="s">
        <v>191</v>
      </c>
      <c r="H440" s="24">
        <v>3.3724774979840668E-3</v>
      </c>
    </row>
    <row r="441" spans="1:8" x14ac:dyDescent="0.5">
      <c r="A441" s="18" t="s">
        <v>100</v>
      </c>
      <c r="B441" s="18" t="s">
        <v>101</v>
      </c>
      <c r="C441" s="18" t="s">
        <v>102</v>
      </c>
      <c r="D441" s="18" t="s">
        <v>188</v>
      </c>
      <c r="E441" s="18" t="s">
        <v>189</v>
      </c>
      <c r="F441" s="18" t="s">
        <v>172</v>
      </c>
      <c r="G441" s="18" t="s">
        <v>173</v>
      </c>
      <c r="H441" s="24">
        <v>5.9177173808673149E-2</v>
      </c>
    </row>
    <row r="442" spans="1:8" x14ac:dyDescent="0.5">
      <c r="A442" s="18" t="s">
        <v>100</v>
      </c>
      <c r="B442" s="18" t="s">
        <v>101</v>
      </c>
      <c r="C442" s="18" t="s">
        <v>102</v>
      </c>
      <c r="D442" s="18" t="s">
        <v>188</v>
      </c>
      <c r="E442" s="18" t="s">
        <v>189</v>
      </c>
      <c r="F442" s="18" t="s">
        <v>126</v>
      </c>
      <c r="G442" s="18" t="s">
        <v>127</v>
      </c>
      <c r="H442" s="24">
        <v>0.10644459987218059</v>
      </c>
    </row>
    <row r="443" spans="1:8" x14ac:dyDescent="0.5">
      <c r="A443" s="18" t="s">
        <v>100</v>
      </c>
      <c r="B443" s="18" t="s">
        <v>101</v>
      </c>
      <c r="C443" s="18" t="s">
        <v>102</v>
      </c>
      <c r="D443" s="18" t="s">
        <v>188</v>
      </c>
      <c r="E443" s="18" t="s">
        <v>189</v>
      </c>
      <c r="F443" s="18" t="s">
        <v>128</v>
      </c>
      <c r="G443" s="18" t="s">
        <v>129</v>
      </c>
      <c r="H443" s="24">
        <v>1.1820037869099611E-3</v>
      </c>
    </row>
    <row r="444" spans="1:8" x14ac:dyDescent="0.5">
      <c r="A444" s="18" t="s">
        <v>100</v>
      </c>
      <c r="B444" s="18" t="s">
        <v>101</v>
      </c>
      <c r="C444" s="18" t="s">
        <v>102</v>
      </c>
      <c r="D444" s="18" t="s">
        <v>188</v>
      </c>
      <c r="E444" s="18" t="s">
        <v>189</v>
      </c>
      <c r="F444" s="18" t="s">
        <v>158</v>
      </c>
      <c r="G444" s="18" t="s">
        <v>159</v>
      </c>
      <c r="H444" s="24">
        <v>1.7120743682626383E-2</v>
      </c>
    </row>
    <row r="445" spans="1:8" x14ac:dyDescent="0.5">
      <c r="A445" s="18" t="s">
        <v>100</v>
      </c>
      <c r="B445" s="18" t="s">
        <v>101</v>
      </c>
      <c r="C445" s="18" t="s">
        <v>102</v>
      </c>
      <c r="D445" s="18" t="s">
        <v>188</v>
      </c>
      <c r="E445" s="18" t="s">
        <v>189</v>
      </c>
      <c r="F445" s="18" t="s">
        <v>132</v>
      </c>
      <c r="G445" s="18" t="s">
        <v>133</v>
      </c>
      <c r="H445" s="24">
        <v>0.2027750952227684</v>
      </c>
    </row>
    <row r="446" spans="1:8" x14ac:dyDescent="0.5">
      <c r="A446" s="18" t="s">
        <v>100</v>
      </c>
      <c r="B446" s="18" t="s">
        <v>101</v>
      </c>
      <c r="C446" s="18" t="s">
        <v>102</v>
      </c>
      <c r="D446" s="18" t="s">
        <v>188</v>
      </c>
      <c r="E446" s="18" t="s">
        <v>189</v>
      </c>
      <c r="F446" s="18" t="s">
        <v>192</v>
      </c>
      <c r="G446" s="18" t="s">
        <v>193</v>
      </c>
      <c r="H446" s="24">
        <v>0.12461962175509114</v>
      </c>
    </row>
    <row r="447" spans="1:8" x14ac:dyDescent="0.5">
      <c r="A447" s="18" t="s">
        <v>100</v>
      </c>
      <c r="B447" s="18" t="s">
        <v>101</v>
      </c>
      <c r="C447" s="18" t="s">
        <v>102</v>
      </c>
      <c r="D447" s="18" t="s">
        <v>188</v>
      </c>
      <c r="E447" s="18" t="s">
        <v>189</v>
      </c>
      <c r="F447" s="18" t="s">
        <v>164</v>
      </c>
      <c r="G447" s="18" t="s">
        <v>165</v>
      </c>
      <c r="H447" s="24">
        <v>0.72861382099899741</v>
      </c>
    </row>
    <row r="448" spans="1:8" x14ac:dyDescent="0.5">
      <c r="A448" s="18" t="s">
        <v>100</v>
      </c>
      <c r="B448" s="18" t="s">
        <v>101</v>
      </c>
      <c r="C448" s="18" t="s">
        <v>102</v>
      </c>
      <c r="D448" s="18" t="s">
        <v>188</v>
      </c>
      <c r="E448" s="18" t="s">
        <v>189</v>
      </c>
      <c r="F448" s="18" t="s">
        <v>142</v>
      </c>
      <c r="G448" s="18" t="s">
        <v>143</v>
      </c>
      <c r="H448" s="24">
        <v>0.46997633727786686</v>
      </c>
    </row>
    <row r="449" spans="1:8" x14ac:dyDescent="0.5">
      <c r="A449" s="18" t="s">
        <v>100</v>
      </c>
      <c r="B449" s="18" t="s">
        <v>101</v>
      </c>
      <c r="C449" s="18" t="s">
        <v>102</v>
      </c>
      <c r="D449" s="18" t="s">
        <v>188</v>
      </c>
      <c r="E449" s="18" t="s">
        <v>189</v>
      </c>
      <c r="F449" s="18" t="s">
        <v>166</v>
      </c>
      <c r="G449" s="18" t="s">
        <v>167</v>
      </c>
      <c r="H449" s="24">
        <v>0.12459265929419154</v>
      </c>
    </row>
    <row r="450" spans="1:8" x14ac:dyDescent="0.5">
      <c r="A450" s="18" t="s">
        <v>100</v>
      </c>
      <c r="B450" s="18" t="s">
        <v>101</v>
      </c>
      <c r="C450" s="18" t="s">
        <v>102</v>
      </c>
      <c r="D450" s="18" t="s">
        <v>188</v>
      </c>
      <c r="E450" s="18" t="s">
        <v>189</v>
      </c>
      <c r="F450" s="18" t="s">
        <v>144</v>
      </c>
      <c r="G450" s="18" t="s">
        <v>145</v>
      </c>
      <c r="H450" s="24">
        <v>0.36725888277712693</v>
      </c>
    </row>
    <row r="451" spans="1:8" x14ac:dyDescent="0.5">
      <c r="A451" s="18" t="s">
        <v>100</v>
      </c>
      <c r="B451" s="18" t="s">
        <v>101</v>
      </c>
      <c r="C451" s="18" t="s">
        <v>102</v>
      </c>
      <c r="D451" s="18" t="s">
        <v>188</v>
      </c>
      <c r="E451" s="18" t="s">
        <v>189</v>
      </c>
      <c r="F451" s="18" t="s">
        <v>168</v>
      </c>
      <c r="G451" s="18" t="s">
        <v>169</v>
      </c>
      <c r="H451" s="24">
        <v>1.3868565513484119E-2</v>
      </c>
    </row>
    <row r="452" spans="1:8" x14ac:dyDescent="0.5">
      <c r="A452" s="18" t="s">
        <v>100</v>
      </c>
      <c r="B452" s="18" t="s">
        <v>101</v>
      </c>
      <c r="C452" s="18" t="s">
        <v>102</v>
      </c>
      <c r="D452" s="18" t="s">
        <v>188</v>
      </c>
      <c r="E452" s="18" t="s">
        <v>189</v>
      </c>
      <c r="F452" s="18" t="s">
        <v>194</v>
      </c>
      <c r="G452" s="18" t="s">
        <v>195</v>
      </c>
      <c r="H452" s="24">
        <v>5.7007675129420392E-2</v>
      </c>
    </row>
    <row r="453" spans="1:8" x14ac:dyDescent="0.5">
      <c r="A453" s="18" t="s">
        <v>100</v>
      </c>
      <c r="B453" s="18" t="s">
        <v>101</v>
      </c>
      <c r="C453" s="18" t="s">
        <v>102</v>
      </c>
      <c r="D453" s="18" t="s">
        <v>188</v>
      </c>
      <c r="E453" s="18" t="s">
        <v>189</v>
      </c>
      <c r="F453" s="18" t="s">
        <v>148</v>
      </c>
      <c r="G453" s="18" t="s">
        <v>149</v>
      </c>
      <c r="H453" s="24">
        <v>1.213393535982232E-3</v>
      </c>
    </row>
    <row r="454" spans="1:8" x14ac:dyDescent="0.5">
      <c r="A454" s="18" t="s">
        <v>100</v>
      </c>
      <c r="B454" s="18" t="s">
        <v>101</v>
      </c>
      <c r="C454" s="18" t="s">
        <v>102</v>
      </c>
      <c r="D454" s="18" t="s">
        <v>188</v>
      </c>
      <c r="E454" s="18" t="s">
        <v>189</v>
      </c>
      <c r="F454" s="18" t="s">
        <v>150</v>
      </c>
      <c r="G454" s="18" t="s">
        <v>151</v>
      </c>
      <c r="H454" s="24">
        <v>1.6297898980776968E-2</v>
      </c>
    </row>
    <row r="455" spans="1:8" x14ac:dyDescent="0.5">
      <c r="A455" s="18" t="s">
        <v>100</v>
      </c>
      <c r="B455" s="18" t="s">
        <v>101</v>
      </c>
      <c r="C455" s="18" t="s">
        <v>102</v>
      </c>
      <c r="D455" s="18" t="s">
        <v>188</v>
      </c>
      <c r="E455" s="18" t="s">
        <v>189</v>
      </c>
      <c r="F455" s="18" t="s">
        <v>186</v>
      </c>
      <c r="G455" s="18" t="s">
        <v>187</v>
      </c>
      <c r="H455" s="24">
        <v>3.877427250593523E-2</v>
      </c>
    </row>
    <row r="456" spans="1:8" x14ac:dyDescent="0.5">
      <c r="A456" s="18" t="s">
        <v>100</v>
      </c>
      <c r="B456" s="18" t="s">
        <v>101</v>
      </c>
      <c r="C456" s="18" t="s">
        <v>102</v>
      </c>
      <c r="D456" s="18" t="s">
        <v>196</v>
      </c>
      <c r="E456" s="18" t="s">
        <v>197</v>
      </c>
      <c r="F456" s="18" t="s">
        <v>126</v>
      </c>
      <c r="G456" s="18" t="s">
        <v>127</v>
      </c>
      <c r="H456" s="24">
        <v>3.2026094007867167E-3</v>
      </c>
    </row>
    <row r="457" spans="1:8" x14ac:dyDescent="0.5">
      <c r="A457" s="18" t="s">
        <v>100</v>
      </c>
      <c r="B457" s="18" t="s">
        <v>101</v>
      </c>
      <c r="C457" s="18" t="s">
        <v>102</v>
      </c>
      <c r="D457" s="18" t="s">
        <v>196</v>
      </c>
      <c r="E457" s="18" t="s">
        <v>197</v>
      </c>
      <c r="F457" s="18" t="s">
        <v>128</v>
      </c>
      <c r="G457" s="18" t="s">
        <v>129</v>
      </c>
      <c r="H457" s="24">
        <v>2.050051618578355E-4</v>
      </c>
    </row>
    <row r="458" spans="1:8" x14ac:dyDescent="0.5">
      <c r="A458" s="18" t="s">
        <v>100</v>
      </c>
      <c r="B458" s="18" t="s">
        <v>101</v>
      </c>
      <c r="C458" s="18" t="s">
        <v>102</v>
      </c>
      <c r="D458" s="18" t="s">
        <v>196</v>
      </c>
      <c r="E458" s="18" t="s">
        <v>197</v>
      </c>
      <c r="F458" s="18" t="s">
        <v>158</v>
      </c>
      <c r="G458" s="18" t="s">
        <v>159</v>
      </c>
      <c r="H458" s="24">
        <v>4.6369541583288418E-5</v>
      </c>
    </row>
    <row r="459" spans="1:8" x14ac:dyDescent="0.5">
      <c r="A459" s="18" t="s">
        <v>100</v>
      </c>
      <c r="B459" s="18" t="s">
        <v>101</v>
      </c>
      <c r="C459" s="18" t="s">
        <v>102</v>
      </c>
      <c r="D459" s="18" t="s">
        <v>196</v>
      </c>
      <c r="E459" s="18" t="s">
        <v>197</v>
      </c>
      <c r="F459" s="18" t="s">
        <v>198</v>
      </c>
      <c r="G459" s="18" t="s">
        <v>199</v>
      </c>
      <c r="H459" s="24">
        <v>6.2814125845927146E-3</v>
      </c>
    </row>
    <row r="460" spans="1:8" x14ac:dyDescent="0.5">
      <c r="A460" s="18" t="s">
        <v>100</v>
      </c>
      <c r="B460" s="18" t="s">
        <v>101</v>
      </c>
      <c r="C460" s="18" t="s">
        <v>102</v>
      </c>
      <c r="D460" s="18" t="s">
        <v>196</v>
      </c>
      <c r="E460" s="18" t="s">
        <v>197</v>
      </c>
      <c r="F460" s="18" t="s">
        <v>142</v>
      </c>
      <c r="G460" s="18" t="s">
        <v>143</v>
      </c>
      <c r="H460" s="24">
        <v>7.725965585314928E-3</v>
      </c>
    </row>
    <row r="461" spans="1:8" x14ac:dyDescent="0.5">
      <c r="A461" s="18" t="s">
        <v>100</v>
      </c>
      <c r="B461" s="18" t="s">
        <v>101</v>
      </c>
      <c r="C461" s="18" t="s">
        <v>102</v>
      </c>
      <c r="D461" s="18" t="s">
        <v>200</v>
      </c>
      <c r="E461" s="18" t="s">
        <v>201</v>
      </c>
      <c r="F461" s="18" t="s">
        <v>176</v>
      </c>
      <c r="G461" s="18" t="s">
        <v>177</v>
      </c>
      <c r="H461" s="24">
        <v>1.2541105222288575E-3</v>
      </c>
    </row>
    <row r="462" spans="1:8" x14ac:dyDescent="0.5">
      <c r="A462" s="18" t="s">
        <v>100</v>
      </c>
      <c r="B462" s="18" t="s">
        <v>101</v>
      </c>
      <c r="C462" s="18" t="s">
        <v>102</v>
      </c>
      <c r="D462" s="18" t="s">
        <v>200</v>
      </c>
      <c r="E462" s="18" t="s">
        <v>201</v>
      </c>
      <c r="F462" s="18" t="s">
        <v>126</v>
      </c>
      <c r="G462" s="18" t="s">
        <v>127</v>
      </c>
      <c r="H462" s="24">
        <v>1.4662320826863218E-3</v>
      </c>
    </row>
    <row r="463" spans="1:8" x14ac:dyDescent="0.5">
      <c r="A463" s="18" t="s">
        <v>100</v>
      </c>
      <c r="B463" s="18" t="s">
        <v>101</v>
      </c>
      <c r="C463" s="18" t="s">
        <v>102</v>
      </c>
      <c r="D463" s="18" t="s">
        <v>200</v>
      </c>
      <c r="E463" s="18" t="s">
        <v>201</v>
      </c>
      <c r="F463" s="18" t="s">
        <v>128</v>
      </c>
      <c r="G463" s="18" t="s">
        <v>129</v>
      </c>
      <c r="H463" s="24">
        <v>1.6566731355368785E-4</v>
      </c>
    </row>
    <row r="464" spans="1:8" x14ac:dyDescent="0.5">
      <c r="A464" s="18" t="s">
        <v>100</v>
      </c>
      <c r="B464" s="18" t="s">
        <v>101</v>
      </c>
      <c r="C464" s="18" t="s">
        <v>102</v>
      </c>
      <c r="D464" s="18" t="s">
        <v>200</v>
      </c>
      <c r="E464" s="18" t="s">
        <v>201</v>
      </c>
      <c r="F464" s="18" t="s">
        <v>202</v>
      </c>
      <c r="G464" s="18" t="s">
        <v>203</v>
      </c>
      <c r="H464" s="24">
        <v>2.0252101115879623E-2</v>
      </c>
    </row>
    <row r="465" spans="1:8" x14ac:dyDescent="0.5">
      <c r="A465" s="18" t="s">
        <v>100</v>
      </c>
      <c r="B465" s="18" t="s">
        <v>101</v>
      </c>
      <c r="C465" s="18" t="s">
        <v>102</v>
      </c>
      <c r="D465" s="18" t="s">
        <v>200</v>
      </c>
      <c r="E465" s="18" t="s">
        <v>201</v>
      </c>
      <c r="F465" s="18" t="s">
        <v>164</v>
      </c>
      <c r="G465" s="18" t="s">
        <v>165</v>
      </c>
      <c r="H465" s="24">
        <v>8.6327871393530389E-3</v>
      </c>
    </row>
    <row r="466" spans="1:8" x14ac:dyDescent="0.5">
      <c r="A466" s="18" t="s">
        <v>100</v>
      </c>
      <c r="B466" s="18" t="s">
        <v>101</v>
      </c>
      <c r="C466" s="18" t="s">
        <v>102</v>
      </c>
      <c r="D466" s="18" t="s">
        <v>200</v>
      </c>
      <c r="E466" s="18" t="s">
        <v>201</v>
      </c>
      <c r="F466" s="18" t="s">
        <v>142</v>
      </c>
      <c r="G466" s="18" t="s">
        <v>143</v>
      </c>
      <c r="H466" s="24">
        <v>5.2363887417381507E-3</v>
      </c>
    </row>
    <row r="467" spans="1:8" x14ac:dyDescent="0.5">
      <c r="A467" s="18" t="s">
        <v>100</v>
      </c>
      <c r="B467" s="18" t="s">
        <v>101</v>
      </c>
      <c r="C467" s="18" t="s">
        <v>102</v>
      </c>
      <c r="D467" s="18" t="s">
        <v>200</v>
      </c>
      <c r="E467" s="18" t="s">
        <v>201</v>
      </c>
      <c r="F467" s="18" t="s">
        <v>166</v>
      </c>
      <c r="G467" s="18" t="s">
        <v>167</v>
      </c>
      <c r="H467" s="24">
        <v>1.4503603586975E-3</v>
      </c>
    </row>
    <row r="468" spans="1:8" x14ac:dyDescent="0.5">
      <c r="A468" s="18" t="s">
        <v>100</v>
      </c>
      <c r="B468" s="18" t="s">
        <v>101</v>
      </c>
      <c r="C468" s="18" t="s">
        <v>102</v>
      </c>
      <c r="D468" s="18" t="s">
        <v>200</v>
      </c>
      <c r="E468" s="18" t="s">
        <v>201</v>
      </c>
      <c r="F468" s="18" t="s">
        <v>204</v>
      </c>
      <c r="G468" s="18" t="s">
        <v>205</v>
      </c>
      <c r="H468" s="24">
        <v>2.1291219417125203E-3</v>
      </c>
    </row>
    <row r="469" spans="1:8" x14ac:dyDescent="0.5">
      <c r="A469" s="18" t="s">
        <v>100</v>
      </c>
      <c r="B469" s="18" t="s">
        <v>101</v>
      </c>
      <c r="C469" s="18" t="s">
        <v>102</v>
      </c>
      <c r="D469" s="18" t="s">
        <v>200</v>
      </c>
      <c r="E469" s="18" t="s">
        <v>201</v>
      </c>
      <c r="F469" s="18" t="s">
        <v>168</v>
      </c>
      <c r="G469" s="18" t="s">
        <v>169</v>
      </c>
      <c r="H469" s="24">
        <v>1.5561218730561426E-4</v>
      </c>
    </row>
    <row r="470" spans="1:8" x14ac:dyDescent="0.5">
      <c r="A470" s="18" t="s">
        <v>100</v>
      </c>
      <c r="B470" s="18" t="s">
        <v>101</v>
      </c>
      <c r="C470" s="18" t="s">
        <v>102</v>
      </c>
      <c r="D470" s="18" t="s">
        <v>200</v>
      </c>
      <c r="E470" s="18" t="s">
        <v>201</v>
      </c>
      <c r="F470" s="18" t="s">
        <v>194</v>
      </c>
      <c r="G470" s="18" t="s">
        <v>195</v>
      </c>
      <c r="H470" s="24">
        <v>6.3913679289251358E-4</v>
      </c>
    </row>
    <row r="471" spans="1:8" x14ac:dyDescent="0.5">
      <c r="A471" s="18" t="s">
        <v>100</v>
      </c>
      <c r="B471" s="18" t="s">
        <v>101</v>
      </c>
      <c r="C471" s="18" t="s">
        <v>102</v>
      </c>
      <c r="D471" s="18" t="s">
        <v>200</v>
      </c>
      <c r="E471" s="18" t="s">
        <v>201</v>
      </c>
      <c r="F471" s="18" t="s">
        <v>148</v>
      </c>
      <c r="G471" s="18" t="s">
        <v>149</v>
      </c>
      <c r="H471" s="24">
        <v>3.0293145005778089E-5</v>
      </c>
    </row>
    <row r="472" spans="1:8" x14ac:dyDescent="0.5">
      <c r="A472" s="18" t="s">
        <v>100</v>
      </c>
      <c r="B472" s="18" t="s">
        <v>101</v>
      </c>
      <c r="C472" s="18" t="s">
        <v>102</v>
      </c>
      <c r="D472" s="18" t="s">
        <v>200</v>
      </c>
      <c r="E472" s="18" t="s">
        <v>201</v>
      </c>
      <c r="F472" s="18" t="s">
        <v>186</v>
      </c>
      <c r="G472" s="18" t="s">
        <v>187</v>
      </c>
      <c r="H472" s="24">
        <v>4.7899354565175917E-4</v>
      </c>
    </row>
    <row r="473" spans="1:8" x14ac:dyDescent="0.5">
      <c r="A473" s="18" t="s">
        <v>100</v>
      </c>
      <c r="B473" s="18" t="s">
        <v>101</v>
      </c>
      <c r="C473" s="18" t="s">
        <v>102</v>
      </c>
      <c r="D473" s="18" t="s">
        <v>208</v>
      </c>
      <c r="E473" s="18" t="s">
        <v>209</v>
      </c>
      <c r="F473" s="18" t="s">
        <v>124</v>
      </c>
      <c r="G473" s="18" t="s">
        <v>125</v>
      </c>
      <c r="H473" s="24">
        <v>1.7272981260688033E-2</v>
      </c>
    </row>
    <row r="474" spans="1:8" x14ac:dyDescent="0.5">
      <c r="A474" s="18" t="s">
        <v>100</v>
      </c>
      <c r="B474" s="18" t="s">
        <v>101</v>
      </c>
      <c r="C474" s="18" t="s">
        <v>102</v>
      </c>
      <c r="D474" s="18" t="s">
        <v>208</v>
      </c>
      <c r="E474" s="18" t="s">
        <v>209</v>
      </c>
      <c r="F474" s="18" t="s">
        <v>126</v>
      </c>
      <c r="G474" s="18" t="s">
        <v>127</v>
      </c>
      <c r="H474" s="24">
        <v>9.6053065315225821E-4</v>
      </c>
    </row>
    <row r="475" spans="1:8" x14ac:dyDescent="0.5">
      <c r="A475" s="18" t="s">
        <v>100</v>
      </c>
      <c r="B475" s="18" t="s">
        <v>101</v>
      </c>
      <c r="C475" s="18" t="s">
        <v>102</v>
      </c>
      <c r="D475" s="18" t="s">
        <v>208</v>
      </c>
      <c r="E475" s="18" t="s">
        <v>209</v>
      </c>
      <c r="F475" s="18" t="s">
        <v>128</v>
      </c>
      <c r="G475" s="18" t="s">
        <v>129</v>
      </c>
      <c r="H475" s="24">
        <v>2.7525771368022349E-3</v>
      </c>
    </row>
    <row r="476" spans="1:8" x14ac:dyDescent="0.5">
      <c r="A476" s="18" t="s">
        <v>100</v>
      </c>
      <c r="B476" s="18" t="s">
        <v>101</v>
      </c>
      <c r="C476" s="18" t="s">
        <v>102</v>
      </c>
      <c r="D476" s="18" t="s">
        <v>208</v>
      </c>
      <c r="E476" s="18" t="s">
        <v>209</v>
      </c>
      <c r="F476" s="18" t="s">
        <v>158</v>
      </c>
      <c r="G476" s="18" t="s">
        <v>159</v>
      </c>
      <c r="H476" s="24">
        <v>1.4135281746838894E-3</v>
      </c>
    </row>
    <row r="477" spans="1:8" x14ac:dyDescent="0.5">
      <c r="A477" s="18" t="s">
        <v>100</v>
      </c>
      <c r="B477" s="18" t="s">
        <v>101</v>
      </c>
      <c r="C477" s="18" t="s">
        <v>102</v>
      </c>
      <c r="D477" s="18" t="s">
        <v>208</v>
      </c>
      <c r="E477" s="18" t="s">
        <v>209</v>
      </c>
      <c r="F477" s="18" t="s">
        <v>134</v>
      </c>
      <c r="G477" s="18" t="s">
        <v>135</v>
      </c>
      <c r="H477" s="24">
        <v>6.5268274342581201E-2</v>
      </c>
    </row>
    <row r="478" spans="1:8" x14ac:dyDescent="0.5">
      <c r="A478" s="18" t="s">
        <v>100</v>
      </c>
      <c r="B478" s="18" t="s">
        <v>101</v>
      </c>
      <c r="C478" s="18" t="s">
        <v>102</v>
      </c>
      <c r="D478" s="18" t="s">
        <v>208</v>
      </c>
      <c r="E478" s="18" t="s">
        <v>209</v>
      </c>
      <c r="F478" s="18" t="s">
        <v>204</v>
      </c>
      <c r="G478" s="18" t="s">
        <v>205</v>
      </c>
      <c r="H478" s="24">
        <v>4.2836450686677088E-2</v>
      </c>
    </row>
    <row r="479" spans="1:8" x14ac:dyDescent="0.5">
      <c r="A479" s="18" t="s">
        <v>100</v>
      </c>
      <c r="B479" s="18" t="s">
        <v>101</v>
      </c>
      <c r="C479" s="18" t="s">
        <v>102</v>
      </c>
      <c r="D479" s="18" t="s">
        <v>208</v>
      </c>
      <c r="E479" s="18" t="s">
        <v>209</v>
      </c>
      <c r="F479" s="18" t="s">
        <v>168</v>
      </c>
      <c r="G479" s="18" t="s">
        <v>169</v>
      </c>
      <c r="H479" s="24">
        <v>3.0476052038433598E-3</v>
      </c>
    </row>
    <row r="480" spans="1:8" x14ac:dyDescent="0.5">
      <c r="A480" s="18" t="s">
        <v>100</v>
      </c>
      <c r="B480" s="18" t="s">
        <v>101</v>
      </c>
      <c r="C480" s="18" t="s">
        <v>102</v>
      </c>
      <c r="D480" s="18" t="s">
        <v>208</v>
      </c>
      <c r="E480" s="18" t="s">
        <v>209</v>
      </c>
      <c r="F480" s="18" t="s">
        <v>210</v>
      </c>
      <c r="G480" s="18" t="s">
        <v>211</v>
      </c>
      <c r="H480" s="24">
        <v>1.3041718717570983E-2</v>
      </c>
    </row>
    <row r="481" spans="1:8" x14ac:dyDescent="0.5">
      <c r="A481" s="18" t="s">
        <v>100</v>
      </c>
      <c r="B481" s="18" t="s">
        <v>101</v>
      </c>
      <c r="C481" s="18" t="s">
        <v>102</v>
      </c>
      <c r="D481" s="18" t="s">
        <v>212</v>
      </c>
      <c r="E481" s="18" t="s">
        <v>213</v>
      </c>
      <c r="F481" s="18" t="s">
        <v>214</v>
      </c>
      <c r="G481" s="18" t="s">
        <v>215</v>
      </c>
      <c r="H481" s="24">
        <v>3.4905475046241568E-3</v>
      </c>
    </row>
    <row r="482" spans="1:8" x14ac:dyDescent="0.5">
      <c r="A482" s="18" t="s">
        <v>100</v>
      </c>
      <c r="B482" s="18" t="s">
        <v>101</v>
      </c>
      <c r="C482" s="18" t="s">
        <v>102</v>
      </c>
      <c r="D482" s="18" t="s">
        <v>212</v>
      </c>
      <c r="E482" s="18" t="s">
        <v>213</v>
      </c>
      <c r="F482" s="18" t="s">
        <v>156</v>
      </c>
      <c r="G482" s="18" t="s">
        <v>157</v>
      </c>
      <c r="H482" s="24">
        <v>2.3211941723505949E-2</v>
      </c>
    </row>
    <row r="483" spans="1:8" x14ac:dyDescent="0.5">
      <c r="A483" s="18" t="s">
        <v>100</v>
      </c>
      <c r="B483" s="18" t="s">
        <v>101</v>
      </c>
      <c r="C483" s="18" t="s">
        <v>102</v>
      </c>
      <c r="D483" s="18" t="s">
        <v>212</v>
      </c>
      <c r="E483" s="18" t="s">
        <v>213</v>
      </c>
      <c r="F483" s="18" t="s">
        <v>126</v>
      </c>
      <c r="G483" s="18" t="s">
        <v>127</v>
      </c>
      <c r="H483" s="24">
        <v>0.24255699947317988</v>
      </c>
    </row>
    <row r="484" spans="1:8" x14ac:dyDescent="0.5">
      <c r="A484" s="18" t="s">
        <v>100</v>
      </c>
      <c r="B484" s="18" t="s">
        <v>101</v>
      </c>
      <c r="C484" s="18" t="s">
        <v>102</v>
      </c>
      <c r="D484" s="18" t="s">
        <v>212</v>
      </c>
      <c r="E484" s="18" t="s">
        <v>213</v>
      </c>
      <c r="F484" s="18" t="s">
        <v>128</v>
      </c>
      <c r="G484" s="18" t="s">
        <v>129</v>
      </c>
      <c r="H484" s="24">
        <v>2.3306920259966453E-2</v>
      </c>
    </row>
    <row r="485" spans="1:8" x14ac:dyDescent="0.5">
      <c r="A485" s="18" t="s">
        <v>100</v>
      </c>
      <c r="B485" s="18" t="s">
        <v>101</v>
      </c>
      <c r="C485" s="18" t="s">
        <v>102</v>
      </c>
      <c r="D485" s="18" t="s">
        <v>212</v>
      </c>
      <c r="E485" s="18" t="s">
        <v>213</v>
      </c>
      <c r="F485" s="18" t="s">
        <v>178</v>
      </c>
      <c r="G485" s="18" t="s">
        <v>179</v>
      </c>
      <c r="H485" s="24">
        <v>5.4345442362703042E-2</v>
      </c>
    </row>
    <row r="486" spans="1:8" x14ac:dyDescent="0.5">
      <c r="A486" s="18" t="s">
        <v>100</v>
      </c>
      <c r="B486" s="18" t="s">
        <v>101</v>
      </c>
      <c r="C486" s="18" t="s">
        <v>102</v>
      </c>
      <c r="D486" s="18" t="s">
        <v>212</v>
      </c>
      <c r="E486" s="18" t="s">
        <v>213</v>
      </c>
      <c r="F486" s="18" t="s">
        <v>162</v>
      </c>
      <c r="G486" s="18" t="s">
        <v>163</v>
      </c>
      <c r="H486" s="24">
        <v>5.901762630704796E-2</v>
      </c>
    </row>
    <row r="487" spans="1:8" x14ac:dyDescent="0.5">
      <c r="A487" s="18" t="s">
        <v>100</v>
      </c>
      <c r="B487" s="18" t="s">
        <v>101</v>
      </c>
      <c r="C487" s="18" t="s">
        <v>102</v>
      </c>
      <c r="D487" s="18" t="s">
        <v>212</v>
      </c>
      <c r="E487" s="18" t="s">
        <v>213</v>
      </c>
      <c r="F487" s="18" t="s">
        <v>142</v>
      </c>
      <c r="G487" s="18" t="s">
        <v>143</v>
      </c>
      <c r="H487" s="24">
        <v>0.88498598294822872</v>
      </c>
    </row>
    <row r="488" spans="1:8" x14ac:dyDescent="0.5">
      <c r="A488" s="18" t="s">
        <v>100</v>
      </c>
      <c r="B488" s="18" t="s">
        <v>101</v>
      </c>
      <c r="C488" s="18" t="s">
        <v>102</v>
      </c>
      <c r="D488" s="18" t="s">
        <v>212</v>
      </c>
      <c r="E488" s="18" t="s">
        <v>213</v>
      </c>
      <c r="F488" s="18" t="s">
        <v>194</v>
      </c>
      <c r="G488" s="18" t="s">
        <v>195</v>
      </c>
      <c r="H488" s="24">
        <v>0.10706289837848137</v>
      </c>
    </row>
    <row r="489" spans="1:8" x14ac:dyDescent="0.5">
      <c r="A489" s="18" t="s">
        <v>100</v>
      </c>
      <c r="B489" s="18" t="s">
        <v>101</v>
      </c>
      <c r="C489" s="18" t="s">
        <v>102</v>
      </c>
      <c r="D489" s="18" t="s">
        <v>212</v>
      </c>
      <c r="E489" s="18" t="s">
        <v>213</v>
      </c>
      <c r="F489" s="18" t="s">
        <v>150</v>
      </c>
      <c r="G489" s="18" t="s">
        <v>151</v>
      </c>
      <c r="H489" s="24">
        <v>2.7313374791389299E-2</v>
      </c>
    </row>
    <row r="490" spans="1:8" x14ac:dyDescent="0.5">
      <c r="A490" s="18" t="s">
        <v>100</v>
      </c>
      <c r="B490" s="18" t="s">
        <v>101</v>
      </c>
      <c r="C490" s="18" t="s">
        <v>102</v>
      </c>
      <c r="D490" s="18" t="s">
        <v>216</v>
      </c>
      <c r="E490" s="18" t="s">
        <v>217</v>
      </c>
      <c r="F490" s="18" t="s">
        <v>214</v>
      </c>
      <c r="G490" s="18" t="s">
        <v>215</v>
      </c>
      <c r="H490" s="24">
        <v>4.0853375803496074E-4</v>
      </c>
    </row>
    <row r="491" spans="1:8" x14ac:dyDescent="0.5">
      <c r="A491" s="18" t="s">
        <v>100</v>
      </c>
      <c r="B491" s="18" t="s">
        <v>101</v>
      </c>
      <c r="C491" s="18" t="s">
        <v>102</v>
      </c>
      <c r="D491" s="18" t="s">
        <v>216</v>
      </c>
      <c r="E491" s="18" t="s">
        <v>217</v>
      </c>
      <c r="F491" s="18" t="s">
        <v>124</v>
      </c>
      <c r="G491" s="18" t="s">
        <v>125</v>
      </c>
      <c r="H491" s="24">
        <v>1.8277719390141077E-2</v>
      </c>
    </row>
    <row r="492" spans="1:8" x14ac:dyDescent="0.5">
      <c r="A492" s="18" t="s">
        <v>100</v>
      </c>
      <c r="B492" s="18" t="s">
        <v>101</v>
      </c>
      <c r="C492" s="18" t="s">
        <v>102</v>
      </c>
      <c r="D492" s="18" t="s">
        <v>216</v>
      </c>
      <c r="E492" s="18" t="s">
        <v>217</v>
      </c>
      <c r="F492" s="18" t="s">
        <v>126</v>
      </c>
      <c r="G492" s="18" t="s">
        <v>127</v>
      </c>
      <c r="H492" s="24">
        <v>4.0802765210381155E-2</v>
      </c>
    </row>
    <row r="493" spans="1:8" x14ac:dyDescent="0.5">
      <c r="A493" s="18" t="s">
        <v>100</v>
      </c>
      <c r="B493" s="18" t="s">
        <v>101</v>
      </c>
      <c r="C493" s="18" t="s">
        <v>102</v>
      </c>
      <c r="D493" s="18" t="s">
        <v>216</v>
      </c>
      <c r="E493" s="18" t="s">
        <v>217</v>
      </c>
      <c r="F493" s="18" t="s">
        <v>128</v>
      </c>
      <c r="G493" s="18" t="s">
        <v>129</v>
      </c>
      <c r="H493" s="24">
        <v>2.788084095369894E-3</v>
      </c>
    </row>
    <row r="494" spans="1:8" x14ac:dyDescent="0.5">
      <c r="A494" s="18" t="s">
        <v>100</v>
      </c>
      <c r="B494" s="18" t="s">
        <v>101</v>
      </c>
      <c r="C494" s="18" t="s">
        <v>102</v>
      </c>
      <c r="D494" s="18" t="s">
        <v>216</v>
      </c>
      <c r="E494" s="18" t="s">
        <v>217</v>
      </c>
      <c r="F494" s="18" t="s">
        <v>178</v>
      </c>
      <c r="G494" s="18" t="s">
        <v>179</v>
      </c>
      <c r="H494" s="24">
        <v>6.3016762601310859E-3</v>
      </c>
    </row>
    <row r="495" spans="1:8" x14ac:dyDescent="0.5">
      <c r="A495" s="18" t="s">
        <v>100</v>
      </c>
      <c r="B495" s="18" t="s">
        <v>101</v>
      </c>
      <c r="C495" s="18" t="s">
        <v>102</v>
      </c>
      <c r="D495" s="18" t="s">
        <v>216</v>
      </c>
      <c r="E495" s="18" t="s">
        <v>217</v>
      </c>
      <c r="F495" s="18" t="s">
        <v>218</v>
      </c>
      <c r="G495" s="18" t="s">
        <v>219</v>
      </c>
      <c r="H495" s="24">
        <v>2.6185173128719139E-2</v>
      </c>
    </row>
    <row r="496" spans="1:8" x14ac:dyDescent="0.5">
      <c r="A496" s="18" t="s">
        <v>100</v>
      </c>
      <c r="B496" s="18" t="s">
        <v>101</v>
      </c>
      <c r="C496" s="18" t="s">
        <v>102</v>
      </c>
      <c r="D496" s="18" t="s">
        <v>216</v>
      </c>
      <c r="E496" s="18" t="s">
        <v>217</v>
      </c>
      <c r="F496" s="18" t="s">
        <v>142</v>
      </c>
      <c r="G496" s="18" t="s">
        <v>143</v>
      </c>
      <c r="H496" s="24">
        <v>0.10993576793322893</v>
      </c>
    </row>
    <row r="497" spans="1:8" x14ac:dyDescent="0.5">
      <c r="A497" s="18" t="s">
        <v>100</v>
      </c>
      <c r="B497" s="18" t="s">
        <v>101</v>
      </c>
      <c r="C497" s="18" t="s">
        <v>102</v>
      </c>
      <c r="D497" s="18" t="s">
        <v>216</v>
      </c>
      <c r="E497" s="18" t="s">
        <v>217</v>
      </c>
      <c r="F497" s="18" t="s">
        <v>166</v>
      </c>
      <c r="G497" s="18" t="s">
        <v>167</v>
      </c>
      <c r="H497" s="24">
        <v>2.5461561270745055E-2</v>
      </c>
    </row>
    <row r="498" spans="1:8" x14ac:dyDescent="0.5">
      <c r="A498" s="18" t="s">
        <v>100</v>
      </c>
      <c r="B498" s="18" t="s">
        <v>101</v>
      </c>
      <c r="C498" s="18" t="s">
        <v>102</v>
      </c>
      <c r="D498" s="18" t="s">
        <v>216</v>
      </c>
      <c r="E498" s="18" t="s">
        <v>217</v>
      </c>
      <c r="F498" s="18" t="s">
        <v>204</v>
      </c>
      <c r="G498" s="18" t="s">
        <v>205</v>
      </c>
      <c r="H498" s="24">
        <v>4.0785770692174678E-2</v>
      </c>
    </row>
    <row r="499" spans="1:8" x14ac:dyDescent="0.5">
      <c r="A499" s="18" t="s">
        <v>100</v>
      </c>
      <c r="B499" s="18" t="s">
        <v>101</v>
      </c>
      <c r="C499" s="18" t="s">
        <v>102</v>
      </c>
      <c r="D499" s="18" t="s">
        <v>216</v>
      </c>
      <c r="E499" s="18" t="s">
        <v>217</v>
      </c>
      <c r="F499" s="18" t="s">
        <v>146</v>
      </c>
      <c r="G499" s="18" t="s">
        <v>147</v>
      </c>
      <c r="H499" s="24">
        <v>1.890156949152481E-4</v>
      </c>
    </row>
    <row r="500" spans="1:8" x14ac:dyDescent="0.5">
      <c r="A500" s="18" t="s">
        <v>100</v>
      </c>
      <c r="B500" s="18" t="s">
        <v>101</v>
      </c>
      <c r="C500" s="18" t="s">
        <v>102</v>
      </c>
      <c r="D500" s="18" t="s">
        <v>216</v>
      </c>
      <c r="E500" s="18" t="s">
        <v>217</v>
      </c>
      <c r="F500" s="18" t="s">
        <v>168</v>
      </c>
      <c r="G500" s="18" t="s">
        <v>169</v>
      </c>
      <c r="H500" s="24">
        <v>2.8258325688774273E-3</v>
      </c>
    </row>
    <row r="501" spans="1:8" x14ac:dyDescent="0.5">
      <c r="A501" s="18" t="s">
        <v>100</v>
      </c>
      <c r="B501" s="18" t="s">
        <v>101</v>
      </c>
      <c r="C501" s="18" t="s">
        <v>102</v>
      </c>
      <c r="D501" s="18" t="s">
        <v>216</v>
      </c>
      <c r="E501" s="18" t="s">
        <v>217</v>
      </c>
      <c r="F501" s="18" t="s">
        <v>210</v>
      </c>
      <c r="G501" s="18" t="s">
        <v>211</v>
      </c>
      <c r="H501" s="24">
        <v>1.2826184262373754E-2</v>
      </c>
    </row>
    <row r="502" spans="1:8" x14ac:dyDescent="0.5">
      <c r="A502" s="18" t="s">
        <v>100</v>
      </c>
      <c r="B502" s="18" t="s">
        <v>101</v>
      </c>
      <c r="C502" s="18" t="s">
        <v>102</v>
      </c>
      <c r="D502" s="18" t="s">
        <v>216</v>
      </c>
      <c r="E502" s="18" t="s">
        <v>217</v>
      </c>
      <c r="F502" s="18" t="s">
        <v>148</v>
      </c>
      <c r="G502" s="18" t="s">
        <v>149</v>
      </c>
      <c r="H502" s="24">
        <v>2.7849390493919556E-4</v>
      </c>
    </row>
    <row r="503" spans="1:8" x14ac:dyDescent="0.5">
      <c r="A503" s="18" t="s">
        <v>100</v>
      </c>
      <c r="B503" s="18" t="s">
        <v>101</v>
      </c>
      <c r="C503" s="18" t="s">
        <v>102</v>
      </c>
      <c r="D503" s="18" t="s">
        <v>220</v>
      </c>
      <c r="E503" s="18" t="s">
        <v>221</v>
      </c>
      <c r="F503" s="18" t="s">
        <v>126</v>
      </c>
      <c r="G503" s="18" t="s">
        <v>127</v>
      </c>
      <c r="H503" s="24">
        <v>3.5034656449761732E-2</v>
      </c>
    </row>
    <row r="504" spans="1:8" x14ac:dyDescent="0.5">
      <c r="A504" s="18" t="s">
        <v>100</v>
      </c>
      <c r="B504" s="18" t="s">
        <v>101</v>
      </c>
      <c r="C504" s="18" t="s">
        <v>102</v>
      </c>
      <c r="D504" s="18" t="s">
        <v>220</v>
      </c>
      <c r="E504" s="18" t="s">
        <v>221</v>
      </c>
      <c r="F504" s="18" t="s">
        <v>218</v>
      </c>
      <c r="G504" s="18" t="s">
        <v>219</v>
      </c>
      <c r="H504" s="24">
        <v>3.3716694766135175E-2</v>
      </c>
    </row>
    <row r="505" spans="1:8" x14ac:dyDescent="0.5">
      <c r="A505" s="18" t="s">
        <v>100</v>
      </c>
      <c r="B505" s="18" t="s">
        <v>101</v>
      </c>
      <c r="C505" s="18" t="s">
        <v>102</v>
      </c>
      <c r="D505" s="18" t="s">
        <v>220</v>
      </c>
      <c r="E505" s="18" t="s">
        <v>221</v>
      </c>
      <c r="F505" s="18" t="s">
        <v>164</v>
      </c>
      <c r="G505" s="18" t="s">
        <v>165</v>
      </c>
      <c r="H505" s="24">
        <v>0.21085380830307165</v>
      </c>
    </row>
    <row r="506" spans="1:8" x14ac:dyDescent="0.5">
      <c r="A506" s="18" t="s">
        <v>100</v>
      </c>
      <c r="B506" s="18" t="s">
        <v>101</v>
      </c>
      <c r="C506" s="18" t="s">
        <v>102</v>
      </c>
      <c r="D506" s="18" t="s">
        <v>220</v>
      </c>
      <c r="E506" s="18" t="s">
        <v>221</v>
      </c>
      <c r="F506" s="18" t="s">
        <v>142</v>
      </c>
      <c r="G506" s="18" t="s">
        <v>143</v>
      </c>
      <c r="H506" s="24">
        <v>0.14691328121179609</v>
      </c>
    </row>
    <row r="507" spans="1:8" x14ac:dyDescent="0.5">
      <c r="A507" s="18" t="s">
        <v>100</v>
      </c>
      <c r="B507" s="18" t="s">
        <v>101</v>
      </c>
      <c r="C507" s="18" t="s">
        <v>102</v>
      </c>
      <c r="D507" s="18" t="s">
        <v>220</v>
      </c>
      <c r="E507" s="18" t="s">
        <v>221</v>
      </c>
      <c r="F507" s="18" t="s">
        <v>168</v>
      </c>
      <c r="G507" s="18" t="s">
        <v>169</v>
      </c>
      <c r="H507" s="24">
        <v>3.9755133408162831E-3</v>
      </c>
    </row>
    <row r="508" spans="1:8" x14ac:dyDescent="0.5">
      <c r="A508" s="18" t="s">
        <v>100</v>
      </c>
      <c r="B508" s="18" t="s">
        <v>101</v>
      </c>
      <c r="C508" s="18" t="s">
        <v>102</v>
      </c>
      <c r="D508" s="18" t="s">
        <v>220</v>
      </c>
      <c r="E508" s="18" t="s">
        <v>221</v>
      </c>
      <c r="F508" s="18" t="s">
        <v>194</v>
      </c>
      <c r="G508" s="18" t="s">
        <v>195</v>
      </c>
      <c r="H508" s="24">
        <v>1.613166362263465E-2</v>
      </c>
    </row>
    <row r="509" spans="1:8" x14ac:dyDescent="0.5">
      <c r="A509" s="18" t="s">
        <v>100</v>
      </c>
      <c r="B509" s="18" t="s">
        <v>101</v>
      </c>
      <c r="C509" s="18" t="s">
        <v>102</v>
      </c>
      <c r="D509" s="18" t="s">
        <v>222</v>
      </c>
      <c r="E509" s="18" t="s">
        <v>223</v>
      </c>
      <c r="F509" s="18" t="s">
        <v>154</v>
      </c>
      <c r="G509" s="18" t="s">
        <v>155</v>
      </c>
      <c r="H509" s="24">
        <v>6.4148247202392136E-2</v>
      </c>
    </row>
    <row r="510" spans="1:8" x14ac:dyDescent="0.5">
      <c r="A510" s="18" t="s">
        <v>100</v>
      </c>
      <c r="B510" s="18" t="s">
        <v>101</v>
      </c>
      <c r="C510" s="18" t="s">
        <v>102</v>
      </c>
      <c r="D510" s="18" t="s">
        <v>222</v>
      </c>
      <c r="E510" s="18" t="s">
        <v>223</v>
      </c>
      <c r="F510" s="18" t="s">
        <v>172</v>
      </c>
      <c r="G510" s="18" t="s">
        <v>173</v>
      </c>
      <c r="H510" s="24">
        <v>7.8076234578325326E-2</v>
      </c>
    </row>
    <row r="511" spans="1:8" x14ac:dyDescent="0.5">
      <c r="A511" s="18" t="s">
        <v>100</v>
      </c>
      <c r="B511" s="18" t="s">
        <v>101</v>
      </c>
      <c r="C511" s="18" t="s">
        <v>102</v>
      </c>
      <c r="D511" s="18" t="s">
        <v>222</v>
      </c>
      <c r="E511" s="18" t="s">
        <v>223</v>
      </c>
      <c r="F511" s="18" t="s">
        <v>122</v>
      </c>
      <c r="G511" s="18" t="s">
        <v>123</v>
      </c>
      <c r="H511" s="24">
        <v>2.0053185304537324</v>
      </c>
    </row>
    <row r="512" spans="1:8" x14ac:dyDescent="0.5">
      <c r="A512" s="18" t="s">
        <v>100</v>
      </c>
      <c r="B512" s="18" t="s">
        <v>101</v>
      </c>
      <c r="C512" s="18" t="s">
        <v>102</v>
      </c>
      <c r="D512" s="18" t="s">
        <v>222</v>
      </c>
      <c r="E512" s="18" t="s">
        <v>223</v>
      </c>
      <c r="F512" s="18" t="s">
        <v>156</v>
      </c>
      <c r="G512" s="18" t="s">
        <v>157</v>
      </c>
      <c r="H512" s="24">
        <v>1.6809397478978458E-2</v>
      </c>
    </row>
    <row r="513" spans="1:8" x14ac:dyDescent="0.5">
      <c r="A513" s="18" t="s">
        <v>100</v>
      </c>
      <c r="B513" s="18" t="s">
        <v>101</v>
      </c>
      <c r="C513" s="18" t="s">
        <v>102</v>
      </c>
      <c r="D513" s="18" t="s">
        <v>222</v>
      </c>
      <c r="E513" s="18" t="s">
        <v>223</v>
      </c>
      <c r="F513" s="18" t="s">
        <v>126</v>
      </c>
      <c r="G513" s="18" t="s">
        <v>127</v>
      </c>
      <c r="H513" s="24">
        <v>0.19168444394288844</v>
      </c>
    </row>
    <row r="514" spans="1:8" x14ac:dyDescent="0.5">
      <c r="A514" s="18" t="s">
        <v>100</v>
      </c>
      <c r="B514" s="18" t="s">
        <v>101</v>
      </c>
      <c r="C514" s="18" t="s">
        <v>102</v>
      </c>
      <c r="D514" s="18" t="s">
        <v>222</v>
      </c>
      <c r="E514" s="18" t="s">
        <v>223</v>
      </c>
      <c r="F514" s="18" t="s">
        <v>128</v>
      </c>
      <c r="G514" s="18" t="s">
        <v>129</v>
      </c>
      <c r="H514" s="24">
        <v>1.3380085024758655E-2</v>
      </c>
    </row>
    <row r="515" spans="1:8" x14ac:dyDescent="0.5">
      <c r="A515" s="18" t="s">
        <v>100</v>
      </c>
      <c r="B515" s="18" t="s">
        <v>101</v>
      </c>
      <c r="C515" s="18" t="s">
        <v>102</v>
      </c>
      <c r="D515" s="18" t="s">
        <v>222</v>
      </c>
      <c r="E515" s="18" t="s">
        <v>223</v>
      </c>
      <c r="F515" s="18" t="s">
        <v>158</v>
      </c>
      <c r="G515" s="18" t="s">
        <v>159</v>
      </c>
      <c r="H515" s="24">
        <v>1.3051990544219466E-2</v>
      </c>
    </row>
    <row r="516" spans="1:8" x14ac:dyDescent="0.5">
      <c r="A516" s="18" t="s">
        <v>100</v>
      </c>
      <c r="B516" s="18" t="s">
        <v>101</v>
      </c>
      <c r="C516" s="18" t="s">
        <v>102</v>
      </c>
      <c r="D516" s="18" t="s">
        <v>222</v>
      </c>
      <c r="E516" s="18" t="s">
        <v>223</v>
      </c>
      <c r="F516" s="18" t="s">
        <v>178</v>
      </c>
      <c r="G516" s="18" t="s">
        <v>179</v>
      </c>
      <c r="H516" s="24">
        <v>3.9126105610550174E-2</v>
      </c>
    </row>
    <row r="517" spans="1:8" x14ac:dyDescent="0.5">
      <c r="A517" s="18" t="s">
        <v>100</v>
      </c>
      <c r="B517" s="18" t="s">
        <v>101</v>
      </c>
      <c r="C517" s="18" t="s">
        <v>102</v>
      </c>
      <c r="D517" s="18" t="s">
        <v>222</v>
      </c>
      <c r="E517" s="18" t="s">
        <v>223</v>
      </c>
      <c r="F517" s="18" t="s">
        <v>192</v>
      </c>
      <c r="G517" s="18" t="s">
        <v>193</v>
      </c>
      <c r="H517" s="24">
        <v>0.16897712182945304</v>
      </c>
    </row>
    <row r="518" spans="1:8" x14ac:dyDescent="0.5">
      <c r="A518" s="18" t="s">
        <v>100</v>
      </c>
      <c r="B518" s="18" t="s">
        <v>101</v>
      </c>
      <c r="C518" s="18" t="s">
        <v>102</v>
      </c>
      <c r="D518" s="18" t="s">
        <v>222</v>
      </c>
      <c r="E518" s="18" t="s">
        <v>223</v>
      </c>
      <c r="F518" s="18" t="s">
        <v>218</v>
      </c>
      <c r="G518" s="18" t="s">
        <v>219</v>
      </c>
      <c r="H518" s="24">
        <v>0.16606762995780142</v>
      </c>
    </row>
    <row r="519" spans="1:8" x14ac:dyDescent="0.5">
      <c r="A519" s="18" t="s">
        <v>100</v>
      </c>
      <c r="B519" s="18" t="s">
        <v>101</v>
      </c>
      <c r="C519" s="18" t="s">
        <v>102</v>
      </c>
      <c r="D519" s="18" t="s">
        <v>222</v>
      </c>
      <c r="E519" s="18" t="s">
        <v>223</v>
      </c>
      <c r="F519" s="18" t="s">
        <v>162</v>
      </c>
      <c r="G519" s="18" t="s">
        <v>163</v>
      </c>
      <c r="H519" s="24">
        <v>4.9575598790544594E-2</v>
      </c>
    </row>
    <row r="520" spans="1:8" x14ac:dyDescent="0.5">
      <c r="A520" s="18" t="s">
        <v>100</v>
      </c>
      <c r="B520" s="18" t="s">
        <v>101</v>
      </c>
      <c r="C520" s="18" t="s">
        <v>102</v>
      </c>
      <c r="D520" s="18" t="s">
        <v>222</v>
      </c>
      <c r="E520" s="18" t="s">
        <v>223</v>
      </c>
      <c r="F520" s="18" t="s">
        <v>164</v>
      </c>
      <c r="G520" s="18" t="s">
        <v>165</v>
      </c>
      <c r="H520" s="24">
        <v>1.1219913552136569</v>
      </c>
    </row>
    <row r="521" spans="1:8" x14ac:dyDescent="0.5">
      <c r="A521" s="18" t="s">
        <v>100</v>
      </c>
      <c r="B521" s="18" t="s">
        <v>101</v>
      </c>
      <c r="C521" s="18" t="s">
        <v>102</v>
      </c>
      <c r="D521" s="18" t="s">
        <v>222</v>
      </c>
      <c r="E521" s="18" t="s">
        <v>223</v>
      </c>
      <c r="F521" s="18" t="s">
        <v>140</v>
      </c>
      <c r="G521" s="18" t="s">
        <v>141</v>
      </c>
      <c r="H521" s="24">
        <v>1.4214701954414692</v>
      </c>
    </row>
    <row r="522" spans="1:8" x14ac:dyDescent="0.5">
      <c r="A522" s="18" t="s">
        <v>100</v>
      </c>
      <c r="B522" s="18" t="s">
        <v>101</v>
      </c>
      <c r="C522" s="18" t="s">
        <v>102</v>
      </c>
      <c r="D522" s="18" t="s">
        <v>222</v>
      </c>
      <c r="E522" s="18" t="s">
        <v>223</v>
      </c>
      <c r="F522" s="18" t="s">
        <v>142</v>
      </c>
      <c r="G522" s="18" t="s">
        <v>143</v>
      </c>
      <c r="H522" s="24">
        <v>0.73621483726044501</v>
      </c>
    </row>
    <row r="523" spans="1:8" x14ac:dyDescent="0.5">
      <c r="A523" s="18" t="s">
        <v>100</v>
      </c>
      <c r="B523" s="18" t="s">
        <v>101</v>
      </c>
      <c r="C523" s="18" t="s">
        <v>102</v>
      </c>
      <c r="D523" s="18" t="s">
        <v>222</v>
      </c>
      <c r="E523" s="18" t="s">
        <v>223</v>
      </c>
      <c r="F523" s="18" t="s">
        <v>166</v>
      </c>
      <c r="G523" s="18" t="s">
        <v>167</v>
      </c>
      <c r="H523" s="24">
        <v>0.16950587467895162</v>
      </c>
    </row>
    <row r="524" spans="1:8" x14ac:dyDescent="0.5">
      <c r="A524" s="18" t="s">
        <v>100</v>
      </c>
      <c r="B524" s="18" t="s">
        <v>101</v>
      </c>
      <c r="C524" s="18" t="s">
        <v>102</v>
      </c>
      <c r="D524" s="18" t="s">
        <v>222</v>
      </c>
      <c r="E524" s="18" t="s">
        <v>223</v>
      </c>
      <c r="F524" s="18" t="s">
        <v>204</v>
      </c>
      <c r="G524" s="18" t="s">
        <v>205</v>
      </c>
      <c r="H524" s="24">
        <v>0.27190303661456139</v>
      </c>
    </row>
    <row r="525" spans="1:8" x14ac:dyDescent="0.5">
      <c r="A525" s="18" t="s">
        <v>100</v>
      </c>
      <c r="B525" s="18" t="s">
        <v>101</v>
      </c>
      <c r="C525" s="18" t="s">
        <v>102</v>
      </c>
      <c r="D525" s="18" t="s">
        <v>222</v>
      </c>
      <c r="E525" s="18" t="s">
        <v>223</v>
      </c>
      <c r="F525" s="18" t="s">
        <v>168</v>
      </c>
      <c r="G525" s="18" t="s">
        <v>169</v>
      </c>
      <c r="H525" s="24">
        <v>1.8248408815604231E-2</v>
      </c>
    </row>
    <row r="526" spans="1:8" x14ac:dyDescent="0.5">
      <c r="A526" s="18" t="s">
        <v>100</v>
      </c>
      <c r="B526" s="18" t="s">
        <v>101</v>
      </c>
      <c r="C526" s="18" t="s">
        <v>102</v>
      </c>
      <c r="D526" s="18" t="s">
        <v>222</v>
      </c>
      <c r="E526" s="18" t="s">
        <v>223</v>
      </c>
      <c r="F526" s="18" t="s">
        <v>148</v>
      </c>
      <c r="G526" s="18" t="s">
        <v>149</v>
      </c>
      <c r="H526" s="24">
        <v>1.7603934714148033E-3</v>
      </c>
    </row>
    <row r="527" spans="1:8" x14ac:dyDescent="0.5">
      <c r="A527" s="18" t="s">
        <v>100</v>
      </c>
      <c r="B527" s="18" t="s">
        <v>101</v>
      </c>
      <c r="C527" s="18" t="s">
        <v>102</v>
      </c>
      <c r="D527" s="18" t="s">
        <v>222</v>
      </c>
      <c r="E527" s="18" t="s">
        <v>223</v>
      </c>
      <c r="F527" s="18" t="s">
        <v>186</v>
      </c>
      <c r="G527" s="18" t="s">
        <v>187</v>
      </c>
      <c r="H527" s="24">
        <v>5.177316511186919E-2</v>
      </c>
    </row>
    <row r="528" spans="1:8" x14ac:dyDescent="0.5">
      <c r="A528" s="18" t="s">
        <v>100</v>
      </c>
      <c r="B528" s="18" t="s">
        <v>101</v>
      </c>
      <c r="C528" s="18" t="s">
        <v>102</v>
      </c>
      <c r="D528" s="18" t="s">
        <v>224</v>
      </c>
      <c r="E528" s="18" t="s">
        <v>225</v>
      </c>
      <c r="F528" s="18" t="s">
        <v>214</v>
      </c>
      <c r="G528" s="18" t="s">
        <v>215</v>
      </c>
      <c r="H528" s="24">
        <v>4.7704894917600618E-4</v>
      </c>
    </row>
    <row r="529" spans="1:8" x14ac:dyDescent="0.5">
      <c r="A529" s="18" t="s">
        <v>100</v>
      </c>
      <c r="B529" s="18" t="s">
        <v>101</v>
      </c>
      <c r="C529" s="18" t="s">
        <v>102</v>
      </c>
      <c r="D529" s="18" t="s">
        <v>224</v>
      </c>
      <c r="E529" s="18" t="s">
        <v>225</v>
      </c>
      <c r="F529" s="18" t="s">
        <v>120</v>
      </c>
      <c r="G529" s="18" t="s">
        <v>121</v>
      </c>
      <c r="H529" s="24">
        <v>0.26465812649299675</v>
      </c>
    </row>
    <row r="530" spans="1:8" x14ac:dyDescent="0.5">
      <c r="A530" s="18" t="s">
        <v>100</v>
      </c>
      <c r="B530" s="18" t="s">
        <v>101</v>
      </c>
      <c r="C530" s="18" t="s">
        <v>102</v>
      </c>
      <c r="D530" s="18" t="s">
        <v>224</v>
      </c>
      <c r="E530" s="18" t="s">
        <v>225</v>
      </c>
      <c r="F530" s="18" t="s">
        <v>226</v>
      </c>
      <c r="G530" s="18" t="s">
        <v>227</v>
      </c>
      <c r="H530" s="24">
        <v>6.7301093423143207E-2</v>
      </c>
    </row>
    <row r="531" spans="1:8" x14ac:dyDescent="0.5">
      <c r="A531" s="18" t="s">
        <v>100</v>
      </c>
      <c r="B531" s="18" t="s">
        <v>101</v>
      </c>
      <c r="C531" s="18" t="s">
        <v>102</v>
      </c>
      <c r="D531" s="18" t="s">
        <v>224</v>
      </c>
      <c r="E531" s="18" t="s">
        <v>225</v>
      </c>
      <c r="F531" s="18" t="s">
        <v>172</v>
      </c>
      <c r="G531" s="18" t="s">
        <v>173</v>
      </c>
      <c r="H531" s="24">
        <v>1.3905609385590378E-2</v>
      </c>
    </row>
    <row r="532" spans="1:8" x14ac:dyDescent="0.5">
      <c r="A532" s="18" t="s">
        <v>100</v>
      </c>
      <c r="B532" s="18" t="s">
        <v>101</v>
      </c>
      <c r="C532" s="18" t="s">
        <v>102</v>
      </c>
      <c r="D532" s="18" t="s">
        <v>224</v>
      </c>
      <c r="E532" s="18" t="s">
        <v>225</v>
      </c>
      <c r="F532" s="18" t="s">
        <v>122</v>
      </c>
      <c r="G532" s="18" t="s">
        <v>123</v>
      </c>
      <c r="H532" s="24">
        <v>0.32533038038059514</v>
      </c>
    </row>
    <row r="533" spans="1:8" x14ac:dyDescent="0.5">
      <c r="A533" s="18" t="s">
        <v>100</v>
      </c>
      <c r="B533" s="18" t="s">
        <v>101</v>
      </c>
      <c r="C533" s="18" t="s">
        <v>102</v>
      </c>
      <c r="D533" s="18" t="s">
        <v>224</v>
      </c>
      <c r="E533" s="18" t="s">
        <v>225</v>
      </c>
      <c r="F533" s="18" t="s">
        <v>156</v>
      </c>
      <c r="G533" s="18" t="s">
        <v>157</v>
      </c>
      <c r="H533" s="24">
        <v>3.075622984900433E-3</v>
      </c>
    </row>
    <row r="534" spans="1:8" x14ac:dyDescent="0.5">
      <c r="A534" s="18" t="s">
        <v>100</v>
      </c>
      <c r="B534" s="18" t="s">
        <v>101</v>
      </c>
      <c r="C534" s="18" t="s">
        <v>102</v>
      </c>
      <c r="D534" s="18" t="s">
        <v>224</v>
      </c>
      <c r="E534" s="18" t="s">
        <v>225</v>
      </c>
      <c r="F534" s="18" t="s">
        <v>126</v>
      </c>
      <c r="G534" s="18" t="s">
        <v>127</v>
      </c>
      <c r="H534" s="24">
        <v>4.8458318427052678E-2</v>
      </c>
    </row>
    <row r="535" spans="1:8" x14ac:dyDescent="0.5">
      <c r="A535" s="18" t="s">
        <v>100</v>
      </c>
      <c r="B535" s="18" t="s">
        <v>101</v>
      </c>
      <c r="C535" s="18" t="s">
        <v>102</v>
      </c>
      <c r="D535" s="18" t="s">
        <v>224</v>
      </c>
      <c r="E535" s="18" t="s">
        <v>225</v>
      </c>
      <c r="F535" s="18" t="s">
        <v>128</v>
      </c>
      <c r="G535" s="18" t="s">
        <v>129</v>
      </c>
      <c r="H535" s="24">
        <v>4.0070561354877332E-3</v>
      </c>
    </row>
    <row r="536" spans="1:8" x14ac:dyDescent="0.5">
      <c r="A536" s="18" t="s">
        <v>100</v>
      </c>
      <c r="B536" s="18" t="s">
        <v>101</v>
      </c>
      <c r="C536" s="18" t="s">
        <v>102</v>
      </c>
      <c r="D536" s="18" t="s">
        <v>224</v>
      </c>
      <c r="E536" s="18" t="s">
        <v>225</v>
      </c>
      <c r="F536" s="18" t="s">
        <v>158</v>
      </c>
      <c r="G536" s="18" t="s">
        <v>159</v>
      </c>
      <c r="H536" s="24">
        <v>4.5530851707533196E-3</v>
      </c>
    </row>
    <row r="537" spans="1:8" x14ac:dyDescent="0.5">
      <c r="A537" s="18" t="s">
        <v>100</v>
      </c>
      <c r="B537" s="18" t="s">
        <v>101</v>
      </c>
      <c r="C537" s="18" t="s">
        <v>102</v>
      </c>
      <c r="D537" s="18" t="s">
        <v>224</v>
      </c>
      <c r="E537" s="18" t="s">
        <v>225</v>
      </c>
      <c r="F537" s="18" t="s">
        <v>132</v>
      </c>
      <c r="G537" s="18" t="s">
        <v>133</v>
      </c>
      <c r="H537" s="24">
        <v>5.2741333541458317E-2</v>
      </c>
    </row>
    <row r="538" spans="1:8" x14ac:dyDescent="0.5">
      <c r="A538" s="18" t="s">
        <v>100</v>
      </c>
      <c r="B538" s="18" t="s">
        <v>101</v>
      </c>
      <c r="C538" s="18" t="s">
        <v>102</v>
      </c>
      <c r="D538" s="18" t="s">
        <v>224</v>
      </c>
      <c r="E538" s="18" t="s">
        <v>225</v>
      </c>
      <c r="F538" s="18" t="s">
        <v>134</v>
      </c>
      <c r="G538" s="18" t="s">
        <v>135</v>
      </c>
      <c r="H538" s="24">
        <v>7.9868492492035398E-2</v>
      </c>
    </row>
    <row r="539" spans="1:8" x14ac:dyDescent="0.5">
      <c r="A539" s="18" t="s">
        <v>100</v>
      </c>
      <c r="B539" s="18" t="s">
        <v>101</v>
      </c>
      <c r="C539" s="18" t="s">
        <v>102</v>
      </c>
      <c r="D539" s="18" t="s">
        <v>224</v>
      </c>
      <c r="E539" s="18" t="s">
        <v>225</v>
      </c>
      <c r="F539" s="18" t="s">
        <v>160</v>
      </c>
      <c r="G539" s="18" t="s">
        <v>161</v>
      </c>
      <c r="H539" s="24">
        <v>6.4519680618186906E-3</v>
      </c>
    </row>
    <row r="540" spans="1:8" x14ac:dyDescent="0.5">
      <c r="A540" s="18" t="s">
        <v>100</v>
      </c>
      <c r="B540" s="18" t="s">
        <v>101</v>
      </c>
      <c r="C540" s="18" t="s">
        <v>102</v>
      </c>
      <c r="D540" s="18" t="s">
        <v>224</v>
      </c>
      <c r="E540" s="18" t="s">
        <v>225</v>
      </c>
      <c r="F540" s="18" t="s">
        <v>178</v>
      </c>
      <c r="G540" s="18" t="s">
        <v>179</v>
      </c>
      <c r="H540" s="24">
        <v>7.557982651465677E-3</v>
      </c>
    </row>
    <row r="541" spans="1:8" x14ac:dyDescent="0.5">
      <c r="A541" s="18" t="s">
        <v>100</v>
      </c>
      <c r="B541" s="18" t="s">
        <v>101</v>
      </c>
      <c r="C541" s="18" t="s">
        <v>102</v>
      </c>
      <c r="D541" s="18" t="s">
        <v>224</v>
      </c>
      <c r="E541" s="18" t="s">
        <v>225</v>
      </c>
      <c r="F541" s="18" t="s">
        <v>192</v>
      </c>
      <c r="G541" s="18" t="s">
        <v>193</v>
      </c>
      <c r="H541" s="24">
        <v>3.1605844777601248E-2</v>
      </c>
    </row>
    <row r="542" spans="1:8" x14ac:dyDescent="0.5">
      <c r="A542" s="18" t="s">
        <v>100</v>
      </c>
      <c r="B542" s="18" t="s">
        <v>101</v>
      </c>
      <c r="C542" s="18" t="s">
        <v>102</v>
      </c>
      <c r="D542" s="18" t="s">
        <v>224</v>
      </c>
      <c r="E542" s="18" t="s">
        <v>225</v>
      </c>
      <c r="F542" s="18" t="s">
        <v>162</v>
      </c>
      <c r="G542" s="18" t="s">
        <v>163</v>
      </c>
      <c r="H542" s="24">
        <v>1.2832714978946174E-2</v>
      </c>
    </row>
    <row r="543" spans="1:8" x14ac:dyDescent="0.5">
      <c r="A543" s="18" t="s">
        <v>100</v>
      </c>
      <c r="B543" s="18" t="s">
        <v>101</v>
      </c>
      <c r="C543" s="18" t="s">
        <v>102</v>
      </c>
      <c r="D543" s="18" t="s">
        <v>224</v>
      </c>
      <c r="E543" s="18" t="s">
        <v>225</v>
      </c>
      <c r="F543" s="18" t="s">
        <v>164</v>
      </c>
      <c r="G543" s="18" t="s">
        <v>165</v>
      </c>
      <c r="H543" s="24">
        <v>0.20478487866511802</v>
      </c>
    </row>
    <row r="544" spans="1:8" x14ac:dyDescent="0.5">
      <c r="A544" s="18" t="s">
        <v>100</v>
      </c>
      <c r="B544" s="18" t="s">
        <v>101</v>
      </c>
      <c r="C544" s="18" t="s">
        <v>102</v>
      </c>
      <c r="D544" s="18" t="s">
        <v>224</v>
      </c>
      <c r="E544" s="18" t="s">
        <v>225</v>
      </c>
      <c r="F544" s="18" t="s">
        <v>140</v>
      </c>
      <c r="G544" s="18" t="s">
        <v>141</v>
      </c>
      <c r="H544" s="24">
        <v>0.21344403794795874</v>
      </c>
    </row>
    <row r="545" spans="1:8" x14ac:dyDescent="0.5">
      <c r="A545" s="18" t="s">
        <v>100</v>
      </c>
      <c r="B545" s="18" t="s">
        <v>101</v>
      </c>
      <c r="C545" s="18" t="s">
        <v>102</v>
      </c>
      <c r="D545" s="18" t="s">
        <v>224</v>
      </c>
      <c r="E545" s="18" t="s">
        <v>225</v>
      </c>
      <c r="F545" s="18" t="s">
        <v>142</v>
      </c>
      <c r="G545" s="18" t="s">
        <v>143</v>
      </c>
      <c r="H545" s="24">
        <v>0.11493748797310867</v>
      </c>
    </row>
    <row r="546" spans="1:8" x14ac:dyDescent="0.5">
      <c r="A546" s="18" t="s">
        <v>100</v>
      </c>
      <c r="B546" s="18" t="s">
        <v>101</v>
      </c>
      <c r="C546" s="18" t="s">
        <v>102</v>
      </c>
      <c r="D546" s="18" t="s">
        <v>224</v>
      </c>
      <c r="E546" s="18" t="s">
        <v>225</v>
      </c>
      <c r="F546" s="18" t="s">
        <v>204</v>
      </c>
      <c r="G546" s="18" t="s">
        <v>205</v>
      </c>
      <c r="H546" s="24">
        <v>4.4308277366077738E-2</v>
      </c>
    </row>
    <row r="547" spans="1:8" x14ac:dyDescent="0.5">
      <c r="A547" s="18" t="s">
        <v>100</v>
      </c>
      <c r="B547" s="18" t="s">
        <v>101</v>
      </c>
      <c r="C547" s="18" t="s">
        <v>102</v>
      </c>
      <c r="D547" s="18" t="s">
        <v>224</v>
      </c>
      <c r="E547" s="18" t="s">
        <v>225</v>
      </c>
      <c r="F547" s="18" t="s">
        <v>146</v>
      </c>
      <c r="G547" s="18" t="s">
        <v>147</v>
      </c>
      <c r="H547" s="24">
        <v>2.0310909114590797E-4</v>
      </c>
    </row>
    <row r="548" spans="1:8" x14ac:dyDescent="0.5">
      <c r="A548" s="18" t="s">
        <v>100</v>
      </c>
      <c r="B548" s="18" t="s">
        <v>101</v>
      </c>
      <c r="C548" s="18" t="s">
        <v>102</v>
      </c>
      <c r="D548" s="18" t="s">
        <v>224</v>
      </c>
      <c r="E548" s="18" t="s">
        <v>225</v>
      </c>
      <c r="F548" s="18" t="s">
        <v>168</v>
      </c>
      <c r="G548" s="18" t="s">
        <v>169</v>
      </c>
      <c r="H548" s="24">
        <v>3.0157970881190461E-3</v>
      </c>
    </row>
    <row r="549" spans="1:8" x14ac:dyDescent="0.5">
      <c r="A549" s="18" t="s">
        <v>100</v>
      </c>
      <c r="B549" s="18" t="s">
        <v>101</v>
      </c>
      <c r="C549" s="18" t="s">
        <v>102</v>
      </c>
      <c r="D549" s="18" t="s">
        <v>224</v>
      </c>
      <c r="E549" s="18" t="s">
        <v>225</v>
      </c>
      <c r="F549" s="18" t="s">
        <v>194</v>
      </c>
      <c r="G549" s="18" t="s">
        <v>195</v>
      </c>
      <c r="H549" s="24">
        <v>1.3682258585937291E-2</v>
      </c>
    </row>
    <row r="550" spans="1:8" x14ac:dyDescent="0.5">
      <c r="A550" s="18" t="s">
        <v>100</v>
      </c>
      <c r="B550" s="18" t="s">
        <v>101</v>
      </c>
      <c r="C550" s="18" t="s">
        <v>102</v>
      </c>
      <c r="D550" s="18" t="s">
        <v>224</v>
      </c>
      <c r="E550" s="18" t="s">
        <v>225</v>
      </c>
      <c r="F550" s="18" t="s">
        <v>148</v>
      </c>
      <c r="G550" s="18" t="s">
        <v>149</v>
      </c>
      <c r="H550" s="24">
        <v>3.3089414948665968E-4</v>
      </c>
    </row>
    <row r="551" spans="1:8" x14ac:dyDescent="0.5">
      <c r="A551" s="18" t="s">
        <v>100</v>
      </c>
      <c r="B551" s="18" t="s">
        <v>101</v>
      </c>
      <c r="C551" s="18" t="s">
        <v>102</v>
      </c>
      <c r="D551" s="18" t="s">
        <v>224</v>
      </c>
      <c r="E551" s="18" t="s">
        <v>225</v>
      </c>
      <c r="F551" s="18" t="s">
        <v>186</v>
      </c>
      <c r="G551" s="18" t="s">
        <v>187</v>
      </c>
      <c r="H551" s="24">
        <v>9.4862638042220778E-3</v>
      </c>
    </row>
    <row r="552" spans="1:8" x14ac:dyDescent="0.5">
      <c r="A552" s="18" t="s">
        <v>100</v>
      </c>
      <c r="B552" s="18" t="s">
        <v>101</v>
      </c>
      <c r="C552" s="18" t="s">
        <v>102</v>
      </c>
      <c r="D552" s="18" t="s">
        <v>228</v>
      </c>
      <c r="E552" s="18" t="s">
        <v>229</v>
      </c>
      <c r="F552" s="18" t="s">
        <v>120</v>
      </c>
      <c r="G552" s="18" t="s">
        <v>121</v>
      </c>
      <c r="H552" s="24">
        <v>3.0179352850302994E-2</v>
      </c>
    </row>
    <row r="553" spans="1:8" x14ac:dyDescent="0.5">
      <c r="A553" s="18" t="s">
        <v>100</v>
      </c>
      <c r="B553" s="18" t="s">
        <v>101</v>
      </c>
      <c r="C553" s="18" t="s">
        <v>102</v>
      </c>
      <c r="D553" s="18" t="s">
        <v>228</v>
      </c>
      <c r="E553" s="18" t="s">
        <v>229</v>
      </c>
      <c r="F553" s="18" t="s">
        <v>172</v>
      </c>
      <c r="G553" s="18" t="s">
        <v>173</v>
      </c>
      <c r="H553" s="24">
        <v>1.8088824756094962E-3</v>
      </c>
    </row>
    <row r="554" spans="1:8" x14ac:dyDescent="0.5">
      <c r="A554" s="18" t="s">
        <v>100</v>
      </c>
      <c r="B554" s="18" t="s">
        <v>101</v>
      </c>
      <c r="C554" s="18" t="s">
        <v>102</v>
      </c>
      <c r="D554" s="18" t="s">
        <v>228</v>
      </c>
      <c r="E554" s="18" t="s">
        <v>229</v>
      </c>
      <c r="F554" s="18" t="s">
        <v>126</v>
      </c>
      <c r="G554" s="18" t="s">
        <v>127</v>
      </c>
      <c r="H554" s="24">
        <v>3.7378943417414171E-3</v>
      </c>
    </row>
    <row r="555" spans="1:8" x14ac:dyDescent="0.5">
      <c r="A555" s="18" t="s">
        <v>100</v>
      </c>
      <c r="B555" s="18" t="s">
        <v>101</v>
      </c>
      <c r="C555" s="18" t="s">
        <v>102</v>
      </c>
      <c r="D555" s="18" t="s">
        <v>228</v>
      </c>
      <c r="E555" s="18" t="s">
        <v>229</v>
      </c>
      <c r="F555" s="18" t="s">
        <v>128</v>
      </c>
      <c r="G555" s="18" t="s">
        <v>129</v>
      </c>
      <c r="H555" s="24">
        <v>3.4412722683505487E-4</v>
      </c>
    </row>
    <row r="556" spans="1:8" x14ac:dyDescent="0.5">
      <c r="A556" s="18" t="s">
        <v>100</v>
      </c>
      <c r="B556" s="18" t="s">
        <v>101</v>
      </c>
      <c r="C556" s="18" t="s">
        <v>102</v>
      </c>
      <c r="D556" s="18" t="s">
        <v>228</v>
      </c>
      <c r="E556" s="18" t="s">
        <v>229</v>
      </c>
      <c r="F556" s="18" t="s">
        <v>130</v>
      </c>
      <c r="G556" s="18" t="s">
        <v>131</v>
      </c>
      <c r="H556" s="24">
        <v>1.7899791572618957E-2</v>
      </c>
    </row>
    <row r="557" spans="1:8" x14ac:dyDescent="0.5">
      <c r="A557" s="18" t="s">
        <v>100</v>
      </c>
      <c r="B557" s="18" t="s">
        <v>101</v>
      </c>
      <c r="C557" s="18" t="s">
        <v>102</v>
      </c>
      <c r="D557" s="18" t="s">
        <v>228</v>
      </c>
      <c r="E557" s="18" t="s">
        <v>229</v>
      </c>
      <c r="F557" s="18" t="s">
        <v>202</v>
      </c>
      <c r="G557" s="18" t="s">
        <v>203</v>
      </c>
      <c r="H557" s="24">
        <v>5.4645483383082304E-2</v>
      </c>
    </row>
    <row r="558" spans="1:8" x14ac:dyDescent="0.5">
      <c r="A558" s="18" t="s">
        <v>100</v>
      </c>
      <c r="B558" s="18" t="s">
        <v>101</v>
      </c>
      <c r="C558" s="18" t="s">
        <v>102</v>
      </c>
      <c r="D558" s="18" t="s">
        <v>228</v>
      </c>
      <c r="E558" s="18" t="s">
        <v>229</v>
      </c>
      <c r="F558" s="18" t="s">
        <v>132</v>
      </c>
      <c r="G558" s="18" t="s">
        <v>133</v>
      </c>
      <c r="H558" s="24">
        <v>6.0011676473730458E-3</v>
      </c>
    </row>
    <row r="559" spans="1:8" x14ac:dyDescent="0.5">
      <c r="A559" s="18" t="s">
        <v>100</v>
      </c>
      <c r="B559" s="18" t="s">
        <v>101</v>
      </c>
      <c r="C559" s="18" t="s">
        <v>102</v>
      </c>
      <c r="D559" s="18" t="s">
        <v>228</v>
      </c>
      <c r="E559" s="18" t="s">
        <v>229</v>
      </c>
      <c r="F559" s="18" t="s">
        <v>178</v>
      </c>
      <c r="G559" s="18" t="s">
        <v>179</v>
      </c>
      <c r="H559" s="24">
        <v>8.1116777614131648E-4</v>
      </c>
    </row>
    <row r="560" spans="1:8" x14ac:dyDescent="0.5">
      <c r="A560" s="18" t="s">
        <v>100</v>
      </c>
      <c r="B560" s="18" t="s">
        <v>101</v>
      </c>
      <c r="C560" s="18" t="s">
        <v>102</v>
      </c>
      <c r="D560" s="18" t="s">
        <v>228</v>
      </c>
      <c r="E560" s="18" t="s">
        <v>229</v>
      </c>
      <c r="F560" s="18" t="s">
        <v>192</v>
      </c>
      <c r="G560" s="18" t="s">
        <v>193</v>
      </c>
      <c r="H560" s="24">
        <v>3.4463268297580708E-3</v>
      </c>
    </row>
    <row r="561" spans="1:8" x14ac:dyDescent="0.5">
      <c r="A561" s="18" t="s">
        <v>100</v>
      </c>
      <c r="B561" s="18" t="s">
        <v>101</v>
      </c>
      <c r="C561" s="18" t="s">
        <v>102</v>
      </c>
      <c r="D561" s="18" t="s">
        <v>228</v>
      </c>
      <c r="E561" s="18" t="s">
        <v>229</v>
      </c>
      <c r="F561" s="18" t="s">
        <v>136</v>
      </c>
      <c r="G561" s="18" t="s">
        <v>137</v>
      </c>
      <c r="H561" s="24">
        <v>2.2998144784394893E-3</v>
      </c>
    </row>
    <row r="562" spans="1:8" x14ac:dyDescent="0.5">
      <c r="A562" s="18" t="s">
        <v>100</v>
      </c>
      <c r="B562" s="18" t="s">
        <v>101</v>
      </c>
      <c r="C562" s="18" t="s">
        <v>102</v>
      </c>
      <c r="D562" s="18" t="s">
        <v>228</v>
      </c>
      <c r="E562" s="18" t="s">
        <v>229</v>
      </c>
      <c r="F562" s="18" t="s">
        <v>218</v>
      </c>
      <c r="G562" s="18" t="s">
        <v>219</v>
      </c>
      <c r="H562" s="24">
        <v>3.4463235726538543E-3</v>
      </c>
    </row>
    <row r="563" spans="1:8" x14ac:dyDescent="0.5">
      <c r="A563" s="18" t="s">
        <v>100</v>
      </c>
      <c r="B563" s="18" t="s">
        <v>101</v>
      </c>
      <c r="C563" s="18" t="s">
        <v>102</v>
      </c>
      <c r="D563" s="18" t="s">
        <v>228</v>
      </c>
      <c r="E563" s="18" t="s">
        <v>229</v>
      </c>
      <c r="F563" s="18" t="s">
        <v>162</v>
      </c>
      <c r="G563" s="18" t="s">
        <v>163</v>
      </c>
      <c r="H563" s="24">
        <v>8.8748888584671962E-4</v>
      </c>
    </row>
    <row r="564" spans="1:8" x14ac:dyDescent="0.5">
      <c r="A564" s="18" t="s">
        <v>100</v>
      </c>
      <c r="B564" s="18" t="s">
        <v>101</v>
      </c>
      <c r="C564" s="18" t="s">
        <v>102</v>
      </c>
      <c r="D564" s="18" t="s">
        <v>228</v>
      </c>
      <c r="E564" s="18" t="s">
        <v>229</v>
      </c>
      <c r="F564" s="18" t="s">
        <v>164</v>
      </c>
      <c r="G564" s="18" t="s">
        <v>165</v>
      </c>
      <c r="H564" s="24">
        <v>2.2237592667889876E-2</v>
      </c>
    </row>
    <row r="565" spans="1:8" x14ac:dyDescent="0.5">
      <c r="A565" s="18" t="s">
        <v>100</v>
      </c>
      <c r="B565" s="18" t="s">
        <v>101</v>
      </c>
      <c r="C565" s="18" t="s">
        <v>102</v>
      </c>
      <c r="D565" s="18" t="s">
        <v>228</v>
      </c>
      <c r="E565" s="18" t="s">
        <v>229</v>
      </c>
      <c r="F565" s="18" t="s">
        <v>140</v>
      </c>
      <c r="G565" s="18" t="s">
        <v>141</v>
      </c>
      <c r="H565" s="24">
        <v>2.411170354108207E-2</v>
      </c>
    </row>
    <row r="566" spans="1:8" x14ac:dyDescent="0.5">
      <c r="A566" s="18" t="s">
        <v>100</v>
      </c>
      <c r="B566" s="18" t="s">
        <v>101</v>
      </c>
      <c r="C566" s="18" t="s">
        <v>102</v>
      </c>
      <c r="D566" s="18" t="s">
        <v>228</v>
      </c>
      <c r="E566" s="18" t="s">
        <v>229</v>
      </c>
      <c r="F566" s="18" t="s">
        <v>142</v>
      </c>
      <c r="G566" s="18" t="s">
        <v>143</v>
      </c>
      <c r="H566" s="24">
        <v>1.3197784415060953E-2</v>
      </c>
    </row>
    <row r="567" spans="1:8" x14ac:dyDescent="0.5">
      <c r="A567" s="18" t="s">
        <v>100</v>
      </c>
      <c r="B567" s="18" t="s">
        <v>101</v>
      </c>
      <c r="C567" s="18" t="s">
        <v>102</v>
      </c>
      <c r="D567" s="18" t="s">
        <v>228</v>
      </c>
      <c r="E567" s="18" t="s">
        <v>229</v>
      </c>
      <c r="F567" s="18" t="s">
        <v>166</v>
      </c>
      <c r="G567" s="18" t="s">
        <v>167</v>
      </c>
      <c r="H567" s="24">
        <v>3.3226733237330997E-3</v>
      </c>
    </row>
    <row r="568" spans="1:8" x14ac:dyDescent="0.5">
      <c r="A568" s="18" t="s">
        <v>100</v>
      </c>
      <c r="B568" s="18" t="s">
        <v>101</v>
      </c>
      <c r="C568" s="18" t="s">
        <v>102</v>
      </c>
      <c r="D568" s="18" t="s">
        <v>228</v>
      </c>
      <c r="E568" s="18" t="s">
        <v>229</v>
      </c>
      <c r="F568" s="18" t="s">
        <v>146</v>
      </c>
      <c r="G568" s="18" t="s">
        <v>147</v>
      </c>
      <c r="H568" s="24">
        <v>2.4395122138933623E-5</v>
      </c>
    </row>
    <row r="569" spans="1:8" x14ac:dyDescent="0.5">
      <c r="A569" s="18" t="s">
        <v>100</v>
      </c>
      <c r="B569" s="18" t="s">
        <v>101</v>
      </c>
      <c r="C569" s="18" t="s">
        <v>102</v>
      </c>
      <c r="D569" s="18" t="s">
        <v>228</v>
      </c>
      <c r="E569" s="18" t="s">
        <v>229</v>
      </c>
      <c r="F569" s="18" t="s">
        <v>168</v>
      </c>
      <c r="G569" s="18" t="s">
        <v>169</v>
      </c>
      <c r="H569" s="24">
        <v>3.8079462175196171E-4</v>
      </c>
    </row>
    <row r="570" spans="1:8" x14ac:dyDescent="0.5">
      <c r="A570" s="18" t="s">
        <v>100</v>
      </c>
      <c r="B570" s="18" t="s">
        <v>101</v>
      </c>
      <c r="C570" s="18" t="s">
        <v>102</v>
      </c>
      <c r="D570" s="18" t="s">
        <v>228</v>
      </c>
      <c r="E570" s="18" t="s">
        <v>229</v>
      </c>
      <c r="F570" s="18" t="s">
        <v>194</v>
      </c>
      <c r="G570" s="18" t="s">
        <v>195</v>
      </c>
      <c r="H570" s="24">
        <v>1.6255332659101918E-3</v>
      </c>
    </row>
    <row r="571" spans="1:8" x14ac:dyDescent="0.5">
      <c r="A571" s="18" t="s">
        <v>100</v>
      </c>
      <c r="B571" s="18" t="s">
        <v>101</v>
      </c>
      <c r="C571" s="18" t="s">
        <v>102</v>
      </c>
      <c r="D571" s="18" t="s">
        <v>228</v>
      </c>
      <c r="E571" s="18" t="s">
        <v>229</v>
      </c>
      <c r="F571" s="18" t="s">
        <v>148</v>
      </c>
      <c r="G571" s="18" t="s">
        <v>149</v>
      </c>
      <c r="H571" s="24">
        <v>3.6088412893212673E-5</v>
      </c>
    </row>
    <row r="572" spans="1:8" x14ac:dyDescent="0.5">
      <c r="A572" s="18" t="s">
        <v>100</v>
      </c>
      <c r="B572" s="18" t="s">
        <v>101</v>
      </c>
      <c r="C572" s="18" t="s">
        <v>102</v>
      </c>
      <c r="D572" s="18" t="s">
        <v>228</v>
      </c>
      <c r="E572" s="18" t="s">
        <v>229</v>
      </c>
      <c r="F572" s="18" t="s">
        <v>186</v>
      </c>
      <c r="G572" s="18" t="s">
        <v>187</v>
      </c>
      <c r="H572" s="24">
        <v>1.0162272057829221E-3</v>
      </c>
    </row>
    <row r="573" spans="1:8" x14ac:dyDescent="0.5">
      <c r="A573" s="18" t="s">
        <v>100</v>
      </c>
      <c r="B573" s="18" t="s">
        <v>101</v>
      </c>
      <c r="C573" s="18" t="s">
        <v>102</v>
      </c>
      <c r="D573" s="18" t="s">
        <v>230</v>
      </c>
      <c r="E573" s="18" t="s">
        <v>231</v>
      </c>
      <c r="F573" s="18" t="s">
        <v>214</v>
      </c>
      <c r="G573" s="18" t="s">
        <v>215</v>
      </c>
      <c r="H573" s="24">
        <v>1.1497815710428546E-3</v>
      </c>
    </row>
    <row r="574" spans="1:8" x14ac:dyDescent="0.5">
      <c r="A574" s="18" t="s">
        <v>100</v>
      </c>
      <c r="B574" s="18" t="s">
        <v>101</v>
      </c>
      <c r="C574" s="18" t="s">
        <v>102</v>
      </c>
      <c r="D574" s="18" t="s">
        <v>230</v>
      </c>
      <c r="E574" s="18" t="s">
        <v>231</v>
      </c>
      <c r="F574" s="18" t="s">
        <v>120</v>
      </c>
      <c r="G574" s="18" t="s">
        <v>121</v>
      </c>
      <c r="H574" s="24">
        <v>0.62178441141760499</v>
      </c>
    </row>
    <row r="575" spans="1:8" x14ac:dyDescent="0.5">
      <c r="A575" s="18" t="s">
        <v>100</v>
      </c>
      <c r="B575" s="18" t="s">
        <v>101</v>
      </c>
      <c r="C575" s="18" t="s">
        <v>102</v>
      </c>
      <c r="D575" s="18" t="s">
        <v>230</v>
      </c>
      <c r="E575" s="18" t="s">
        <v>231</v>
      </c>
      <c r="F575" s="18" t="s">
        <v>126</v>
      </c>
      <c r="G575" s="18" t="s">
        <v>127</v>
      </c>
      <c r="H575" s="24">
        <v>7.3007447648267471E-2</v>
      </c>
    </row>
    <row r="576" spans="1:8" x14ac:dyDescent="0.5">
      <c r="A576" s="18" t="s">
        <v>100</v>
      </c>
      <c r="B576" s="18" t="s">
        <v>101</v>
      </c>
      <c r="C576" s="18" t="s">
        <v>102</v>
      </c>
      <c r="D576" s="18" t="s">
        <v>230</v>
      </c>
      <c r="E576" s="18" t="s">
        <v>231</v>
      </c>
      <c r="F576" s="18" t="s">
        <v>128</v>
      </c>
      <c r="G576" s="18" t="s">
        <v>129</v>
      </c>
      <c r="H576" s="24">
        <v>7.3837777685890407E-3</v>
      </c>
    </row>
    <row r="577" spans="1:8" x14ac:dyDescent="0.5">
      <c r="A577" s="18" t="s">
        <v>100</v>
      </c>
      <c r="B577" s="18" t="s">
        <v>101</v>
      </c>
      <c r="C577" s="18" t="s">
        <v>102</v>
      </c>
      <c r="D577" s="18" t="s">
        <v>230</v>
      </c>
      <c r="E577" s="18" t="s">
        <v>231</v>
      </c>
      <c r="F577" s="18" t="s">
        <v>202</v>
      </c>
      <c r="G577" s="18" t="s">
        <v>203</v>
      </c>
      <c r="H577" s="24">
        <v>1.1397087965995865</v>
      </c>
    </row>
    <row r="578" spans="1:8" x14ac:dyDescent="0.5">
      <c r="A578" s="18" t="s">
        <v>100</v>
      </c>
      <c r="B578" s="18" t="s">
        <v>101</v>
      </c>
      <c r="C578" s="18" t="s">
        <v>102</v>
      </c>
      <c r="D578" s="18" t="s">
        <v>230</v>
      </c>
      <c r="E578" s="18" t="s">
        <v>231</v>
      </c>
      <c r="F578" s="18" t="s">
        <v>178</v>
      </c>
      <c r="G578" s="18" t="s">
        <v>179</v>
      </c>
      <c r="H578" s="24">
        <v>1.7397886935694794E-2</v>
      </c>
    </row>
    <row r="579" spans="1:8" x14ac:dyDescent="0.5">
      <c r="A579" s="18" t="s">
        <v>100</v>
      </c>
      <c r="B579" s="18" t="s">
        <v>101</v>
      </c>
      <c r="C579" s="18" t="s">
        <v>102</v>
      </c>
      <c r="D579" s="18" t="s">
        <v>230</v>
      </c>
      <c r="E579" s="18" t="s">
        <v>231</v>
      </c>
      <c r="F579" s="18" t="s">
        <v>218</v>
      </c>
      <c r="G579" s="18" t="s">
        <v>219</v>
      </c>
      <c r="H579" s="24">
        <v>7.5960970631101438E-2</v>
      </c>
    </row>
    <row r="580" spans="1:8" x14ac:dyDescent="0.5">
      <c r="A580" s="18" t="s">
        <v>100</v>
      </c>
      <c r="B580" s="18" t="s">
        <v>101</v>
      </c>
      <c r="C580" s="18" t="s">
        <v>102</v>
      </c>
      <c r="D580" s="18" t="s">
        <v>230</v>
      </c>
      <c r="E580" s="18" t="s">
        <v>231</v>
      </c>
      <c r="F580" s="18" t="s">
        <v>162</v>
      </c>
      <c r="G580" s="18" t="s">
        <v>163</v>
      </c>
      <c r="H580" s="24">
        <v>1.8416729921656324E-2</v>
      </c>
    </row>
    <row r="581" spans="1:8" x14ac:dyDescent="0.5">
      <c r="A581" s="18" t="s">
        <v>100</v>
      </c>
      <c r="B581" s="18" t="s">
        <v>101</v>
      </c>
      <c r="C581" s="18" t="s">
        <v>102</v>
      </c>
      <c r="D581" s="18" t="s">
        <v>230</v>
      </c>
      <c r="E581" s="18" t="s">
        <v>231</v>
      </c>
      <c r="F581" s="18" t="s">
        <v>142</v>
      </c>
      <c r="G581" s="18" t="s">
        <v>143</v>
      </c>
      <c r="H581" s="24">
        <v>0.28223450993184906</v>
      </c>
    </row>
    <row r="582" spans="1:8" x14ac:dyDescent="0.5">
      <c r="A582" s="18" t="s">
        <v>100</v>
      </c>
      <c r="B582" s="18" t="s">
        <v>101</v>
      </c>
      <c r="C582" s="18" t="s">
        <v>102</v>
      </c>
      <c r="D582" s="18" t="s">
        <v>230</v>
      </c>
      <c r="E582" s="18" t="s">
        <v>231</v>
      </c>
      <c r="F582" s="18" t="s">
        <v>204</v>
      </c>
      <c r="G582" s="18" t="s">
        <v>205</v>
      </c>
      <c r="H582" s="24">
        <v>0.11824281283294918</v>
      </c>
    </row>
    <row r="583" spans="1:8" x14ac:dyDescent="0.5">
      <c r="A583" s="18" t="s">
        <v>100</v>
      </c>
      <c r="B583" s="18" t="s">
        <v>101</v>
      </c>
      <c r="C583" s="18" t="s">
        <v>102</v>
      </c>
      <c r="D583" s="18" t="s">
        <v>230</v>
      </c>
      <c r="E583" s="18" t="s">
        <v>231</v>
      </c>
      <c r="F583" s="18" t="s">
        <v>168</v>
      </c>
      <c r="G583" s="18" t="s">
        <v>169</v>
      </c>
      <c r="H583" s="24">
        <v>1.0478717534233859E-2</v>
      </c>
    </row>
    <row r="584" spans="1:8" x14ac:dyDescent="0.5">
      <c r="A584" s="18" t="s">
        <v>100</v>
      </c>
      <c r="B584" s="18" t="s">
        <v>101</v>
      </c>
      <c r="C584" s="18" t="s">
        <v>102</v>
      </c>
      <c r="D584" s="18" t="s">
        <v>230</v>
      </c>
      <c r="E584" s="18" t="s">
        <v>231</v>
      </c>
      <c r="F584" s="18" t="s">
        <v>194</v>
      </c>
      <c r="G584" s="18" t="s">
        <v>195</v>
      </c>
      <c r="H584" s="24">
        <v>3.5615156037833537E-2</v>
      </c>
    </row>
    <row r="585" spans="1:8" x14ac:dyDescent="0.5">
      <c r="A585" s="18" t="s">
        <v>100</v>
      </c>
      <c r="B585" s="18" t="s">
        <v>101</v>
      </c>
      <c r="C585" s="18" t="s">
        <v>102</v>
      </c>
      <c r="D585" s="18" t="s">
        <v>230</v>
      </c>
      <c r="E585" s="18" t="s">
        <v>231</v>
      </c>
      <c r="F585" s="18" t="s">
        <v>148</v>
      </c>
      <c r="G585" s="18" t="s">
        <v>149</v>
      </c>
      <c r="H585" s="24">
        <v>7.8146045762402796E-4</v>
      </c>
    </row>
    <row r="586" spans="1:8" x14ac:dyDescent="0.5">
      <c r="A586" s="18" t="s">
        <v>100</v>
      </c>
      <c r="B586" s="18" t="s">
        <v>101</v>
      </c>
      <c r="C586" s="18" t="s">
        <v>102</v>
      </c>
      <c r="D586" s="18" t="s">
        <v>230</v>
      </c>
      <c r="E586" s="18" t="s">
        <v>231</v>
      </c>
      <c r="F586" s="18" t="s">
        <v>186</v>
      </c>
      <c r="G586" s="18" t="s">
        <v>187</v>
      </c>
      <c r="H586" s="24">
        <v>2.5379528568576108E-2</v>
      </c>
    </row>
    <row r="587" spans="1:8" x14ac:dyDescent="0.5">
      <c r="A587" s="18" t="s">
        <v>100</v>
      </c>
      <c r="B587" s="18" t="s">
        <v>101</v>
      </c>
      <c r="C587" s="18" t="s">
        <v>102</v>
      </c>
      <c r="D587" s="18" t="s">
        <v>232</v>
      </c>
      <c r="E587" s="18" t="s">
        <v>233</v>
      </c>
      <c r="F587" s="18" t="s">
        <v>172</v>
      </c>
      <c r="G587" s="18" t="s">
        <v>173</v>
      </c>
      <c r="H587" s="24">
        <v>3.5406116171883279E-4</v>
      </c>
    </row>
    <row r="588" spans="1:8" x14ac:dyDescent="0.5">
      <c r="A588" s="18" t="s">
        <v>100</v>
      </c>
      <c r="B588" s="18" t="s">
        <v>101</v>
      </c>
      <c r="C588" s="18" t="s">
        <v>102</v>
      </c>
      <c r="D588" s="18" t="s">
        <v>232</v>
      </c>
      <c r="E588" s="18" t="s">
        <v>233</v>
      </c>
      <c r="F588" s="18" t="s">
        <v>124</v>
      </c>
      <c r="G588" s="18" t="s">
        <v>125</v>
      </c>
      <c r="H588" s="24">
        <v>5.1963485311798592E-4</v>
      </c>
    </row>
    <row r="589" spans="1:8" x14ac:dyDescent="0.5">
      <c r="A589" s="18" t="s">
        <v>100</v>
      </c>
      <c r="B589" s="18" t="s">
        <v>101</v>
      </c>
      <c r="C589" s="18" t="s">
        <v>102</v>
      </c>
      <c r="D589" s="18" t="s">
        <v>232</v>
      </c>
      <c r="E589" s="18" t="s">
        <v>233</v>
      </c>
      <c r="F589" s="18" t="s">
        <v>126</v>
      </c>
      <c r="G589" s="18" t="s">
        <v>127</v>
      </c>
      <c r="H589" s="24">
        <v>7.566112098040394E-4</v>
      </c>
    </row>
    <row r="590" spans="1:8" x14ac:dyDescent="0.5">
      <c r="A590" s="18" t="s">
        <v>100</v>
      </c>
      <c r="B590" s="18" t="s">
        <v>101</v>
      </c>
      <c r="C590" s="18" t="s">
        <v>102</v>
      </c>
      <c r="D590" s="18" t="s">
        <v>232</v>
      </c>
      <c r="E590" s="18" t="s">
        <v>233</v>
      </c>
      <c r="F590" s="18" t="s">
        <v>128</v>
      </c>
      <c r="G590" s="18" t="s">
        <v>129</v>
      </c>
      <c r="H590" s="24">
        <v>8.0188837448708116E-5</v>
      </c>
    </row>
    <row r="591" spans="1:8" x14ac:dyDescent="0.5">
      <c r="A591" s="18" t="s">
        <v>100</v>
      </c>
      <c r="B591" s="18" t="s">
        <v>101</v>
      </c>
      <c r="C591" s="18" t="s">
        <v>102</v>
      </c>
      <c r="D591" s="18" t="s">
        <v>232</v>
      </c>
      <c r="E591" s="18" t="s">
        <v>233</v>
      </c>
      <c r="F591" s="18" t="s">
        <v>192</v>
      </c>
      <c r="G591" s="18" t="s">
        <v>193</v>
      </c>
      <c r="H591" s="24">
        <v>7.5425456057025416E-4</v>
      </c>
    </row>
    <row r="592" spans="1:8" x14ac:dyDescent="0.5">
      <c r="A592" s="18" t="s">
        <v>100</v>
      </c>
      <c r="B592" s="18" t="s">
        <v>101</v>
      </c>
      <c r="C592" s="18" t="s">
        <v>102</v>
      </c>
      <c r="D592" s="18" t="s">
        <v>232</v>
      </c>
      <c r="E592" s="18" t="s">
        <v>233</v>
      </c>
      <c r="F592" s="18" t="s">
        <v>218</v>
      </c>
      <c r="G592" s="18" t="s">
        <v>219</v>
      </c>
      <c r="H592" s="24">
        <v>7.5746575564491906E-4</v>
      </c>
    </row>
    <row r="593" spans="1:8" x14ac:dyDescent="0.5">
      <c r="A593" s="18" t="s">
        <v>100</v>
      </c>
      <c r="B593" s="18" t="s">
        <v>101</v>
      </c>
      <c r="C593" s="18" t="s">
        <v>102</v>
      </c>
      <c r="D593" s="18" t="s">
        <v>232</v>
      </c>
      <c r="E593" s="18" t="s">
        <v>233</v>
      </c>
      <c r="F593" s="18" t="s">
        <v>164</v>
      </c>
      <c r="G593" s="18" t="s">
        <v>165</v>
      </c>
      <c r="H593" s="24">
        <v>4.6146607592587466E-3</v>
      </c>
    </row>
    <row r="594" spans="1:8" x14ac:dyDescent="0.5">
      <c r="A594" s="18" t="s">
        <v>100</v>
      </c>
      <c r="B594" s="18" t="s">
        <v>101</v>
      </c>
      <c r="C594" s="18" t="s">
        <v>102</v>
      </c>
      <c r="D594" s="18" t="s">
        <v>232</v>
      </c>
      <c r="E594" s="18" t="s">
        <v>233</v>
      </c>
      <c r="F594" s="18" t="s">
        <v>140</v>
      </c>
      <c r="G594" s="18" t="s">
        <v>141</v>
      </c>
      <c r="H594" s="24">
        <v>5.5324397110466904E-3</v>
      </c>
    </row>
    <row r="595" spans="1:8" x14ac:dyDescent="0.5">
      <c r="A595" s="18" t="s">
        <v>100</v>
      </c>
      <c r="B595" s="18" t="s">
        <v>101</v>
      </c>
      <c r="C595" s="18" t="s">
        <v>102</v>
      </c>
      <c r="D595" s="18" t="s">
        <v>232</v>
      </c>
      <c r="E595" s="18" t="s">
        <v>233</v>
      </c>
      <c r="F595" s="18" t="s">
        <v>142</v>
      </c>
      <c r="G595" s="18" t="s">
        <v>143</v>
      </c>
      <c r="H595" s="24">
        <v>2.8456195197604549E-3</v>
      </c>
    </row>
    <row r="596" spans="1:8" x14ac:dyDescent="0.5">
      <c r="A596" s="18" t="s">
        <v>100</v>
      </c>
      <c r="B596" s="18" t="s">
        <v>101</v>
      </c>
      <c r="C596" s="18" t="s">
        <v>102</v>
      </c>
      <c r="D596" s="18" t="s">
        <v>232</v>
      </c>
      <c r="E596" s="18" t="s">
        <v>233</v>
      </c>
      <c r="F596" s="18" t="s">
        <v>166</v>
      </c>
      <c r="G596" s="18" t="s">
        <v>167</v>
      </c>
      <c r="H596" s="24">
        <v>1.0724558982340355E-3</v>
      </c>
    </row>
    <row r="597" spans="1:8" x14ac:dyDescent="0.5">
      <c r="A597" s="18" t="s">
        <v>100</v>
      </c>
      <c r="B597" s="18" t="s">
        <v>101</v>
      </c>
      <c r="C597" s="18" t="s">
        <v>102</v>
      </c>
      <c r="D597" s="18" t="s">
        <v>232</v>
      </c>
      <c r="E597" s="18" t="s">
        <v>233</v>
      </c>
      <c r="F597" s="18" t="s">
        <v>204</v>
      </c>
      <c r="G597" s="18" t="s">
        <v>205</v>
      </c>
      <c r="H597" s="24">
        <v>1.1619305764122955E-3</v>
      </c>
    </row>
    <row r="598" spans="1:8" x14ac:dyDescent="0.5">
      <c r="A598" s="18" t="s">
        <v>100</v>
      </c>
      <c r="B598" s="18" t="s">
        <v>101</v>
      </c>
      <c r="C598" s="18" t="s">
        <v>102</v>
      </c>
      <c r="D598" s="18" t="s">
        <v>232</v>
      </c>
      <c r="E598" s="18" t="s">
        <v>233</v>
      </c>
      <c r="F598" s="18" t="s">
        <v>194</v>
      </c>
      <c r="G598" s="18" t="s">
        <v>195</v>
      </c>
      <c r="H598" s="24">
        <v>3.3818408618812315E-4</v>
      </c>
    </row>
    <row r="599" spans="1:8" x14ac:dyDescent="0.5">
      <c r="A599" s="18" t="s">
        <v>100</v>
      </c>
      <c r="B599" s="18" t="s">
        <v>101</v>
      </c>
      <c r="C599" s="18" t="s">
        <v>102</v>
      </c>
      <c r="D599" s="18" t="s">
        <v>232</v>
      </c>
      <c r="E599" s="18" t="s">
        <v>233</v>
      </c>
      <c r="F599" s="18" t="s">
        <v>148</v>
      </c>
      <c r="G599" s="18" t="s">
        <v>149</v>
      </c>
      <c r="H599" s="24">
        <v>8.399616819043137E-6</v>
      </c>
    </row>
    <row r="600" spans="1:8" x14ac:dyDescent="0.5">
      <c r="A600" s="18" t="s">
        <v>100</v>
      </c>
      <c r="B600" s="18" t="s">
        <v>101</v>
      </c>
      <c r="C600" s="18" t="s">
        <v>102</v>
      </c>
      <c r="D600" s="18" t="s">
        <v>232</v>
      </c>
      <c r="E600" s="18" t="s">
        <v>233</v>
      </c>
      <c r="F600" s="18" t="s">
        <v>186</v>
      </c>
      <c r="G600" s="18" t="s">
        <v>187</v>
      </c>
      <c r="H600" s="24">
        <v>2.2872946846512921E-4</v>
      </c>
    </row>
    <row r="601" spans="1:8" x14ac:dyDescent="0.5">
      <c r="A601" s="18" t="s">
        <v>100</v>
      </c>
      <c r="B601" s="18" t="s">
        <v>101</v>
      </c>
      <c r="C601" s="18" t="s">
        <v>102</v>
      </c>
      <c r="D601" s="18" t="s">
        <v>268</v>
      </c>
      <c r="E601" s="18" t="s">
        <v>269</v>
      </c>
      <c r="F601" s="18" t="s">
        <v>126</v>
      </c>
      <c r="G601" s="18" t="s">
        <v>127</v>
      </c>
      <c r="H601" s="24">
        <v>5.5529062136116191E-4</v>
      </c>
    </row>
    <row r="602" spans="1:8" x14ac:dyDescent="0.5">
      <c r="A602" s="18" t="s">
        <v>100</v>
      </c>
      <c r="B602" s="18" t="s">
        <v>101</v>
      </c>
      <c r="C602" s="18" t="s">
        <v>102</v>
      </c>
      <c r="D602" s="18" t="s">
        <v>268</v>
      </c>
      <c r="E602" s="18" t="s">
        <v>269</v>
      </c>
      <c r="F602" s="18" t="s">
        <v>178</v>
      </c>
      <c r="G602" s="18" t="s">
        <v>179</v>
      </c>
      <c r="H602" s="24">
        <v>1.40699483298724E-4</v>
      </c>
    </row>
    <row r="603" spans="1:8" x14ac:dyDescent="0.5">
      <c r="A603" s="18" t="s">
        <v>100</v>
      </c>
      <c r="B603" s="18" t="s">
        <v>101</v>
      </c>
      <c r="C603" s="18" t="s">
        <v>102</v>
      </c>
      <c r="D603" s="18" t="s">
        <v>268</v>
      </c>
      <c r="E603" s="18" t="s">
        <v>269</v>
      </c>
      <c r="F603" s="18" t="s">
        <v>218</v>
      </c>
      <c r="G603" s="18" t="s">
        <v>219</v>
      </c>
      <c r="H603" s="24">
        <v>5.5781618425267403E-4</v>
      </c>
    </row>
    <row r="604" spans="1:8" x14ac:dyDescent="0.5">
      <c r="A604" s="18" t="s">
        <v>100</v>
      </c>
      <c r="B604" s="18" t="s">
        <v>101</v>
      </c>
      <c r="C604" s="18" t="s">
        <v>102</v>
      </c>
      <c r="D604" s="18" t="s">
        <v>268</v>
      </c>
      <c r="E604" s="18" t="s">
        <v>269</v>
      </c>
      <c r="F604" s="18" t="s">
        <v>182</v>
      </c>
      <c r="G604" s="18" t="s">
        <v>183</v>
      </c>
      <c r="H604" s="24">
        <v>2.8243108417391717E-4</v>
      </c>
    </row>
    <row r="605" spans="1:8" x14ac:dyDescent="0.5">
      <c r="A605" s="18" t="s">
        <v>100</v>
      </c>
      <c r="B605" s="18" t="s">
        <v>101</v>
      </c>
      <c r="C605" s="18" t="s">
        <v>102</v>
      </c>
      <c r="D605" s="18" t="s">
        <v>268</v>
      </c>
      <c r="E605" s="18" t="s">
        <v>269</v>
      </c>
      <c r="F605" s="18" t="s">
        <v>142</v>
      </c>
      <c r="G605" s="18" t="s">
        <v>143</v>
      </c>
      <c r="H605" s="24">
        <v>2.2143991794460593E-3</v>
      </c>
    </row>
    <row r="606" spans="1:8" x14ac:dyDescent="0.5">
      <c r="A606" s="18" t="s">
        <v>100</v>
      </c>
      <c r="B606" s="18" t="s">
        <v>101</v>
      </c>
      <c r="C606" s="18" t="s">
        <v>102</v>
      </c>
      <c r="D606" s="18" t="s">
        <v>268</v>
      </c>
      <c r="E606" s="18" t="s">
        <v>269</v>
      </c>
      <c r="F606" s="18" t="s">
        <v>204</v>
      </c>
      <c r="G606" s="18" t="s">
        <v>205</v>
      </c>
      <c r="H606" s="24">
        <v>1.0278001159400401E-3</v>
      </c>
    </row>
    <row r="607" spans="1:8" x14ac:dyDescent="0.5">
      <c r="A607" s="18" t="s">
        <v>100</v>
      </c>
      <c r="B607" s="18" t="s">
        <v>101</v>
      </c>
      <c r="C607" s="18" t="s">
        <v>102</v>
      </c>
      <c r="D607" s="18" t="s">
        <v>268</v>
      </c>
      <c r="E607" s="18" t="s">
        <v>269</v>
      </c>
      <c r="F607" s="18" t="s">
        <v>250</v>
      </c>
      <c r="G607" s="18" t="s">
        <v>251</v>
      </c>
      <c r="H607" s="24">
        <v>1.1516643464782011E-4</v>
      </c>
    </row>
    <row r="608" spans="1:8" x14ac:dyDescent="0.5">
      <c r="A608" s="18" t="s">
        <v>100</v>
      </c>
      <c r="B608" s="18" t="s">
        <v>101</v>
      </c>
      <c r="C608" s="18" t="s">
        <v>102</v>
      </c>
      <c r="D608" s="18" t="s">
        <v>268</v>
      </c>
      <c r="E608" s="18" t="s">
        <v>269</v>
      </c>
      <c r="F608" s="18" t="s">
        <v>194</v>
      </c>
      <c r="G608" s="18" t="s">
        <v>195</v>
      </c>
      <c r="H608" s="24">
        <v>2.6325655645951753E-4</v>
      </c>
    </row>
    <row r="609" spans="1:8" x14ac:dyDescent="0.5">
      <c r="A609" s="18" t="s">
        <v>100</v>
      </c>
      <c r="B609" s="18" t="s">
        <v>101</v>
      </c>
      <c r="C609" s="18" t="s">
        <v>102</v>
      </c>
      <c r="D609" s="18" t="s">
        <v>268</v>
      </c>
      <c r="E609" s="18" t="s">
        <v>269</v>
      </c>
      <c r="F609" s="18" t="s">
        <v>148</v>
      </c>
      <c r="G609" s="18" t="s">
        <v>149</v>
      </c>
      <c r="H609" s="24">
        <v>5.7255015479661887E-6</v>
      </c>
    </row>
    <row r="610" spans="1:8" x14ac:dyDescent="0.5">
      <c r="A610" s="18" t="s">
        <v>100</v>
      </c>
      <c r="B610" s="18" t="s">
        <v>101</v>
      </c>
      <c r="C610" s="18" t="s">
        <v>102</v>
      </c>
      <c r="D610" s="18" t="s">
        <v>268</v>
      </c>
      <c r="E610" s="18" t="s">
        <v>269</v>
      </c>
      <c r="F610" s="18" t="s">
        <v>186</v>
      </c>
      <c r="G610" s="18" t="s">
        <v>187</v>
      </c>
      <c r="H610" s="24">
        <v>1.7963852675709238E-4</v>
      </c>
    </row>
    <row r="611" spans="1:8" x14ac:dyDescent="0.5">
      <c r="A611" s="18" t="s">
        <v>100</v>
      </c>
      <c r="B611" s="18" t="s">
        <v>101</v>
      </c>
      <c r="C611" s="18" t="s">
        <v>102</v>
      </c>
      <c r="D611" s="18" t="s">
        <v>236</v>
      </c>
      <c r="E611" s="18" t="s">
        <v>237</v>
      </c>
      <c r="F611" s="18" t="s">
        <v>126</v>
      </c>
      <c r="G611" s="18" t="s">
        <v>127</v>
      </c>
      <c r="H611" s="24">
        <v>3.0513323314103986E-3</v>
      </c>
    </row>
    <row r="612" spans="1:8" x14ac:dyDescent="0.5">
      <c r="A612" s="18" t="s">
        <v>100</v>
      </c>
      <c r="B612" s="18" t="s">
        <v>101</v>
      </c>
      <c r="C612" s="18" t="s">
        <v>102</v>
      </c>
      <c r="D612" s="18" t="s">
        <v>236</v>
      </c>
      <c r="E612" s="18" t="s">
        <v>237</v>
      </c>
      <c r="F612" s="18" t="s">
        <v>142</v>
      </c>
      <c r="G612" s="18" t="s">
        <v>143</v>
      </c>
      <c r="H612" s="24">
        <v>1.7471626838827279E-2</v>
      </c>
    </row>
    <row r="613" spans="1:8" x14ac:dyDescent="0.5">
      <c r="A613" s="18" t="s">
        <v>100</v>
      </c>
      <c r="B613" s="18" t="s">
        <v>101</v>
      </c>
      <c r="C613" s="18" t="s">
        <v>102</v>
      </c>
      <c r="D613" s="18" t="s">
        <v>236</v>
      </c>
      <c r="E613" s="18" t="s">
        <v>237</v>
      </c>
      <c r="F613" s="18" t="s">
        <v>194</v>
      </c>
      <c r="G613" s="18" t="s">
        <v>195</v>
      </c>
      <c r="H613" s="24">
        <v>1.4570063233312932E-3</v>
      </c>
    </row>
    <row r="614" spans="1:8" x14ac:dyDescent="0.5">
      <c r="A614" s="18" t="s">
        <v>100</v>
      </c>
      <c r="B614" s="18" t="s">
        <v>101</v>
      </c>
      <c r="C614" s="18" t="s">
        <v>102</v>
      </c>
      <c r="D614" s="18" t="s">
        <v>238</v>
      </c>
      <c r="E614" s="18" t="s">
        <v>239</v>
      </c>
      <c r="F614" s="18" t="s">
        <v>126</v>
      </c>
      <c r="G614" s="18" t="s">
        <v>127</v>
      </c>
      <c r="H614" s="24">
        <v>2.3593598376998811E-2</v>
      </c>
    </row>
    <row r="615" spans="1:8" x14ac:dyDescent="0.5">
      <c r="A615" s="18" t="s">
        <v>100</v>
      </c>
      <c r="B615" s="18" t="s">
        <v>101</v>
      </c>
      <c r="C615" s="18" t="s">
        <v>102</v>
      </c>
      <c r="D615" s="18" t="s">
        <v>238</v>
      </c>
      <c r="E615" s="18" t="s">
        <v>239</v>
      </c>
      <c r="F615" s="18" t="s">
        <v>162</v>
      </c>
      <c r="G615" s="18" t="s">
        <v>163</v>
      </c>
      <c r="H615" s="24">
        <v>4.59954026808278E-3</v>
      </c>
    </row>
    <row r="616" spans="1:8" x14ac:dyDescent="0.5">
      <c r="A616" s="18" t="s">
        <v>100</v>
      </c>
      <c r="B616" s="18" t="s">
        <v>101</v>
      </c>
      <c r="C616" s="18" t="s">
        <v>102</v>
      </c>
      <c r="D616" s="18" t="s">
        <v>238</v>
      </c>
      <c r="E616" s="18" t="s">
        <v>239</v>
      </c>
      <c r="F616" s="18" t="s">
        <v>142</v>
      </c>
      <c r="G616" s="18" t="s">
        <v>143</v>
      </c>
      <c r="H616" s="24">
        <v>6.8661469033816966E-2</v>
      </c>
    </row>
    <row r="617" spans="1:8" x14ac:dyDescent="0.5">
      <c r="A617" s="18" t="s">
        <v>100</v>
      </c>
      <c r="B617" s="18" t="s">
        <v>101</v>
      </c>
      <c r="C617" s="18" t="s">
        <v>102</v>
      </c>
      <c r="D617" s="18" t="s">
        <v>238</v>
      </c>
      <c r="E617" s="18" t="s">
        <v>239</v>
      </c>
      <c r="F617" s="18" t="s">
        <v>194</v>
      </c>
      <c r="G617" s="18" t="s">
        <v>195</v>
      </c>
      <c r="H617" s="24">
        <v>8.0925985757447378E-3</v>
      </c>
    </row>
    <row r="618" spans="1:8" x14ac:dyDescent="0.5">
      <c r="A618" s="18" t="s">
        <v>100</v>
      </c>
      <c r="B618" s="18" t="s">
        <v>101</v>
      </c>
      <c r="C618" s="18" t="s">
        <v>102</v>
      </c>
      <c r="D618" s="18" t="s">
        <v>238</v>
      </c>
      <c r="E618" s="18" t="s">
        <v>239</v>
      </c>
      <c r="F618" s="18" t="s">
        <v>148</v>
      </c>
      <c r="G618" s="18" t="s">
        <v>149</v>
      </c>
      <c r="H618" s="24">
        <v>1.7778789845565753E-4</v>
      </c>
    </row>
    <row r="619" spans="1:8" x14ac:dyDescent="0.5">
      <c r="A619" s="18" t="s">
        <v>100</v>
      </c>
      <c r="B619" s="18" t="s">
        <v>101</v>
      </c>
      <c r="C619" s="18" t="s">
        <v>102</v>
      </c>
      <c r="D619" s="18" t="s">
        <v>240</v>
      </c>
      <c r="E619" s="18" t="s">
        <v>241</v>
      </c>
      <c r="F619" s="18" t="s">
        <v>214</v>
      </c>
      <c r="G619" s="18" t="s">
        <v>215</v>
      </c>
      <c r="H619" s="24">
        <v>5.4002514403463033E-4</v>
      </c>
    </row>
    <row r="620" spans="1:8" x14ac:dyDescent="0.5">
      <c r="A620" s="18" t="s">
        <v>100</v>
      </c>
      <c r="B620" s="18" t="s">
        <v>101</v>
      </c>
      <c r="C620" s="18" t="s">
        <v>102</v>
      </c>
      <c r="D620" s="18" t="s">
        <v>240</v>
      </c>
      <c r="E620" s="18" t="s">
        <v>241</v>
      </c>
      <c r="F620" s="18" t="s">
        <v>126</v>
      </c>
      <c r="G620" s="18" t="s">
        <v>127</v>
      </c>
      <c r="H620" s="24">
        <v>3.6040728610850017E-2</v>
      </c>
    </row>
    <row r="621" spans="1:8" x14ac:dyDescent="0.5">
      <c r="A621" s="18" t="s">
        <v>100</v>
      </c>
      <c r="B621" s="18" t="s">
        <v>101</v>
      </c>
      <c r="C621" s="18" t="s">
        <v>102</v>
      </c>
      <c r="D621" s="18" t="s">
        <v>240</v>
      </c>
      <c r="E621" s="18" t="s">
        <v>241</v>
      </c>
      <c r="F621" s="18" t="s">
        <v>128</v>
      </c>
      <c r="G621" s="18" t="s">
        <v>129</v>
      </c>
      <c r="H621" s="24">
        <v>2.7738732374752123E-3</v>
      </c>
    </row>
    <row r="622" spans="1:8" x14ac:dyDescent="0.5">
      <c r="A622" s="18" t="s">
        <v>100</v>
      </c>
      <c r="B622" s="18" t="s">
        <v>101</v>
      </c>
      <c r="C622" s="18" t="s">
        <v>102</v>
      </c>
      <c r="D622" s="18" t="s">
        <v>240</v>
      </c>
      <c r="E622" s="18" t="s">
        <v>241</v>
      </c>
      <c r="F622" s="18" t="s">
        <v>178</v>
      </c>
      <c r="G622" s="18" t="s">
        <v>179</v>
      </c>
      <c r="H622" s="24">
        <v>6.4874473770706147E-3</v>
      </c>
    </row>
    <row r="623" spans="1:8" x14ac:dyDescent="0.5">
      <c r="A623" s="18" t="s">
        <v>100</v>
      </c>
      <c r="B623" s="18" t="s">
        <v>101</v>
      </c>
      <c r="C623" s="18" t="s">
        <v>102</v>
      </c>
      <c r="D623" s="18" t="s">
        <v>240</v>
      </c>
      <c r="E623" s="18" t="s">
        <v>241</v>
      </c>
      <c r="F623" s="18" t="s">
        <v>182</v>
      </c>
      <c r="G623" s="18" t="s">
        <v>183</v>
      </c>
      <c r="H623" s="24">
        <v>1.2610105489474938E-2</v>
      </c>
    </row>
    <row r="624" spans="1:8" x14ac:dyDescent="0.5">
      <c r="A624" s="18" t="s">
        <v>100</v>
      </c>
      <c r="B624" s="18" t="s">
        <v>101</v>
      </c>
      <c r="C624" s="18" t="s">
        <v>102</v>
      </c>
      <c r="D624" s="18" t="s">
        <v>240</v>
      </c>
      <c r="E624" s="18" t="s">
        <v>241</v>
      </c>
      <c r="F624" s="18" t="s">
        <v>140</v>
      </c>
      <c r="G624" s="18" t="s">
        <v>141</v>
      </c>
      <c r="H624" s="24">
        <v>0.22120716109537417</v>
      </c>
    </row>
    <row r="625" spans="1:8" x14ac:dyDescent="0.5">
      <c r="A625" s="18" t="s">
        <v>100</v>
      </c>
      <c r="B625" s="18" t="s">
        <v>101</v>
      </c>
      <c r="C625" s="18" t="s">
        <v>102</v>
      </c>
      <c r="D625" s="18" t="s">
        <v>240</v>
      </c>
      <c r="E625" s="18" t="s">
        <v>241</v>
      </c>
      <c r="F625" s="18" t="s">
        <v>142</v>
      </c>
      <c r="G625" s="18" t="s">
        <v>143</v>
      </c>
      <c r="H625" s="24">
        <v>0.11036819025015604</v>
      </c>
    </row>
    <row r="626" spans="1:8" x14ac:dyDescent="0.5">
      <c r="A626" s="18" t="s">
        <v>100</v>
      </c>
      <c r="B626" s="18" t="s">
        <v>101</v>
      </c>
      <c r="C626" s="18" t="s">
        <v>102</v>
      </c>
      <c r="D626" s="18" t="s">
        <v>240</v>
      </c>
      <c r="E626" s="18" t="s">
        <v>241</v>
      </c>
      <c r="F626" s="18" t="s">
        <v>166</v>
      </c>
      <c r="G626" s="18" t="s">
        <v>167</v>
      </c>
      <c r="H626" s="24">
        <v>3.3244393833215272E-2</v>
      </c>
    </row>
    <row r="627" spans="1:8" x14ac:dyDescent="0.5">
      <c r="A627" s="18" t="s">
        <v>100</v>
      </c>
      <c r="B627" s="18" t="s">
        <v>101</v>
      </c>
      <c r="C627" s="18" t="s">
        <v>102</v>
      </c>
      <c r="D627" s="18" t="s">
        <v>240</v>
      </c>
      <c r="E627" s="18" t="s">
        <v>241</v>
      </c>
      <c r="F627" s="18" t="s">
        <v>168</v>
      </c>
      <c r="G627" s="18" t="s">
        <v>169</v>
      </c>
      <c r="H627" s="24">
        <v>3.4236181427311991E-3</v>
      </c>
    </row>
    <row r="628" spans="1:8" x14ac:dyDescent="0.5">
      <c r="A628" s="18" t="s">
        <v>100</v>
      </c>
      <c r="B628" s="18" t="s">
        <v>101</v>
      </c>
      <c r="C628" s="18" t="s">
        <v>102</v>
      </c>
      <c r="D628" s="18" t="s">
        <v>240</v>
      </c>
      <c r="E628" s="18" t="s">
        <v>241</v>
      </c>
      <c r="F628" s="18" t="s">
        <v>194</v>
      </c>
      <c r="G628" s="18" t="s">
        <v>195</v>
      </c>
      <c r="H628" s="24">
        <v>1.2560363325323207E-2</v>
      </c>
    </row>
    <row r="629" spans="1:8" x14ac:dyDescent="0.5">
      <c r="A629" s="18" t="s">
        <v>100</v>
      </c>
      <c r="B629" s="18" t="s">
        <v>101</v>
      </c>
      <c r="C629" s="18" t="s">
        <v>102</v>
      </c>
      <c r="D629" s="18" t="s">
        <v>240</v>
      </c>
      <c r="E629" s="18" t="s">
        <v>241</v>
      </c>
      <c r="F629" s="18" t="s">
        <v>148</v>
      </c>
      <c r="G629" s="18" t="s">
        <v>149</v>
      </c>
      <c r="H629" s="24">
        <v>3.670958989366145E-4</v>
      </c>
    </row>
    <row r="630" spans="1:8" x14ac:dyDescent="0.5">
      <c r="A630" s="18" t="s">
        <v>100</v>
      </c>
      <c r="B630" s="18" t="s">
        <v>101</v>
      </c>
      <c r="C630" s="18" t="s">
        <v>102</v>
      </c>
      <c r="D630" s="18" t="s">
        <v>240</v>
      </c>
      <c r="E630" s="18" t="s">
        <v>241</v>
      </c>
      <c r="F630" s="18" t="s">
        <v>186</v>
      </c>
      <c r="G630" s="18" t="s">
        <v>187</v>
      </c>
      <c r="H630" s="24">
        <v>1.2473938235009913E-2</v>
      </c>
    </row>
    <row r="631" spans="1:8" x14ac:dyDescent="0.5">
      <c r="A631" s="18" t="s">
        <v>100</v>
      </c>
      <c r="B631" s="18" t="s">
        <v>101</v>
      </c>
      <c r="C631" s="18" t="s">
        <v>102</v>
      </c>
      <c r="D631" s="18" t="s">
        <v>244</v>
      </c>
      <c r="E631" s="18" t="s">
        <v>245</v>
      </c>
      <c r="F631" s="18" t="s">
        <v>214</v>
      </c>
      <c r="G631" s="18" t="s">
        <v>215</v>
      </c>
      <c r="H631" s="24">
        <v>4.6097110659798039E-5</v>
      </c>
    </row>
    <row r="632" spans="1:8" x14ac:dyDescent="0.5">
      <c r="A632" s="18" t="s">
        <v>100</v>
      </c>
      <c r="B632" s="18" t="s">
        <v>101</v>
      </c>
      <c r="C632" s="18" t="s">
        <v>102</v>
      </c>
      <c r="D632" s="18" t="s">
        <v>244</v>
      </c>
      <c r="E632" s="18" t="s">
        <v>245</v>
      </c>
      <c r="F632" s="18" t="s">
        <v>120</v>
      </c>
      <c r="G632" s="18" t="s">
        <v>121</v>
      </c>
      <c r="H632" s="24">
        <v>3.3200740012515113E-2</v>
      </c>
    </row>
    <row r="633" spans="1:8" x14ac:dyDescent="0.5">
      <c r="A633" s="18" t="s">
        <v>100</v>
      </c>
      <c r="B633" s="18" t="s">
        <v>101</v>
      </c>
      <c r="C633" s="18" t="s">
        <v>102</v>
      </c>
      <c r="D633" s="18" t="s">
        <v>244</v>
      </c>
      <c r="E633" s="18" t="s">
        <v>245</v>
      </c>
      <c r="F633" s="18" t="s">
        <v>172</v>
      </c>
      <c r="G633" s="18" t="s">
        <v>173</v>
      </c>
      <c r="H633" s="24">
        <v>1.8357865036828457E-3</v>
      </c>
    </row>
    <row r="634" spans="1:8" x14ac:dyDescent="0.5">
      <c r="A634" s="18" t="s">
        <v>100</v>
      </c>
      <c r="B634" s="18" t="s">
        <v>101</v>
      </c>
      <c r="C634" s="18" t="s">
        <v>102</v>
      </c>
      <c r="D634" s="18" t="s">
        <v>244</v>
      </c>
      <c r="E634" s="18" t="s">
        <v>245</v>
      </c>
      <c r="F634" s="18" t="s">
        <v>156</v>
      </c>
      <c r="G634" s="18" t="s">
        <v>157</v>
      </c>
      <c r="H634" s="24">
        <v>2.9095893122028878E-4</v>
      </c>
    </row>
    <row r="635" spans="1:8" x14ac:dyDescent="0.5">
      <c r="A635" s="18" t="s">
        <v>100</v>
      </c>
      <c r="B635" s="18" t="s">
        <v>101</v>
      </c>
      <c r="C635" s="18" t="s">
        <v>102</v>
      </c>
      <c r="D635" s="18" t="s">
        <v>244</v>
      </c>
      <c r="E635" s="18" t="s">
        <v>245</v>
      </c>
      <c r="F635" s="18" t="s">
        <v>126</v>
      </c>
      <c r="G635" s="18" t="s">
        <v>127</v>
      </c>
      <c r="H635" s="24">
        <v>4.6185808755017975E-3</v>
      </c>
    </row>
    <row r="636" spans="1:8" x14ac:dyDescent="0.5">
      <c r="A636" s="18" t="s">
        <v>100</v>
      </c>
      <c r="B636" s="18" t="s">
        <v>101</v>
      </c>
      <c r="C636" s="18" t="s">
        <v>102</v>
      </c>
      <c r="D636" s="18" t="s">
        <v>244</v>
      </c>
      <c r="E636" s="18" t="s">
        <v>245</v>
      </c>
      <c r="F636" s="18" t="s">
        <v>130</v>
      </c>
      <c r="G636" s="18" t="s">
        <v>131</v>
      </c>
      <c r="H636" s="24">
        <v>1.5416154480834398E-2</v>
      </c>
    </row>
    <row r="637" spans="1:8" x14ac:dyDescent="0.5">
      <c r="A637" s="18" t="s">
        <v>100</v>
      </c>
      <c r="B637" s="18" t="s">
        <v>101</v>
      </c>
      <c r="C637" s="18" t="s">
        <v>102</v>
      </c>
      <c r="D637" s="18" t="s">
        <v>244</v>
      </c>
      <c r="E637" s="18" t="s">
        <v>245</v>
      </c>
      <c r="F637" s="18" t="s">
        <v>158</v>
      </c>
      <c r="G637" s="18" t="s">
        <v>159</v>
      </c>
      <c r="H637" s="24">
        <v>1.007465928352563E-4</v>
      </c>
    </row>
    <row r="638" spans="1:8" x14ac:dyDescent="0.5">
      <c r="A638" s="18" t="s">
        <v>100</v>
      </c>
      <c r="B638" s="18" t="s">
        <v>101</v>
      </c>
      <c r="C638" s="18" t="s">
        <v>102</v>
      </c>
      <c r="D638" s="18" t="s">
        <v>244</v>
      </c>
      <c r="E638" s="18" t="s">
        <v>245</v>
      </c>
      <c r="F638" s="18" t="s">
        <v>178</v>
      </c>
      <c r="G638" s="18" t="s">
        <v>179</v>
      </c>
      <c r="H638" s="24">
        <v>7.0706975942423644E-4</v>
      </c>
    </row>
    <row r="639" spans="1:8" x14ac:dyDescent="0.5">
      <c r="A639" s="18" t="s">
        <v>100</v>
      </c>
      <c r="B639" s="18" t="s">
        <v>101</v>
      </c>
      <c r="C639" s="18" t="s">
        <v>102</v>
      </c>
      <c r="D639" s="18" t="s">
        <v>244</v>
      </c>
      <c r="E639" s="18" t="s">
        <v>245</v>
      </c>
      <c r="F639" s="18" t="s">
        <v>192</v>
      </c>
      <c r="G639" s="18" t="s">
        <v>193</v>
      </c>
      <c r="H639" s="24">
        <v>3.3654657427662203E-3</v>
      </c>
    </row>
    <row r="640" spans="1:8" x14ac:dyDescent="0.5">
      <c r="A640" s="18" t="s">
        <v>100</v>
      </c>
      <c r="B640" s="18" t="s">
        <v>101</v>
      </c>
      <c r="C640" s="18" t="s">
        <v>102</v>
      </c>
      <c r="D640" s="18" t="s">
        <v>244</v>
      </c>
      <c r="E640" s="18" t="s">
        <v>245</v>
      </c>
      <c r="F640" s="18" t="s">
        <v>136</v>
      </c>
      <c r="G640" s="18" t="s">
        <v>137</v>
      </c>
      <c r="H640" s="24">
        <v>1.9224805258452548E-3</v>
      </c>
    </row>
    <row r="641" spans="1:8" x14ac:dyDescent="0.5">
      <c r="A641" s="18" t="s">
        <v>100</v>
      </c>
      <c r="B641" s="18" t="s">
        <v>101</v>
      </c>
      <c r="C641" s="18" t="s">
        <v>102</v>
      </c>
      <c r="D641" s="18" t="s">
        <v>244</v>
      </c>
      <c r="E641" s="18" t="s">
        <v>245</v>
      </c>
      <c r="F641" s="18" t="s">
        <v>246</v>
      </c>
      <c r="G641" s="18" t="s">
        <v>247</v>
      </c>
      <c r="H641" s="24">
        <v>5.9587402663674988E-2</v>
      </c>
    </row>
    <row r="642" spans="1:8" x14ac:dyDescent="0.5">
      <c r="A642" s="18" t="s">
        <v>100</v>
      </c>
      <c r="B642" s="18" t="s">
        <v>101</v>
      </c>
      <c r="C642" s="18" t="s">
        <v>102</v>
      </c>
      <c r="D642" s="18" t="s">
        <v>244</v>
      </c>
      <c r="E642" s="18" t="s">
        <v>245</v>
      </c>
      <c r="F642" s="18" t="s">
        <v>218</v>
      </c>
      <c r="G642" s="18" t="s">
        <v>219</v>
      </c>
      <c r="H642" s="24">
        <v>2.9810355538978208E-3</v>
      </c>
    </row>
    <row r="643" spans="1:8" x14ac:dyDescent="0.5">
      <c r="A643" s="18" t="s">
        <v>100</v>
      </c>
      <c r="B643" s="18" t="s">
        <v>101</v>
      </c>
      <c r="C643" s="18" t="s">
        <v>102</v>
      </c>
      <c r="D643" s="18" t="s">
        <v>244</v>
      </c>
      <c r="E643" s="18" t="s">
        <v>245</v>
      </c>
      <c r="F643" s="18" t="s">
        <v>164</v>
      </c>
      <c r="G643" s="18" t="s">
        <v>165</v>
      </c>
      <c r="H643" s="24">
        <v>2.0669910017201643E-2</v>
      </c>
    </row>
    <row r="644" spans="1:8" x14ac:dyDescent="0.5">
      <c r="A644" s="18" t="s">
        <v>100</v>
      </c>
      <c r="B644" s="18" t="s">
        <v>101</v>
      </c>
      <c r="C644" s="18" t="s">
        <v>102</v>
      </c>
      <c r="D644" s="18" t="s">
        <v>244</v>
      </c>
      <c r="E644" s="18" t="s">
        <v>245</v>
      </c>
      <c r="F644" s="18" t="s">
        <v>140</v>
      </c>
      <c r="G644" s="18" t="s">
        <v>141</v>
      </c>
      <c r="H644" s="24">
        <v>2.0658312654553885E-2</v>
      </c>
    </row>
    <row r="645" spans="1:8" x14ac:dyDescent="0.5">
      <c r="A645" s="18" t="s">
        <v>100</v>
      </c>
      <c r="B645" s="18" t="s">
        <v>101</v>
      </c>
      <c r="C645" s="18" t="s">
        <v>102</v>
      </c>
      <c r="D645" s="18" t="s">
        <v>244</v>
      </c>
      <c r="E645" s="18" t="s">
        <v>245</v>
      </c>
      <c r="F645" s="18" t="s">
        <v>142</v>
      </c>
      <c r="G645" s="18" t="s">
        <v>143</v>
      </c>
      <c r="H645" s="24">
        <v>1.7107624820483246E-2</v>
      </c>
    </row>
    <row r="646" spans="1:8" x14ac:dyDescent="0.5">
      <c r="A646" s="18" t="s">
        <v>100</v>
      </c>
      <c r="B646" s="18" t="s">
        <v>101</v>
      </c>
      <c r="C646" s="18" t="s">
        <v>102</v>
      </c>
      <c r="D646" s="18" t="s">
        <v>244</v>
      </c>
      <c r="E646" s="18" t="s">
        <v>245</v>
      </c>
      <c r="F646" s="18" t="s">
        <v>166</v>
      </c>
      <c r="G646" s="18" t="s">
        <v>167</v>
      </c>
      <c r="H646" s="24">
        <v>2.8004881679361661E-3</v>
      </c>
    </row>
    <row r="647" spans="1:8" x14ac:dyDescent="0.5">
      <c r="A647" s="18" t="s">
        <v>100</v>
      </c>
      <c r="B647" s="18" t="s">
        <v>101</v>
      </c>
      <c r="C647" s="18" t="s">
        <v>102</v>
      </c>
      <c r="D647" s="18" t="s">
        <v>244</v>
      </c>
      <c r="E647" s="18" t="s">
        <v>245</v>
      </c>
      <c r="F647" s="18" t="s">
        <v>204</v>
      </c>
      <c r="G647" s="18" t="s">
        <v>205</v>
      </c>
      <c r="H647" s="24">
        <v>5.0987880237095915E-3</v>
      </c>
    </row>
    <row r="648" spans="1:8" x14ac:dyDescent="0.5">
      <c r="A648" s="18" t="s">
        <v>100</v>
      </c>
      <c r="B648" s="18" t="s">
        <v>101</v>
      </c>
      <c r="C648" s="18" t="s">
        <v>102</v>
      </c>
      <c r="D648" s="18" t="s">
        <v>244</v>
      </c>
      <c r="E648" s="18" t="s">
        <v>245</v>
      </c>
      <c r="F648" s="18" t="s">
        <v>168</v>
      </c>
      <c r="G648" s="18" t="s">
        <v>169</v>
      </c>
      <c r="H648" s="24">
        <v>4.2094294069449051E-4</v>
      </c>
    </row>
    <row r="649" spans="1:8" x14ac:dyDescent="0.5">
      <c r="A649" s="18" t="s">
        <v>100</v>
      </c>
      <c r="B649" s="18" t="s">
        <v>101</v>
      </c>
      <c r="C649" s="18" t="s">
        <v>102</v>
      </c>
      <c r="D649" s="18" t="s">
        <v>244</v>
      </c>
      <c r="E649" s="18" t="s">
        <v>245</v>
      </c>
      <c r="F649" s="18" t="s">
        <v>194</v>
      </c>
      <c r="G649" s="18" t="s">
        <v>195</v>
      </c>
      <c r="H649" s="24">
        <v>1.57865404075915E-3</v>
      </c>
    </row>
    <row r="650" spans="1:8" x14ac:dyDescent="0.5">
      <c r="A650" s="18" t="s">
        <v>100</v>
      </c>
      <c r="B650" s="18" t="s">
        <v>101</v>
      </c>
      <c r="C650" s="18" t="s">
        <v>102</v>
      </c>
      <c r="D650" s="18" t="s">
        <v>244</v>
      </c>
      <c r="E650" s="18" t="s">
        <v>245</v>
      </c>
      <c r="F650" s="18" t="s">
        <v>148</v>
      </c>
      <c r="G650" s="18" t="s">
        <v>149</v>
      </c>
      <c r="H650" s="24">
        <v>3.1378585617225696E-5</v>
      </c>
    </row>
    <row r="651" spans="1:8" x14ac:dyDescent="0.5">
      <c r="A651" s="18" t="s">
        <v>100</v>
      </c>
      <c r="B651" s="18" t="s">
        <v>101</v>
      </c>
      <c r="C651" s="18" t="s">
        <v>102</v>
      </c>
      <c r="D651" s="18" t="s">
        <v>244</v>
      </c>
      <c r="E651" s="18" t="s">
        <v>245</v>
      </c>
      <c r="F651" s="18" t="s">
        <v>186</v>
      </c>
      <c r="G651" s="18" t="s">
        <v>187</v>
      </c>
      <c r="H651" s="24">
        <v>1.0050338825909224E-3</v>
      </c>
    </row>
    <row r="652" spans="1:8" x14ac:dyDescent="0.5">
      <c r="A652" s="18" t="s">
        <v>100</v>
      </c>
      <c r="B652" s="18" t="s">
        <v>101</v>
      </c>
      <c r="C652" s="18" t="s">
        <v>102</v>
      </c>
      <c r="D652" s="18" t="s">
        <v>248</v>
      </c>
      <c r="E652" s="18" t="s">
        <v>249</v>
      </c>
      <c r="F652" s="18" t="s">
        <v>126</v>
      </c>
      <c r="G652" s="18" t="s">
        <v>127</v>
      </c>
      <c r="H652" s="24">
        <v>1.9492015011655628E-3</v>
      </c>
    </row>
    <row r="653" spans="1:8" x14ac:dyDescent="0.5">
      <c r="A653" s="18" t="s">
        <v>100</v>
      </c>
      <c r="B653" s="18" t="s">
        <v>101</v>
      </c>
      <c r="C653" s="18" t="s">
        <v>102</v>
      </c>
      <c r="D653" s="18" t="s">
        <v>248</v>
      </c>
      <c r="E653" s="18" t="s">
        <v>249</v>
      </c>
      <c r="F653" s="18" t="s">
        <v>146</v>
      </c>
      <c r="G653" s="18" t="s">
        <v>147</v>
      </c>
      <c r="H653" s="24">
        <v>1.3693401816217202E-5</v>
      </c>
    </row>
    <row r="654" spans="1:8" x14ac:dyDescent="0.5">
      <c r="A654" s="18" t="s">
        <v>100</v>
      </c>
      <c r="B654" s="18" t="s">
        <v>101</v>
      </c>
      <c r="C654" s="18" t="s">
        <v>102</v>
      </c>
      <c r="D654" s="18" t="s">
        <v>248</v>
      </c>
      <c r="E654" s="18" t="s">
        <v>249</v>
      </c>
      <c r="F654" s="18" t="s">
        <v>250</v>
      </c>
      <c r="G654" s="18" t="s">
        <v>251</v>
      </c>
      <c r="H654" s="24">
        <v>3.1281454623336688E-4</v>
      </c>
    </row>
    <row r="655" spans="1:8" x14ac:dyDescent="0.5">
      <c r="A655" s="18" t="s">
        <v>100</v>
      </c>
      <c r="B655" s="18" t="s">
        <v>101</v>
      </c>
      <c r="C655" s="18" t="s">
        <v>102</v>
      </c>
      <c r="D655" s="18" t="s">
        <v>248</v>
      </c>
      <c r="E655" s="18" t="s">
        <v>249</v>
      </c>
      <c r="F655" s="18" t="s">
        <v>194</v>
      </c>
      <c r="G655" s="18" t="s">
        <v>195</v>
      </c>
      <c r="H655" s="24">
        <v>9.0085142204114513E-4</v>
      </c>
    </row>
    <row r="656" spans="1:8" x14ac:dyDescent="0.5">
      <c r="A656" s="18" t="s">
        <v>100</v>
      </c>
      <c r="B656" s="18" t="s">
        <v>101</v>
      </c>
      <c r="C656" s="18" t="s">
        <v>102</v>
      </c>
      <c r="D656" s="18" t="s">
        <v>252</v>
      </c>
      <c r="E656" s="18" t="s">
        <v>253</v>
      </c>
      <c r="F656" s="18" t="s">
        <v>126</v>
      </c>
      <c r="G656" s="18" t="s">
        <v>127</v>
      </c>
      <c r="H656" s="24">
        <v>3.3216589801842973E-4</v>
      </c>
    </row>
    <row r="657" spans="1:8" x14ac:dyDescent="0.5">
      <c r="A657" s="18" t="s">
        <v>100</v>
      </c>
      <c r="B657" s="18" t="s">
        <v>101</v>
      </c>
      <c r="C657" s="18" t="s">
        <v>102</v>
      </c>
      <c r="D657" s="18" t="s">
        <v>252</v>
      </c>
      <c r="E657" s="18" t="s">
        <v>253</v>
      </c>
      <c r="F657" s="18" t="s">
        <v>128</v>
      </c>
      <c r="G657" s="18" t="s">
        <v>129</v>
      </c>
      <c r="H657" s="24">
        <v>2.4105295731582205E-5</v>
      </c>
    </row>
    <row r="658" spans="1:8" x14ac:dyDescent="0.5">
      <c r="A658" s="18" t="s">
        <v>100</v>
      </c>
      <c r="B658" s="18" t="s">
        <v>101</v>
      </c>
      <c r="C658" s="18" t="s">
        <v>102</v>
      </c>
      <c r="D658" s="18" t="s">
        <v>252</v>
      </c>
      <c r="E658" s="18" t="s">
        <v>253</v>
      </c>
      <c r="F658" s="18" t="s">
        <v>168</v>
      </c>
      <c r="G658" s="18" t="s">
        <v>169</v>
      </c>
      <c r="H658" s="24">
        <v>2.6794654601670505E-5</v>
      </c>
    </row>
    <row r="659" spans="1:8" x14ac:dyDescent="0.5">
      <c r="A659" s="18" t="s">
        <v>100</v>
      </c>
      <c r="B659" s="18" t="s">
        <v>101</v>
      </c>
      <c r="C659" s="18" t="s">
        <v>102</v>
      </c>
      <c r="D659" s="18" t="s">
        <v>254</v>
      </c>
      <c r="E659" s="18" t="s">
        <v>255</v>
      </c>
      <c r="F659" s="18" t="s">
        <v>126</v>
      </c>
      <c r="G659" s="18" t="s">
        <v>127</v>
      </c>
      <c r="H659" s="24">
        <v>3.3863371019099847E-5</v>
      </c>
    </row>
    <row r="660" spans="1:8" x14ac:dyDescent="0.5">
      <c r="A660" s="18" t="s">
        <v>100</v>
      </c>
      <c r="B660" s="18" t="s">
        <v>101</v>
      </c>
      <c r="C660" s="18" t="s">
        <v>102</v>
      </c>
      <c r="D660" s="18" t="s">
        <v>254</v>
      </c>
      <c r="E660" s="18" t="s">
        <v>255</v>
      </c>
      <c r="F660" s="18" t="s">
        <v>128</v>
      </c>
      <c r="G660" s="18" t="s">
        <v>129</v>
      </c>
      <c r="H660" s="24">
        <v>3.4425967323419361E-6</v>
      </c>
    </row>
    <row r="661" spans="1:8" x14ac:dyDescent="0.5">
      <c r="A661" s="18" t="s">
        <v>100</v>
      </c>
      <c r="B661" s="18" t="s">
        <v>101</v>
      </c>
      <c r="C661" s="18" t="s">
        <v>102</v>
      </c>
      <c r="D661" s="18" t="s">
        <v>254</v>
      </c>
      <c r="E661" s="18" t="s">
        <v>255</v>
      </c>
      <c r="F661" s="18" t="s">
        <v>162</v>
      </c>
      <c r="G661" s="18" t="s">
        <v>163</v>
      </c>
      <c r="H661" s="24">
        <v>8.6976527332220685E-6</v>
      </c>
    </row>
    <row r="662" spans="1:8" x14ac:dyDescent="0.5">
      <c r="A662" s="18" t="s">
        <v>100</v>
      </c>
      <c r="B662" s="18" t="s">
        <v>101</v>
      </c>
      <c r="C662" s="18" t="s">
        <v>102</v>
      </c>
      <c r="D662" s="18" t="s">
        <v>270</v>
      </c>
      <c r="E662" s="18" t="s">
        <v>271</v>
      </c>
      <c r="F662" s="18" t="s">
        <v>172</v>
      </c>
      <c r="G662" s="18" t="s">
        <v>173</v>
      </c>
      <c r="H662" s="24">
        <v>1.7801578566752124E-3</v>
      </c>
    </row>
    <row r="663" spans="1:8" x14ac:dyDescent="0.5">
      <c r="A663" s="18" t="s">
        <v>100</v>
      </c>
      <c r="B663" s="18" t="s">
        <v>101</v>
      </c>
      <c r="C663" s="18" t="s">
        <v>102</v>
      </c>
      <c r="D663" s="18" t="s">
        <v>270</v>
      </c>
      <c r="E663" s="18" t="s">
        <v>271</v>
      </c>
      <c r="F663" s="18" t="s">
        <v>156</v>
      </c>
      <c r="G663" s="18" t="s">
        <v>157</v>
      </c>
      <c r="H663" s="24">
        <v>3.5635704894551481E-4</v>
      </c>
    </row>
    <row r="664" spans="1:8" x14ac:dyDescent="0.5">
      <c r="A664" s="18" t="s">
        <v>100</v>
      </c>
      <c r="B664" s="18" t="s">
        <v>101</v>
      </c>
      <c r="C664" s="18" t="s">
        <v>102</v>
      </c>
      <c r="D664" s="18" t="s">
        <v>270</v>
      </c>
      <c r="E664" s="18" t="s">
        <v>271</v>
      </c>
      <c r="F664" s="18" t="s">
        <v>126</v>
      </c>
      <c r="G664" s="18" t="s">
        <v>127</v>
      </c>
      <c r="H664" s="24">
        <v>4.0816078864375962E-3</v>
      </c>
    </row>
    <row r="665" spans="1:8" x14ac:dyDescent="0.5">
      <c r="A665" s="18" t="s">
        <v>100</v>
      </c>
      <c r="B665" s="18" t="s">
        <v>101</v>
      </c>
      <c r="C665" s="18" t="s">
        <v>102</v>
      </c>
      <c r="D665" s="18" t="s">
        <v>270</v>
      </c>
      <c r="E665" s="18" t="s">
        <v>271</v>
      </c>
      <c r="F665" s="18" t="s">
        <v>128</v>
      </c>
      <c r="G665" s="18" t="s">
        <v>129</v>
      </c>
      <c r="H665" s="24">
        <v>3.5683113042839844E-4</v>
      </c>
    </row>
    <row r="666" spans="1:8" x14ac:dyDescent="0.5">
      <c r="A666" s="18" t="s">
        <v>100</v>
      </c>
      <c r="B666" s="18" t="s">
        <v>101</v>
      </c>
      <c r="C666" s="18" t="s">
        <v>102</v>
      </c>
      <c r="D666" s="18" t="s">
        <v>270</v>
      </c>
      <c r="E666" s="18" t="s">
        <v>271</v>
      </c>
      <c r="F666" s="18" t="s">
        <v>130</v>
      </c>
      <c r="G666" s="18" t="s">
        <v>131</v>
      </c>
      <c r="H666" s="24">
        <v>2.0696889664198657E-2</v>
      </c>
    </row>
    <row r="667" spans="1:8" x14ac:dyDescent="0.5">
      <c r="A667" s="18" t="s">
        <v>100</v>
      </c>
      <c r="B667" s="18" t="s">
        <v>101</v>
      </c>
      <c r="C667" s="18" t="s">
        <v>102</v>
      </c>
      <c r="D667" s="18" t="s">
        <v>270</v>
      </c>
      <c r="E667" s="18" t="s">
        <v>271</v>
      </c>
      <c r="F667" s="18" t="s">
        <v>160</v>
      </c>
      <c r="G667" s="18" t="s">
        <v>161</v>
      </c>
      <c r="H667" s="24">
        <v>7.1108364529013301E-4</v>
      </c>
    </row>
    <row r="668" spans="1:8" x14ac:dyDescent="0.5">
      <c r="A668" s="18" t="s">
        <v>100</v>
      </c>
      <c r="B668" s="18" t="s">
        <v>101</v>
      </c>
      <c r="C668" s="18" t="s">
        <v>102</v>
      </c>
      <c r="D668" s="18" t="s">
        <v>270</v>
      </c>
      <c r="E668" s="18" t="s">
        <v>271</v>
      </c>
      <c r="F668" s="18" t="s">
        <v>192</v>
      </c>
      <c r="G668" s="18" t="s">
        <v>193</v>
      </c>
      <c r="H668" s="24">
        <v>3.7848416281916664E-3</v>
      </c>
    </row>
    <row r="669" spans="1:8" x14ac:dyDescent="0.5">
      <c r="A669" s="18" t="s">
        <v>100</v>
      </c>
      <c r="B669" s="18" t="s">
        <v>101</v>
      </c>
      <c r="C669" s="18" t="s">
        <v>102</v>
      </c>
      <c r="D669" s="18" t="s">
        <v>270</v>
      </c>
      <c r="E669" s="18" t="s">
        <v>271</v>
      </c>
      <c r="F669" s="18" t="s">
        <v>162</v>
      </c>
      <c r="G669" s="18" t="s">
        <v>163</v>
      </c>
      <c r="H669" s="24">
        <v>8.7594659801735466E-4</v>
      </c>
    </row>
    <row r="670" spans="1:8" x14ac:dyDescent="0.5">
      <c r="A670" s="18" t="s">
        <v>100</v>
      </c>
      <c r="B670" s="18" t="s">
        <v>101</v>
      </c>
      <c r="C670" s="18" t="s">
        <v>102</v>
      </c>
      <c r="D670" s="18" t="s">
        <v>270</v>
      </c>
      <c r="E670" s="18" t="s">
        <v>271</v>
      </c>
      <c r="F670" s="18" t="s">
        <v>142</v>
      </c>
      <c r="G670" s="18" t="s">
        <v>143</v>
      </c>
      <c r="H670" s="24">
        <v>1.4021719810997074E-2</v>
      </c>
    </row>
    <row r="671" spans="1:8" x14ac:dyDescent="0.5">
      <c r="A671" s="18" t="s">
        <v>100</v>
      </c>
      <c r="B671" s="18" t="s">
        <v>101</v>
      </c>
      <c r="C671" s="18" t="s">
        <v>102</v>
      </c>
      <c r="D671" s="18" t="s">
        <v>270</v>
      </c>
      <c r="E671" s="18" t="s">
        <v>271</v>
      </c>
      <c r="F671" s="18" t="s">
        <v>146</v>
      </c>
      <c r="G671" s="18" t="s">
        <v>147</v>
      </c>
      <c r="H671" s="24">
        <v>3.0871485947474171E-5</v>
      </c>
    </row>
    <row r="672" spans="1:8" x14ac:dyDescent="0.5">
      <c r="A672" s="18" t="s">
        <v>100</v>
      </c>
      <c r="B672" s="18" t="s">
        <v>101</v>
      </c>
      <c r="C672" s="18" t="s">
        <v>102</v>
      </c>
      <c r="D672" s="18" t="s">
        <v>270</v>
      </c>
      <c r="E672" s="18" t="s">
        <v>271</v>
      </c>
      <c r="F672" s="18" t="s">
        <v>250</v>
      </c>
      <c r="G672" s="18" t="s">
        <v>251</v>
      </c>
      <c r="H672" s="24">
        <v>7.520260668827999E-4</v>
      </c>
    </row>
    <row r="673" spans="1:8" x14ac:dyDescent="0.5">
      <c r="A673" s="18" t="s">
        <v>100</v>
      </c>
      <c r="B673" s="18" t="s">
        <v>101</v>
      </c>
      <c r="C673" s="18" t="s">
        <v>102</v>
      </c>
      <c r="D673" s="18" t="s">
        <v>270</v>
      </c>
      <c r="E673" s="18" t="s">
        <v>271</v>
      </c>
      <c r="F673" s="18" t="s">
        <v>194</v>
      </c>
      <c r="G673" s="18" t="s">
        <v>195</v>
      </c>
      <c r="H673" s="24">
        <v>1.5669658518194967E-3</v>
      </c>
    </row>
    <row r="674" spans="1:8" x14ac:dyDescent="0.5">
      <c r="A674" s="18" t="s">
        <v>100</v>
      </c>
      <c r="B674" s="18" t="s">
        <v>101</v>
      </c>
      <c r="C674" s="18" t="s">
        <v>102</v>
      </c>
      <c r="D674" s="18" t="s">
        <v>256</v>
      </c>
      <c r="E674" s="18" t="s">
        <v>257</v>
      </c>
      <c r="F674" s="18" t="s">
        <v>126</v>
      </c>
      <c r="G674" s="18" t="s">
        <v>127</v>
      </c>
      <c r="H674" s="24">
        <v>3.1940564722467132E-2</v>
      </c>
    </row>
    <row r="675" spans="1:8" x14ac:dyDescent="0.5">
      <c r="A675" s="18" t="s">
        <v>100</v>
      </c>
      <c r="B675" s="18" t="s">
        <v>101</v>
      </c>
      <c r="C675" s="18" t="s">
        <v>102</v>
      </c>
      <c r="D675" s="18" t="s">
        <v>256</v>
      </c>
      <c r="E675" s="18" t="s">
        <v>257</v>
      </c>
      <c r="F675" s="18" t="s">
        <v>142</v>
      </c>
      <c r="G675" s="18" t="s">
        <v>143</v>
      </c>
      <c r="H675" s="24">
        <v>1.3648802208300239</v>
      </c>
    </row>
    <row r="676" spans="1:8" x14ac:dyDescent="0.5">
      <c r="A676" s="18" t="s">
        <v>100</v>
      </c>
      <c r="B676" s="18" t="s">
        <v>101</v>
      </c>
      <c r="C676" s="18" t="s">
        <v>102</v>
      </c>
      <c r="D676" s="18" t="s">
        <v>256</v>
      </c>
      <c r="E676" s="18" t="s">
        <v>257</v>
      </c>
      <c r="F676" s="18" t="s">
        <v>150</v>
      </c>
      <c r="G676" s="18" t="s">
        <v>151</v>
      </c>
      <c r="H676" s="24">
        <v>2.0352857324963357E-3</v>
      </c>
    </row>
    <row r="677" spans="1:8" x14ac:dyDescent="0.5">
      <c r="A677" s="18" t="s">
        <v>100</v>
      </c>
      <c r="B677" s="18" t="s">
        <v>101</v>
      </c>
      <c r="C677" s="18" t="s">
        <v>102</v>
      </c>
      <c r="D677" s="18" t="s">
        <v>260</v>
      </c>
      <c r="E677" s="18" t="s">
        <v>261</v>
      </c>
      <c r="F677" s="18" t="s">
        <v>120</v>
      </c>
      <c r="G677" s="18" t="s">
        <v>121</v>
      </c>
      <c r="H677" s="24">
        <v>0.23173592821735178</v>
      </c>
    </row>
    <row r="678" spans="1:8" x14ac:dyDescent="0.5">
      <c r="A678" s="18" t="s">
        <v>100</v>
      </c>
      <c r="B678" s="18" t="s">
        <v>101</v>
      </c>
      <c r="C678" s="18" t="s">
        <v>102</v>
      </c>
      <c r="D678" s="18" t="s">
        <v>260</v>
      </c>
      <c r="E678" s="18" t="s">
        <v>261</v>
      </c>
      <c r="F678" s="18" t="s">
        <v>172</v>
      </c>
      <c r="G678" s="18" t="s">
        <v>173</v>
      </c>
      <c r="H678" s="24">
        <v>1.2467770086571194E-2</v>
      </c>
    </row>
    <row r="679" spans="1:8" x14ac:dyDescent="0.5">
      <c r="A679" s="18" t="s">
        <v>100</v>
      </c>
      <c r="B679" s="18" t="s">
        <v>101</v>
      </c>
      <c r="C679" s="18" t="s">
        <v>102</v>
      </c>
      <c r="D679" s="18" t="s">
        <v>260</v>
      </c>
      <c r="E679" s="18" t="s">
        <v>261</v>
      </c>
      <c r="F679" s="18" t="s">
        <v>156</v>
      </c>
      <c r="G679" s="18" t="s">
        <v>157</v>
      </c>
      <c r="H679" s="24">
        <v>2.7904855176332749E-3</v>
      </c>
    </row>
    <row r="680" spans="1:8" x14ac:dyDescent="0.5">
      <c r="A680" s="18" t="s">
        <v>100</v>
      </c>
      <c r="B680" s="18" t="s">
        <v>101</v>
      </c>
      <c r="C680" s="18" t="s">
        <v>102</v>
      </c>
      <c r="D680" s="18" t="s">
        <v>260</v>
      </c>
      <c r="E680" s="18" t="s">
        <v>261</v>
      </c>
      <c r="F680" s="18" t="s">
        <v>126</v>
      </c>
      <c r="G680" s="18" t="s">
        <v>127</v>
      </c>
      <c r="H680" s="24">
        <v>3.0257180142153454E-2</v>
      </c>
    </row>
    <row r="681" spans="1:8" x14ac:dyDescent="0.5">
      <c r="A681" s="18" t="s">
        <v>100</v>
      </c>
      <c r="B681" s="18" t="s">
        <v>101</v>
      </c>
      <c r="C681" s="18" t="s">
        <v>102</v>
      </c>
      <c r="D681" s="18" t="s">
        <v>260</v>
      </c>
      <c r="E681" s="18" t="s">
        <v>261</v>
      </c>
      <c r="F681" s="18" t="s">
        <v>128</v>
      </c>
      <c r="G681" s="18" t="s">
        <v>129</v>
      </c>
      <c r="H681" s="24">
        <v>2.8099131408973756E-3</v>
      </c>
    </row>
    <row r="682" spans="1:8" x14ac:dyDescent="0.5">
      <c r="A682" s="18" t="s">
        <v>100</v>
      </c>
      <c r="B682" s="18" t="s">
        <v>101</v>
      </c>
      <c r="C682" s="18" t="s">
        <v>102</v>
      </c>
      <c r="D682" s="18" t="s">
        <v>260</v>
      </c>
      <c r="E682" s="18" t="s">
        <v>261</v>
      </c>
      <c r="F682" s="18" t="s">
        <v>202</v>
      </c>
      <c r="G682" s="18" t="s">
        <v>203</v>
      </c>
      <c r="H682" s="24">
        <v>0.38943761695634066</v>
      </c>
    </row>
    <row r="683" spans="1:8" x14ac:dyDescent="0.5">
      <c r="A683" s="18" t="s">
        <v>100</v>
      </c>
      <c r="B683" s="18" t="s">
        <v>101</v>
      </c>
      <c r="C683" s="18" t="s">
        <v>102</v>
      </c>
      <c r="D683" s="18" t="s">
        <v>260</v>
      </c>
      <c r="E683" s="18" t="s">
        <v>261</v>
      </c>
      <c r="F683" s="18" t="s">
        <v>160</v>
      </c>
      <c r="G683" s="18" t="s">
        <v>161</v>
      </c>
      <c r="H683" s="24">
        <v>5.5488947421333968E-3</v>
      </c>
    </row>
    <row r="684" spans="1:8" x14ac:dyDescent="0.5">
      <c r="A684" s="18" t="s">
        <v>100</v>
      </c>
      <c r="B684" s="18" t="s">
        <v>101</v>
      </c>
      <c r="C684" s="18" t="s">
        <v>102</v>
      </c>
      <c r="D684" s="18" t="s">
        <v>260</v>
      </c>
      <c r="E684" s="18" t="s">
        <v>261</v>
      </c>
      <c r="F684" s="18" t="s">
        <v>192</v>
      </c>
      <c r="G684" s="18" t="s">
        <v>193</v>
      </c>
      <c r="H684" s="24">
        <v>2.8674135850085443E-2</v>
      </c>
    </row>
    <row r="685" spans="1:8" x14ac:dyDescent="0.5">
      <c r="A685" s="18" t="s">
        <v>100</v>
      </c>
      <c r="B685" s="18" t="s">
        <v>101</v>
      </c>
      <c r="C685" s="18" t="s">
        <v>102</v>
      </c>
      <c r="D685" s="18" t="s">
        <v>260</v>
      </c>
      <c r="E685" s="18" t="s">
        <v>261</v>
      </c>
      <c r="F685" s="18" t="s">
        <v>162</v>
      </c>
      <c r="G685" s="18" t="s">
        <v>163</v>
      </c>
      <c r="H685" s="24">
        <v>1.2520629123411967E-2</v>
      </c>
    </row>
    <row r="686" spans="1:8" x14ac:dyDescent="0.5">
      <c r="A686" s="18" t="s">
        <v>100</v>
      </c>
      <c r="B686" s="18" t="s">
        <v>101</v>
      </c>
      <c r="C686" s="18" t="s">
        <v>102</v>
      </c>
      <c r="D686" s="18" t="s">
        <v>260</v>
      </c>
      <c r="E686" s="18" t="s">
        <v>261</v>
      </c>
      <c r="F686" s="18" t="s">
        <v>164</v>
      </c>
      <c r="G686" s="18" t="s">
        <v>165</v>
      </c>
      <c r="H686" s="24">
        <v>0.17569565957303968</v>
      </c>
    </row>
    <row r="687" spans="1:8" x14ac:dyDescent="0.5">
      <c r="A687" s="18" t="s">
        <v>100</v>
      </c>
      <c r="B687" s="18" t="s">
        <v>101</v>
      </c>
      <c r="C687" s="18" t="s">
        <v>102</v>
      </c>
      <c r="D687" s="18" t="s">
        <v>260</v>
      </c>
      <c r="E687" s="18" t="s">
        <v>261</v>
      </c>
      <c r="F687" s="18" t="s">
        <v>140</v>
      </c>
      <c r="G687" s="18" t="s">
        <v>141</v>
      </c>
      <c r="H687" s="24">
        <v>0.16973970940283781</v>
      </c>
    </row>
    <row r="688" spans="1:8" x14ac:dyDescent="0.5">
      <c r="A688" s="18" t="s">
        <v>100</v>
      </c>
      <c r="B688" s="18" t="s">
        <v>101</v>
      </c>
      <c r="C688" s="18" t="s">
        <v>102</v>
      </c>
      <c r="D688" s="18" t="s">
        <v>260</v>
      </c>
      <c r="E688" s="18" t="s">
        <v>261</v>
      </c>
      <c r="F688" s="18" t="s">
        <v>146</v>
      </c>
      <c r="G688" s="18" t="s">
        <v>147</v>
      </c>
      <c r="H688" s="24">
        <v>2.8824028846235241E-4</v>
      </c>
    </row>
    <row r="689" spans="1:8" x14ac:dyDescent="0.5">
      <c r="A689" s="18" t="s">
        <v>100</v>
      </c>
      <c r="B689" s="18" t="s">
        <v>101</v>
      </c>
      <c r="C689" s="18" t="s">
        <v>102</v>
      </c>
      <c r="D689" s="18" t="s">
        <v>260</v>
      </c>
      <c r="E689" s="18" t="s">
        <v>261</v>
      </c>
      <c r="F689" s="18" t="s">
        <v>150</v>
      </c>
      <c r="G689" s="18" t="s">
        <v>151</v>
      </c>
      <c r="H689" s="24">
        <v>3.2105793117459223E-3</v>
      </c>
    </row>
    <row r="690" spans="1:8" x14ac:dyDescent="0.5">
      <c r="A690" s="18" t="s">
        <v>100</v>
      </c>
      <c r="B690" s="18" t="s">
        <v>101</v>
      </c>
      <c r="C690" s="18" t="s">
        <v>102</v>
      </c>
      <c r="D690" s="18" t="s">
        <v>264</v>
      </c>
      <c r="E690" s="18" t="s">
        <v>265</v>
      </c>
      <c r="F690" s="18" t="s">
        <v>190</v>
      </c>
      <c r="G690" s="18" t="s">
        <v>191</v>
      </c>
      <c r="H690" s="24">
        <v>1.2180556058448068E-2</v>
      </c>
    </row>
    <row r="691" spans="1:8" x14ac:dyDescent="0.5">
      <c r="A691" s="18" t="s">
        <v>100</v>
      </c>
      <c r="B691" s="18" t="s">
        <v>101</v>
      </c>
      <c r="C691" s="18" t="s">
        <v>102</v>
      </c>
      <c r="D691" s="18" t="s">
        <v>264</v>
      </c>
      <c r="E691" s="18" t="s">
        <v>265</v>
      </c>
      <c r="F691" s="18" t="s">
        <v>126</v>
      </c>
      <c r="G691" s="18" t="s">
        <v>127</v>
      </c>
      <c r="H691" s="24">
        <v>0.13809561503208997</v>
      </c>
    </row>
    <row r="692" spans="1:8" x14ac:dyDescent="0.5">
      <c r="A692" s="18" t="s">
        <v>100</v>
      </c>
      <c r="B692" s="18" t="s">
        <v>101</v>
      </c>
      <c r="C692" s="18" t="s">
        <v>102</v>
      </c>
      <c r="D692" s="18" t="s">
        <v>264</v>
      </c>
      <c r="E692" s="18" t="s">
        <v>265</v>
      </c>
      <c r="F692" s="18" t="s">
        <v>128</v>
      </c>
      <c r="G692" s="18" t="s">
        <v>129</v>
      </c>
      <c r="H692" s="24">
        <v>2.7836981151348573E-2</v>
      </c>
    </row>
    <row r="693" spans="1:8" x14ac:dyDescent="0.5">
      <c r="A693" s="18" t="s">
        <v>100</v>
      </c>
      <c r="B693" s="18" t="s">
        <v>101</v>
      </c>
      <c r="C693" s="18" t="s">
        <v>102</v>
      </c>
      <c r="D693" s="18" t="s">
        <v>264</v>
      </c>
      <c r="E693" s="18" t="s">
        <v>265</v>
      </c>
      <c r="F693" s="18" t="s">
        <v>202</v>
      </c>
      <c r="G693" s="18" t="s">
        <v>203</v>
      </c>
      <c r="H693" s="24">
        <v>5.3839293402193755</v>
      </c>
    </row>
    <row r="694" spans="1:8" x14ac:dyDescent="0.5">
      <c r="A694" s="18" t="s">
        <v>100</v>
      </c>
      <c r="B694" s="18" t="s">
        <v>101</v>
      </c>
      <c r="C694" s="18" t="s">
        <v>102</v>
      </c>
      <c r="D694" s="18" t="s">
        <v>264</v>
      </c>
      <c r="E694" s="18" t="s">
        <v>265</v>
      </c>
      <c r="F694" s="18" t="s">
        <v>158</v>
      </c>
      <c r="G694" s="18" t="s">
        <v>159</v>
      </c>
      <c r="H694" s="24">
        <v>2.3048286491917119E-2</v>
      </c>
    </row>
    <row r="695" spans="1:8" x14ac:dyDescent="0.5">
      <c r="A695" s="18" t="s">
        <v>100</v>
      </c>
      <c r="B695" s="18" t="s">
        <v>101</v>
      </c>
      <c r="C695" s="18" t="s">
        <v>102</v>
      </c>
      <c r="D695" s="18" t="s">
        <v>264</v>
      </c>
      <c r="E695" s="18" t="s">
        <v>265</v>
      </c>
      <c r="F695" s="18" t="s">
        <v>160</v>
      </c>
      <c r="G695" s="18" t="s">
        <v>161</v>
      </c>
      <c r="H695" s="24">
        <v>8.9740191207940648E-2</v>
      </c>
    </row>
    <row r="696" spans="1:8" x14ac:dyDescent="0.5">
      <c r="A696" s="18" t="s">
        <v>100</v>
      </c>
      <c r="B696" s="18" t="s">
        <v>101</v>
      </c>
      <c r="C696" s="18" t="s">
        <v>102</v>
      </c>
      <c r="D696" s="18" t="s">
        <v>264</v>
      </c>
      <c r="E696" s="18" t="s">
        <v>265</v>
      </c>
      <c r="F696" s="18" t="s">
        <v>178</v>
      </c>
      <c r="G696" s="18" t="s">
        <v>179</v>
      </c>
      <c r="H696" s="24">
        <v>9.0377885608297681E-2</v>
      </c>
    </row>
    <row r="697" spans="1:8" x14ac:dyDescent="0.5">
      <c r="A697" s="18" t="s">
        <v>100</v>
      </c>
      <c r="B697" s="18" t="s">
        <v>101</v>
      </c>
      <c r="C697" s="18" t="s">
        <v>102</v>
      </c>
      <c r="D697" s="18" t="s">
        <v>264</v>
      </c>
      <c r="E697" s="18" t="s">
        <v>265</v>
      </c>
      <c r="F697" s="18" t="s">
        <v>162</v>
      </c>
      <c r="G697" s="18" t="s">
        <v>163</v>
      </c>
      <c r="H697" s="24">
        <v>1.0965228160896634</v>
      </c>
    </row>
    <row r="698" spans="1:8" x14ac:dyDescent="0.5">
      <c r="A698" s="18" t="s">
        <v>100</v>
      </c>
      <c r="B698" s="18" t="s">
        <v>101</v>
      </c>
      <c r="C698" s="18" t="s">
        <v>102</v>
      </c>
      <c r="D698" s="18" t="s">
        <v>264</v>
      </c>
      <c r="E698" s="18" t="s">
        <v>265</v>
      </c>
      <c r="F698" s="18" t="s">
        <v>142</v>
      </c>
      <c r="G698" s="18" t="s">
        <v>143</v>
      </c>
      <c r="H698" s="24">
        <v>1.4186487030114168</v>
      </c>
    </row>
    <row r="699" spans="1:8" x14ac:dyDescent="0.5">
      <c r="A699" s="18" t="s">
        <v>100</v>
      </c>
      <c r="B699" s="18" t="s">
        <v>101</v>
      </c>
      <c r="C699" s="18" t="s">
        <v>102</v>
      </c>
      <c r="D699" s="18" t="s">
        <v>264</v>
      </c>
      <c r="E699" s="18" t="s">
        <v>265</v>
      </c>
      <c r="F699" s="18" t="s">
        <v>146</v>
      </c>
      <c r="G699" s="18" t="s">
        <v>147</v>
      </c>
      <c r="H699" s="24">
        <v>2.7528815997244853E-3</v>
      </c>
    </row>
    <row r="700" spans="1:8" x14ac:dyDescent="0.5">
      <c r="A700" s="18" t="s">
        <v>100</v>
      </c>
      <c r="B700" s="18" t="s">
        <v>101</v>
      </c>
      <c r="C700" s="18" t="s">
        <v>102</v>
      </c>
      <c r="D700" s="18" t="s">
        <v>266</v>
      </c>
      <c r="E700" s="18" t="s">
        <v>267</v>
      </c>
      <c r="F700" s="18" t="s">
        <v>120</v>
      </c>
      <c r="G700" s="18" t="s">
        <v>121</v>
      </c>
      <c r="H700" s="24">
        <v>0.23561765641878704</v>
      </c>
    </row>
    <row r="701" spans="1:8" x14ac:dyDescent="0.5">
      <c r="A701" s="18" t="s">
        <v>100</v>
      </c>
      <c r="B701" s="18" t="s">
        <v>101</v>
      </c>
      <c r="C701" s="18" t="s">
        <v>102</v>
      </c>
      <c r="D701" s="18" t="s">
        <v>266</v>
      </c>
      <c r="E701" s="18" t="s">
        <v>267</v>
      </c>
      <c r="F701" s="18" t="s">
        <v>122</v>
      </c>
      <c r="G701" s="18" t="s">
        <v>123</v>
      </c>
      <c r="H701" s="24">
        <v>0.22619295016203561</v>
      </c>
    </row>
    <row r="702" spans="1:8" x14ac:dyDescent="0.5">
      <c r="A702" s="18" t="s">
        <v>100</v>
      </c>
      <c r="B702" s="18" t="s">
        <v>101</v>
      </c>
      <c r="C702" s="18" t="s">
        <v>102</v>
      </c>
      <c r="D702" s="18" t="s">
        <v>266</v>
      </c>
      <c r="E702" s="18" t="s">
        <v>267</v>
      </c>
      <c r="F702" s="18" t="s">
        <v>202</v>
      </c>
      <c r="G702" s="18" t="s">
        <v>203</v>
      </c>
      <c r="H702" s="24">
        <v>0.35342648462818071</v>
      </c>
    </row>
    <row r="703" spans="1:8" x14ac:dyDescent="0.5">
      <c r="A703" s="18" t="s">
        <v>100</v>
      </c>
      <c r="B703" s="18" t="s">
        <v>101</v>
      </c>
      <c r="C703" s="18" t="s">
        <v>102</v>
      </c>
      <c r="D703" s="18" t="s">
        <v>266</v>
      </c>
      <c r="E703" s="18" t="s">
        <v>267</v>
      </c>
      <c r="F703" s="18" t="s">
        <v>246</v>
      </c>
      <c r="G703" s="18" t="s">
        <v>247</v>
      </c>
      <c r="H703" s="24">
        <v>0.56548237540508905</v>
      </c>
    </row>
    <row r="704" spans="1:8" x14ac:dyDescent="0.5">
      <c r="A704" s="18" t="s">
        <v>100</v>
      </c>
      <c r="B704" s="18" t="s">
        <v>101</v>
      </c>
      <c r="C704" s="18" t="s">
        <v>102</v>
      </c>
      <c r="D704" s="18" t="s">
        <v>266</v>
      </c>
      <c r="E704" s="18" t="s">
        <v>267</v>
      </c>
      <c r="F704" s="18" t="s">
        <v>140</v>
      </c>
      <c r="G704" s="18" t="s">
        <v>141</v>
      </c>
      <c r="H704" s="24">
        <v>0.18849412513502972</v>
      </c>
    </row>
    <row r="705" spans="1:8" x14ac:dyDescent="0.5">
      <c r="A705" s="18" t="s">
        <v>103</v>
      </c>
      <c r="B705" s="18" t="s">
        <v>104</v>
      </c>
      <c r="C705" s="18" t="s">
        <v>99</v>
      </c>
      <c r="D705" s="18" t="s">
        <v>118</v>
      </c>
      <c r="E705" s="18" t="s">
        <v>119</v>
      </c>
      <c r="F705" s="18" t="s">
        <v>120</v>
      </c>
      <c r="G705" s="18" t="s">
        <v>121</v>
      </c>
      <c r="H705" s="24">
        <v>4.0465037120389563E-3</v>
      </c>
    </row>
    <row r="706" spans="1:8" x14ac:dyDescent="0.5">
      <c r="A706" s="18" t="s">
        <v>103</v>
      </c>
      <c r="B706" s="18" t="s">
        <v>104</v>
      </c>
      <c r="C706" s="18" t="s">
        <v>99</v>
      </c>
      <c r="D706" s="18" t="s">
        <v>118</v>
      </c>
      <c r="E706" s="18" t="s">
        <v>119</v>
      </c>
      <c r="F706" s="18" t="s">
        <v>122</v>
      </c>
      <c r="G706" s="18" t="s">
        <v>123</v>
      </c>
      <c r="H706" s="24">
        <v>5.9441922696918479E-3</v>
      </c>
    </row>
    <row r="707" spans="1:8" x14ac:dyDescent="0.5">
      <c r="A707" s="18" t="s">
        <v>103</v>
      </c>
      <c r="B707" s="18" t="s">
        <v>104</v>
      </c>
      <c r="C707" s="18" t="s">
        <v>99</v>
      </c>
      <c r="D707" s="18" t="s">
        <v>118</v>
      </c>
      <c r="E707" s="18" t="s">
        <v>119</v>
      </c>
      <c r="F707" s="18" t="s">
        <v>124</v>
      </c>
      <c r="G707" s="18" t="s">
        <v>125</v>
      </c>
      <c r="H707" s="24">
        <v>3.3341388711988522E-4</v>
      </c>
    </row>
    <row r="708" spans="1:8" x14ac:dyDescent="0.5">
      <c r="A708" s="18" t="s">
        <v>103</v>
      </c>
      <c r="B708" s="18" t="s">
        <v>104</v>
      </c>
      <c r="C708" s="18" t="s">
        <v>99</v>
      </c>
      <c r="D708" s="18" t="s">
        <v>118</v>
      </c>
      <c r="E708" s="18" t="s">
        <v>119</v>
      </c>
      <c r="F708" s="18" t="s">
        <v>126</v>
      </c>
      <c r="G708" s="18" t="s">
        <v>127</v>
      </c>
      <c r="H708" s="24">
        <v>4.470598758870927E-5</v>
      </c>
    </row>
    <row r="709" spans="1:8" x14ac:dyDescent="0.5">
      <c r="A709" s="18" t="s">
        <v>103</v>
      </c>
      <c r="B709" s="18" t="s">
        <v>104</v>
      </c>
      <c r="C709" s="18" t="s">
        <v>99</v>
      </c>
      <c r="D709" s="18" t="s">
        <v>118</v>
      </c>
      <c r="E709" s="18" t="s">
        <v>119</v>
      </c>
      <c r="F709" s="18" t="s">
        <v>128</v>
      </c>
      <c r="G709" s="18" t="s">
        <v>129</v>
      </c>
      <c r="H709" s="24">
        <v>2.6133082769331199E-6</v>
      </c>
    </row>
    <row r="710" spans="1:8" x14ac:dyDescent="0.5">
      <c r="A710" s="18" t="s">
        <v>103</v>
      </c>
      <c r="B710" s="18" t="s">
        <v>104</v>
      </c>
      <c r="C710" s="18" t="s">
        <v>99</v>
      </c>
      <c r="D710" s="18" t="s">
        <v>118</v>
      </c>
      <c r="E710" s="18" t="s">
        <v>119</v>
      </c>
      <c r="F710" s="18" t="s">
        <v>130</v>
      </c>
      <c r="G710" s="18" t="s">
        <v>131</v>
      </c>
      <c r="H710" s="24">
        <v>2.4717645596552267E-3</v>
      </c>
    </row>
    <row r="711" spans="1:8" x14ac:dyDescent="0.5">
      <c r="A711" s="18" t="s">
        <v>103</v>
      </c>
      <c r="B711" s="18" t="s">
        <v>104</v>
      </c>
      <c r="C711" s="18" t="s">
        <v>99</v>
      </c>
      <c r="D711" s="18" t="s">
        <v>118</v>
      </c>
      <c r="E711" s="18" t="s">
        <v>119</v>
      </c>
      <c r="F711" s="18" t="s">
        <v>132</v>
      </c>
      <c r="G711" s="18" t="s">
        <v>133</v>
      </c>
      <c r="H711" s="24">
        <v>7.8627623683653924E-4</v>
      </c>
    </row>
    <row r="712" spans="1:8" x14ac:dyDescent="0.5">
      <c r="A712" s="18" t="s">
        <v>103</v>
      </c>
      <c r="B712" s="18" t="s">
        <v>104</v>
      </c>
      <c r="C712" s="18" t="s">
        <v>99</v>
      </c>
      <c r="D712" s="18" t="s">
        <v>118</v>
      </c>
      <c r="E712" s="18" t="s">
        <v>119</v>
      </c>
      <c r="F712" s="18" t="s">
        <v>134</v>
      </c>
      <c r="G712" s="18" t="s">
        <v>135</v>
      </c>
      <c r="H712" s="24">
        <v>1.3156356451424131E-3</v>
      </c>
    </row>
    <row r="713" spans="1:8" x14ac:dyDescent="0.5">
      <c r="A713" s="18" t="s">
        <v>103</v>
      </c>
      <c r="B713" s="18" t="s">
        <v>104</v>
      </c>
      <c r="C713" s="18" t="s">
        <v>99</v>
      </c>
      <c r="D713" s="18" t="s">
        <v>118</v>
      </c>
      <c r="E713" s="18" t="s">
        <v>119</v>
      </c>
      <c r="F713" s="18" t="s">
        <v>136</v>
      </c>
      <c r="G713" s="18" t="s">
        <v>137</v>
      </c>
      <c r="H713" s="24">
        <v>3.1332367590768969E-4</v>
      </c>
    </row>
    <row r="714" spans="1:8" x14ac:dyDescent="0.5">
      <c r="A714" s="18" t="s">
        <v>103</v>
      </c>
      <c r="B714" s="18" t="s">
        <v>104</v>
      </c>
      <c r="C714" s="18" t="s">
        <v>99</v>
      </c>
      <c r="D714" s="18" t="s">
        <v>118</v>
      </c>
      <c r="E714" s="18" t="s">
        <v>119</v>
      </c>
      <c r="F714" s="18" t="s">
        <v>138</v>
      </c>
      <c r="G714" s="18" t="s">
        <v>139</v>
      </c>
      <c r="H714" s="24">
        <v>4.7881080309122084E-4</v>
      </c>
    </row>
    <row r="715" spans="1:8" x14ac:dyDescent="0.5">
      <c r="A715" s="18" t="s">
        <v>103</v>
      </c>
      <c r="B715" s="18" t="s">
        <v>104</v>
      </c>
      <c r="C715" s="18" t="s">
        <v>99</v>
      </c>
      <c r="D715" s="18" t="s">
        <v>118</v>
      </c>
      <c r="E715" s="18" t="s">
        <v>119</v>
      </c>
      <c r="F715" s="18" t="s">
        <v>140</v>
      </c>
      <c r="G715" s="18" t="s">
        <v>141</v>
      </c>
      <c r="H715" s="24">
        <v>3.159304191411097E-3</v>
      </c>
    </row>
    <row r="716" spans="1:8" x14ac:dyDescent="0.5">
      <c r="A716" s="18" t="s">
        <v>103</v>
      </c>
      <c r="B716" s="18" t="s">
        <v>104</v>
      </c>
      <c r="C716" s="18" t="s">
        <v>99</v>
      </c>
      <c r="D716" s="18" t="s">
        <v>118</v>
      </c>
      <c r="E716" s="18" t="s">
        <v>119</v>
      </c>
      <c r="F716" s="18" t="s">
        <v>142</v>
      </c>
      <c r="G716" s="18" t="s">
        <v>143</v>
      </c>
      <c r="H716" s="24">
        <v>1.7421864897918379E-3</v>
      </c>
    </row>
    <row r="717" spans="1:8" x14ac:dyDescent="0.5">
      <c r="A717" s="18" t="s">
        <v>103</v>
      </c>
      <c r="B717" s="18" t="s">
        <v>104</v>
      </c>
      <c r="C717" s="18" t="s">
        <v>99</v>
      </c>
      <c r="D717" s="18" t="s">
        <v>118</v>
      </c>
      <c r="E717" s="18" t="s">
        <v>119</v>
      </c>
      <c r="F717" s="18" t="s">
        <v>144</v>
      </c>
      <c r="G717" s="18" t="s">
        <v>145</v>
      </c>
      <c r="H717" s="24">
        <v>1.4389440383659289E-3</v>
      </c>
    </row>
    <row r="718" spans="1:8" x14ac:dyDescent="0.5">
      <c r="A718" s="18" t="s">
        <v>103</v>
      </c>
      <c r="B718" s="18" t="s">
        <v>104</v>
      </c>
      <c r="C718" s="18" t="s">
        <v>99</v>
      </c>
      <c r="D718" s="18" t="s">
        <v>118</v>
      </c>
      <c r="E718" s="18" t="s">
        <v>119</v>
      </c>
      <c r="F718" s="18" t="s">
        <v>146</v>
      </c>
      <c r="G718" s="18" t="s">
        <v>147</v>
      </c>
      <c r="H718" s="24">
        <v>4.0550308381006418E-7</v>
      </c>
    </row>
    <row r="719" spans="1:8" x14ac:dyDescent="0.5">
      <c r="A719" s="18" t="s">
        <v>103</v>
      </c>
      <c r="B719" s="18" t="s">
        <v>104</v>
      </c>
      <c r="C719" s="18" t="s">
        <v>99</v>
      </c>
      <c r="D719" s="18" t="s">
        <v>118</v>
      </c>
      <c r="E719" s="18" t="s">
        <v>119</v>
      </c>
      <c r="F719" s="18" t="s">
        <v>148</v>
      </c>
      <c r="G719" s="18" t="s">
        <v>149</v>
      </c>
      <c r="H719" s="24">
        <v>4.9063930855353362E-6</v>
      </c>
    </row>
    <row r="720" spans="1:8" x14ac:dyDescent="0.5">
      <c r="A720" s="18" t="s">
        <v>103</v>
      </c>
      <c r="B720" s="18" t="s">
        <v>104</v>
      </c>
      <c r="C720" s="18" t="s">
        <v>99</v>
      </c>
      <c r="D720" s="18" t="s">
        <v>118</v>
      </c>
      <c r="E720" s="18" t="s">
        <v>119</v>
      </c>
      <c r="F720" s="18" t="s">
        <v>150</v>
      </c>
      <c r="G720" s="18" t="s">
        <v>151</v>
      </c>
      <c r="H720" s="24">
        <v>2.770603241186476E-6</v>
      </c>
    </row>
    <row r="721" spans="1:8" x14ac:dyDescent="0.5">
      <c r="A721" s="18" t="s">
        <v>103</v>
      </c>
      <c r="B721" s="18" t="s">
        <v>104</v>
      </c>
      <c r="C721" s="18" t="s">
        <v>99</v>
      </c>
      <c r="D721" s="18" t="s">
        <v>152</v>
      </c>
      <c r="E721" s="18" t="s">
        <v>153</v>
      </c>
      <c r="F721" s="18" t="s">
        <v>154</v>
      </c>
      <c r="G721" s="18" t="s">
        <v>155</v>
      </c>
      <c r="H721" s="24">
        <v>0.33685492080334101</v>
      </c>
    </row>
    <row r="722" spans="1:8" x14ac:dyDescent="0.5">
      <c r="A722" s="18" t="s">
        <v>103</v>
      </c>
      <c r="B722" s="18" t="s">
        <v>104</v>
      </c>
      <c r="C722" s="18" t="s">
        <v>99</v>
      </c>
      <c r="D722" s="18" t="s">
        <v>152</v>
      </c>
      <c r="E722" s="18" t="s">
        <v>153</v>
      </c>
      <c r="F722" s="18" t="s">
        <v>156</v>
      </c>
      <c r="G722" s="18" t="s">
        <v>157</v>
      </c>
      <c r="H722" s="24">
        <v>9.374460506138757E-2</v>
      </c>
    </row>
    <row r="723" spans="1:8" x14ac:dyDescent="0.5">
      <c r="A723" s="18" t="s">
        <v>103</v>
      </c>
      <c r="B723" s="18" t="s">
        <v>104</v>
      </c>
      <c r="C723" s="18" t="s">
        <v>99</v>
      </c>
      <c r="D723" s="18" t="s">
        <v>152</v>
      </c>
      <c r="E723" s="18" t="s">
        <v>153</v>
      </c>
      <c r="F723" s="18" t="s">
        <v>124</v>
      </c>
      <c r="G723" s="18" t="s">
        <v>125</v>
      </c>
      <c r="H723" s="24">
        <v>0.62375895259893444</v>
      </c>
    </row>
    <row r="724" spans="1:8" x14ac:dyDescent="0.5">
      <c r="A724" s="18" t="s">
        <v>103</v>
      </c>
      <c r="B724" s="18" t="s">
        <v>104</v>
      </c>
      <c r="C724" s="18" t="s">
        <v>99</v>
      </c>
      <c r="D724" s="18" t="s">
        <v>152</v>
      </c>
      <c r="E724" s="18" t="s">
        <v>153</v>
      </c>
      <c r="F724" s="18" t="s">
        <v>126</v>
      </c>
      <c r="G724" s="18" t="s">
        <v>127</v>
      </c>
      <c r="H724" s="24">
        <v>5.2039908392833789E-2</v>
      </c>
    </row>
    <row r="725" spans="1:8" x14ac:dyDescent="0.5">
      <c r="A725" s="18" t="s">
        <v>103</v>
      </c>
      <c r="B725" s="18" t="s">
        <v>104</v>
      </c>
      <c r="C725" s="18" t="s">
        <v>99</v>
      </c>
      <c r="D725" s="18" t="s">
        <v>152</v>
      </c>
      <c r="E725" s="18" t="s">
        <v>153</v>
      </c>
      <c r="F725" s="18" t="s">
        <v>128</v>
      </c>
      <c r="G725" s="18" t="s">
        <v>129</v>
      </c>
      <c r="H725" s="24">
        <v>4.2340989270521099E-3</v>
      </c>
    </row>
    <row r="726" spans="1:8" x14ac:dyDescent="0.5">
      <c r="A726" s="18" t="s">
        <v>103</v>
      </c>
      <c r="B726" s="18" t="s">
        <v>104</v>
      </c>
      <c r="C726" s="18" t="s">
        <v>99</v>
      </c>
      <c r="D726" s="18" t="s">
        <v>152</v>
      </c>
      <c r="E726" s="18" t="s">
        <v>153</v>
      </c>
      <c r="F726" s="18" t="s">
        <v>130</v>
      </c>
      <c r="G726" s="18" t="s">
        <v>131</v>
      </c>
      <c r="H726" s="24">
        <v>4.8114095288906755</v>
      </c>
    </row>
    <row r="727" spans="1:8" x14ac:dyDescent="0.5">
      <c r="A727" s="18" t="s">
        <v>103</v>
      </c>
      <c r="B727" s="18" t="s">
        <v>104</v>
      </c>
      <c r="C727" s="18" t="s">
        <v>99</v>
      </c>
      <c r="D727" s="18" t="s">
        <v>152</v>
      </c>
      <c r="E727" s="18" t="s">
        <v>153</v>
      </c>
      <c r="F727" s="18" t="s">
        <v>158</v>
      </c>
      <c r="G727" s="18" t="s">
        <v>159</v>
      </c>
      <c r="H727" s="24">
        <v>4.3619424704100497E-2</v>
      </c>
    </row>
    <row r="728" spans="1:8" x14ac:dyDescent="0.5">
      <c r="A728" s="18" t="s">
        <v>103</v>
      </c>
      <c r="B728" s="18" t="s">
        <v>104</v>
      </c>
      <c r="C728" s="18" t="s">
        <v>99</v>
      </c>
      <c r="D728" s="18" t="s">
        <v>152</v>
      </c>
      <c r="E728" s="18" t="s">
        <v>153</v>
      </c>
      <c r="F728" s="18" t="s">
        <v>160</v>
      </c>
      <c r="G728" s="18" t="s">
        <v>161</v>
      </c>
      <c r="H728" s="24">
        <v>0.19837163146837056</v>
      </c>
    </row>
    <row r="729" spans="1:8" x14ac:dyDescent="0.5">
      <c r="A729" s="18" t="s">
        <v>103</v>
      </c>
      <c r="B729" s="18" t="s">
        <v>104</v>
      </c>
      <c r="C729" s="18" t="s">
        <v>99</v>
      </c>
      <c r="D729" s="18" t="s">
        <v>152</v>
      </c>
      <c r="E729" s="18" t="s">
        <v>153</v>
      </c>
      <c r="F729" s="18" t="s">
        <v>136</v>
      </c>
      <c r="G729" s="18" t="s">
        <v>137</v>
      </c>
      <c r="H729" s="24">
        <v>0.64822621040337236</v>
      </c>
    </row>
    <row r="730" spans="1:8" x14ac:dyDescent="0.5">
      <c r="A730" s="18" t="s">
        <v>103</v>
      </c>
      <c r="B730" s="18" t="s">
        <v>104</v>
      </c>
      <c r="C730" s="18" t="s">
        <v>99</v>
      </c>
      <c r="D730" s="18" t="s">
        <v>152</v>
      </c>
      <c r="E730" s="18" t="s">
        <v>153</v>
      </c>
      <c r="F730" s="18" t="s">
        <v>162</v>
      </c>
      <c r="G730" s="18" t="s">
        <v>163</v>
      </c>
      <c r="H730" s="24">
        <v>0.24070030240710963</v>
      </c>
    </row>
    <row r="731" spans="1:8" x14ac:dyDescent="0.5">
      <c r="A731" s="18" t="s">
        <v>103</v>
      </c>
      <c r="B731" s="18" t="s">
        <v>104</v>
      </c>
      <c r="C731" s="18" t="s">
        <v>99</v>
      </c>
      <c r="D731" s="18" t="s">
        <v>152</v>
      </c>
      <c r="E731" s="18" t="s">
        <v>153</v>
      </c>
      <c r="F731" s="18" t="s">
        <v>164</v>
      </c>
      <c r="G731" s="18" t="s">
        <v>165</v>
      </c>
      <c r="H731" s="24">
        <v>5.7810903810146508</v>
      </c>
    </row>
    <row r="732" spans="1:8" x14ac:dyDescent="0.5">
      <c r="A732" s="18" t="s">
        <v>103</v>
      </c>
      <c r="B732" s="18" t="s">
        <v>104</v>
      </c>
      <c r="C732" s="18" t="s">
        <v>99</v>
      </c>
      <c r="D732" s="18" t="s">
        <v>152</v>
      </c>
      <c r="E732" s="18" t="s">
        <v>153</v>
      </c>
      <c r="F732" s="18" t="s">
        <v>140</v>
      </c>
      <c r="G732" s="18" t="s">
        <v>141</v>
      </c>
      <c r="H732" s="24">
        <v>1.5610318596224035</v>
      </c>
    </row>
    <row r="733" spans="1:8" x14ac:dyDescent="0.5">
      <c r="A733" s="18" t="s">
        <v>103</v>
      </c>
      <c r="B733" s="18" t="s">
        <v>104</v>
      </c>
      <c r="C733" s="18" t="s">
        <v>99</v>
      </c>
      <c r="D733" s="18" t="s">
        <v>152</v>
      </c>
      <c r="E733" s="18" t="s">
        <v>153</v>
      </c>
      <c r="F733" s="18" t="s">
        <v>142</v>
      </c>
      <c r="G733" s="18" t="s">
        <v>143</v>
      </c>
      <c r="H733" s="24">
        <v>3.9768698005190806</v>
      </c>
    </row>
    <row r="734" spans="1:8" x14ac:dyDescent="0.5">
      <c r="A734" s="18" t="s">
        <v>103</v>
      </c>
      <c r="B734" s="18" t="s">
        <v>104</v>
      </c>
      <c r="C734" s="18" t="s">
        <v>99</v>
      </c>
      <c r="D734" s="18" t="s">
        <v>152</v>
      </c>
      <c r="E734" s="18" t="s">
        <v>153</v>
      </c>
      <c r="F734" s="18" t="s">
        <v>166</v>
      </c>
      <c r="G734" s="18" t="s">
        <v>167</v>
      </c>
      <c r="H734" s="24">
        <v>0.95454619475234748</v>
      </c>
    </row>
    <row r="735" spans="1:8" x14ac:dyDescent="0.5">
      <c r="A735" s="18" t="s">
        <v>103</v>
      </c>
      <c r="B735" s="18" t="s">
        <v>104</v>
      </c>
      <c r="C735" s="18" t="s">
        <v>99</v>
      </c>
      <c r="D735" s="18" t="s">
        <v>152</v>
      </c>
      <c r="E735" s="18" t="s">
        <v>153</v>
      </c>
      <c r="F735" s="18" t="s">
        <v>144</v>
      </c>
      <c r="G735" s="18" t="s">
        <v>145</v>
      </c>
      <c r="H735" s="24">
        <v>2.7489224133678363</v>
      </c>
    </row>
    <row r="736" spans="1:8" x14ac:dyDescent="0.5">
      <c r="A736" s="18" t="s">
        <v>103</v>
      </c>
      <c r="B736" s="18" t="s">
        <v>104</v>
      </c>
      <c r="C736" s="18" t="s">
        <v>99</v>
      </c>
      <c r="D736" s="18" t="s">
        <v>152</v>
      </c>
      <c r="E736" s="18" t="s">
        <v>153</v>
      </c>
      <c r="F736" s="18" t="s">
        <v>146</v>
      </c>
      <c r="G736" s="18" t="s">
        <v>147</v>
      </c>
      <c r="H736" s="24">
        <v>5.4962236140937459E-4</v>
      </c>
    </row>
    <row r="737" spans="1:8" x14ac:dyDescent="0.5">
      <c r="A737" s="18" t="s">
        <v>103</v>
      </c>
      <c r="B737" s="18" t="s">
        <v>104</v>
      </c>
      <c r="C737" s="18" t="s">
        <v>99</v>
      </c>
      <c r="D737" s="18" t="s">
        <v>152</v>
      </c>
      <c r="E737" s="18" t="s">
        <v>153</v>
      </c>
      <c r="F737" s="18" t="s">
        <v>168</v>
      </c>
      <c r="G737" s="18" t="s">
        <v>169</v>
      </c>
      <c r="H737" s="24">
        <v>9.2489996852642295E-2</v>
      </c>
    </row>
    <row r="738" spans="1:8" x14ac:dyDescent="0.5">
      <c r="A738" s="18" t="s">
        <v>103</v>
      </c>
      <c r="B738" s="18" t="s">
        <v>104</v>
      </c>
      <c r="C738" s="18" t="s">
        <v>99</v>
      </c>
      <c r="D738" s="18" t="s">
        <v>152</v>
      </c>
      <c r="E738" s="18" t="s">
        <v>153</v>
      </c>
      <c r="F738" s="18" t="s">
        <v>148</v>
      </c>
      <c r="G738" s="18" t="s">
        <v>149</v>
      </c>
      <c r="H738" s="24">
        <v>9.9092766763886446E-3</v>
      </c>
    </row>
    <row r="739" spans="1:8" x14ac:dyDescent="0.5">
      <c r="A739" s="18" t="s">
        <v>103</v>
      </c>
      <c r="B739" s="18" t="s">
        <v>104</v>
      </c>
      <c r="C739" s="18" t="s">
        <v>99</v>
      </c>
      <c r="D739" s="18" t="s">
        <v>152</v>
      </c>
      <c r="E739" s="18" t="s">
        <v>153</v>
      </c>
      <c r="F739" s="18" t="s">
        <v>150</v>
      </c>
      <c r="G739" s="18" t="s">
        <v>151</v>
      </c>
      <c r="H739" s="24">
        <v>9.7895250594445433E-3</v>
      </c>
    </row>
    <row r="740" spans="1:8" x14ac:dyDescent="0.5">
      <c r="A740" s="18" t="s">
        <v>103</v>
      </c>
      <c r="B740" s="18" t="s">
        <v>104</v>
      </c>
      <c r="C740" s="18" t="s">
        <v>99</v>
      </c>
      <c r="D740" s="18" t="s">
        <v>170</v>
      </c>
      <c r="E740" s="18" t="s">
        <v>171</v>
      </c>
      <c r="F740" s="18" t="s">
        <v>172</v>
      </c>
      <c r="G740" s="18" t="s">
        <v>173</v>
      </c>
      <c r="H740" s="24">
        <v>1.3848025133300133E-2</v>
      </c>
    </row>
    <row r="741" spans="1:8" x14ac:dyDescent="0.5">
      <c r="A741" s="18" t="s">
        <v>103</v>
      </c>
      <c r="B741" s="18" t="s">
        <v>104</v>
      </c>
      <c r="C741" s="18" t="s">
        <v>99</v>
      </c>
      <c r="D741" s="18" t="s">
        <v>170</v>
      </c>
      <c r="E741" s="18" t="s">
        <v>171</v>
      </c>
      <c r="F741" s="18" t="s">
        <v>126</v>
      </c>
      <c r="G741" s="18" t="s">
        <v>127</v>
      </c>
      <c r="H741" s="24">
        <v>2.7392108406419217E-3</v>
      </c>
    </row>
    <row r="742" spans="1:8" x14ac:dyDescent="0.5">
      <c r="A742" s="18" t="s">
        <v>103</v>
      </c>
      <c r="B742" s="18" t="s">
        <v>104</v>
      </c>
      <c r="C742" s="18" t="s">
        <v>99</v>
      </c>
      <c r="D742" s="18" t="s">
        <v>170</v>
      </c>
      <c r="E742" s="18" t="s">
        <v>171</v>
      </c>
      <c r="F742" s="18" t="s">
        <v>128</v>
      </c>
      <c r="G742" s="18" t="s">
        <v>129</v>
      </c>
      <c r="H742" s="24">
        <v>3.7010146247367509E-4</v>
      </c>
    </row>
    <row r="743" spans="1:8" x14ac:dyDescent="0.5">
      <c r="A743" s="18" t="s">
        <v>103</v>
      </c>
      <c r="B743" s="18" t="s">
        <v>104</v>
      </c>
      <c r="C743" s="18" t="s">
        <v>99</v>
      </c>
      <c r="D743" s="18" t="s">
        <v>170</v>
      </c>
      <c r="E743" s="18" t="s">
        <v>171</v>
      </c>
      <c r="F743" s="18" t="s">
        <v>136</v>
      </c>
      <c r="G743" s="18" t="s">
        <v>137</v>
      </c>
      <c r="H743" s="24">
        <v>1.9579860167683202E-2</v>
      </c>
    </row>
    <row r="744" spans="1:8" x14ac:dyDescent="0.5">
      <c r="A744" s="18" t="s">
        <v>103</v>
      </c>
      <c r="B744" s="18" t="s">
        <v>104</v>
      </c>
      <c r="C744" s="18" t="s">
        <v>99</v>
      </c>
      <c r="D744" s="18" t="s">
        <v>170</v>
      </c>
      <c r="E744" s="18" t="s">
        <v>171</v>
      </c>
      <c r="F744" s="18" t="s">
        <v>164</v>
      </c>
      <c r="G744" s="18" t="s">
        <v>165</v>
      </c>
      <c r="H744" s="24">
        <v>0.17473989260413272</v>
      </c>
    </row>
    <row r="745" spans="1:8" x14ac:dyDescent="0.5">
      <c r="A745" s="18" t="s">
        <v>103</v>
      </c>
      <c r="B745" s="18" t="s">
        <v>104</v>
      </c>
      <c r="C745" s="18" t="s">
        <v>99</v>
      </c>
      <c r="D745" s="18" t="s">
        <v>170</v>
      </c>
      <c r="E745" s="18" t="s">
        <v>171</v>
      </c>
      <c r="F745" s="18" t="s">
        <v>140</v>
      </c>
      <c r="G745" s="18" t="s">
        <v>141</v>
      </c>
      <c r="H745" s="24">
        <v>0.20355893124660096</v>
      </c>
    </row>
    <row r="746" spans="1:8" x14ac:dyDescent="0.5">
      <c r="A746" s="18" t="s">
        <v>103</v>
      </c>
      <c r="B746" s="18" t="s">
        <v>104</v>
      </c>
      <c r="C746" s="18" t="s">
        <v>99</v>
      </c>
      <c r="D746" s="18" t="s">
        <v>170</v>
      </c>
      <c r="E746" s="18" t="s">
        <v>171</v>
      </c>
      <c r="F746" s="18" t="s">
        <v>142</v>
      </c>
      <c r="G746" s="18" t="s">
        <v>143</v>
      </c>
      <c r="H746" s="24">
        <v>0.12041373734854981</v>
      </c>
    </row>
    <row r="747" spans="1:8" x14ac:dyDescent="0.5">
      <c r="A747" s="18" t="s">
        <v>103</v>
      </c>
      <c r="B747" s="18" t="s">
        <v>104</v>
      </c>
      <c r="C747" s="18" t="s">
        <v>99</v>
      </c>
      <c r="D747" s="18" t="s">
        <v>170</v>
      </c>
      <c r="E747" s="18" t="s">
        <v>171</v>
      </c>
      <c r="F747" s="18" t="s">
        <v>166</v>
      </c>
      <c r="G747" s="18" t="s">
        <v>167</v>
      </c>
      <c r="H747" s="24">
        <v>2.8713477858781724E-2</v>
      </c>
    </row>
    <row r="748" spans="1:8" x14ac:dyDescent="0.5">
      <c r="A748" s="18" t="s">
        <v>103</v>
      </c>
      <c r="B748" s="18" t="s">
        <v>104</v>
      </c>
      <c r="C748" s="18" t="s">
        <v>99</v>
      </c>
      <c r="D748" s="18" t="s">
        <v>170</v>
      </c>
      <c r="E748" s="18" t="s">
        <v>171</v>
      </c>
      <c r="F748" s="18" t="s">
        <v>144</v>
      </c>
      <c r="G748" s="18" t="s">
        <v>145</v>
      </c>
      <c r="H748" s="24">
        <v>7.9534722503860913E-2</v>
      </c>
    </row>
    <row r="749" spans="1:8" x14ac:dyDescent="0.5">
      <c r="A749" s="18" t="s">
        <v>103</v>
      </c>
      <c r="B749" s="18" t="s">
        <v>104</v>
      </c>
      <c r="C749" s="18" t="s">
        <v>99</v>
      </c>
      <c r="D749" s="18" t="s">
        <v>170</v>
      </c>
      <c r="E749" s="18" t="s">
        <v>171</v>
      </c>
      <c r="F749" s="18" t="s">
        <v>146</v>
      </c>
      <c r="G749" s="18" t="s">
        <v>147</v>
      </c>
      <c r="H749" s="24">
        <v>2.6893047366585783E-5</v>
      </c>
    </row>
    <row r="750" spans="1:8" x14ac:dyDescent="0.5">
      <c r="A750" s="18" t="s">
        <v>103</v>
      </c>
      <c r="B750" s="18" t="s">
        <v>104</v>
      </c>
      <c r="C750" s="18" t="s">
        <v>99</v>
      </c>
      <c r="D750" s="18" t="s">
        <v>170</v>
      </c>
      <c r="E750" s="18" t="s">
        <v>171</v>
      </c>
      <c r="F750" s="18" t="s">
        <v>148</v>
      </c>
      <c r="G750" s="18" t="s">
        <v>149</v>
      </c>
      <c r="H750" s="24">
        <v>2.9496005151155927E-4</v>
      </c>
    </row>
    <row r="751" spans="1:8" x14ac:dyDescent="0.5">
      <c r="A751" s="18" t="s">
        <v>103</v>
      </c>
      <c r="B751" s="18" t="s">
        <v>104</v>
      </c>
      <c r="C751" s="18" t="s">
        <v>99</v>
      </c>
      <c r="D751" s="18" t="s">
        <v>170</v>
      </c>
      <c r="E751" s="18" t="s">
        <v>171</v>
      </c>
      <c r="F751" s="18" t="s">
        <v>150</v>
      </c>
      <c r="G751" s="18" t="s">
        <v>151</v>
      </c>
      <c r="H751" s="24">
        <v>1.849071136003878E-4</v>
      </c>
    </row>
    <row r="752" spans="1:8" x14ac:dyDescent="0.5">
      <c r="A752" s="18" t="s">
        <v>103</v>
      </c>
      <c r="B752" s="18" t="s">
        <v>104</v>
      </c>
      <c r="C752" s="18" t="s">
        <v>99</v>
      </c>
      <c r="D752" s="18" t="s">
        <v>174</v>
      </c>
      <c r="E752" s="18" t="s">
        <v>175</v>
      </c>
      <c r="F752" s="18" t="s">
        <v>122</v>
      </c>
      <c r="G752" s="18" t="s">
        <v>123</v>
      </c>
      <c r="H752" s="24">
        <v>7.3777232524000329</v>
      </c>
    </row>
    <row r="753" spans="1:8" x14ac:dyDescent="0.5">
      <c r="A753" s="18" t="s">
        <v>103</v>
      </c>
      <c r="B753" s="18" t="s">
        <v>104</v>
      </c>
      <c r="C753" s="18" t="s">
        <v>99</v>
      </c>
      <c r="D753" s="18" t="s">
        <v>174</v>
      </c>
      <c r="E753" s="18" t="s">
        <v>175</v>
      </c>
      <c r="F753" s="18" t="s">
        <v>176</v>
      </c>
      <c r="G753" s="18" t="s">
        <v>177</v>
      </c>
      <c r="H753" s="24">
        <v>0.7451894705970491</v>
      </c>
    </row>
    <row r="754" spans="1:8" x14ac:dyDescent="0.5">
      <c r="A754" s="18" t="s">
        <v>103</v>
      </c>
      <c r="B754" s="18" t="s">
        <v>104</v>
      </c>
      <c r="C754" s="18" t="s">
        <v>99</v>
      </c>
      <c r="D754" s="18" t="s">
        <v>174</v>
      </c>
      <c r="E754" s="18" t="s">
        <v>175</v>
      </c>
      <c r="F754" s="18" t="s">
        <v>156</v>
      </c>
      <c r="G754" s="18" t="s">
        <v>157</v>
      </c>
      <c r="H754" s="24">
        <v>7.4704254451071345E-2</v>
      </c>
    </row>
    <row r="755" spans="1:8" x14ac:dyDescent="0.5">
      <c r="A755" s="18" t="s">
        <v>103</v>
      </c>
      <c r="B755" s="18" t="s">
        <v>104</v>
      </c>
      <c r="C755" s="18" t="s">
        <v>99</v>
      </c>
      <c r="D755" s="18" t="s">
        <v>174</v>
      </c>
      <c r="E755" s="18" t="s">
        <v>175</v>
      </c>
      <c r="F755" s="18" t="s">
        <v>126</v>
      </c>
      <c r="G755" s="18" t="s">
        <v>127</v>
      </c>
      <c r="H755" s="24">
        <v>0.90244803108721572</v>
      </c>
    </row>
    <row r="756" spans="1:8" x14ac:dyDescent="0.5">
      <c r="A756" s="18" t="s">
        <v>103</v>
      </c>
      <c r="B756" s="18" t="s">
        <v>104</v>
      </c>
      <c r="C756" s="18" t="s">
        <v>99</v>
      </c>
      <c r="D756" s="18" t="s">
        <v>174</v>
      </c>
      <c r="E756" s="18" t="s">
        <v>175</v>
      </c>
      <c r="F756" s="18" t="s">
        <v>128</v>
      </c>
      <c r="G756" s="18" t="s">
        <v>129</v>
      </c>
      <c r="H756" s="24">
        <v>2.7445705419437697E-2</v>
      </c>
    </row>
    <row r="757" spans="1:8" x14ac:dyDescent="0.5">
      <c r="A757" s="18" t="s">
        <v>103</v>
      </c>
      <c r="B757" s="18" t="s">
        <v>104</v>
      </c>
      <c r="C757" s="18" t="s">
        <v>99</v>
      </c>
      <c r="D757" s="18" t="s">
        <v>174</v>
      </c>
      <c r="E757" s="18" t="s">
        <v>175</v>
      </c>
      <c r="F757" s="18" t="s">
        <v>130</v>
      </c>
      <c r="G757" s="18" t="s">
        <v>131</v>
      </c>
      <c r="H757" s="24">
        <v>3.8772426077691726</v>
      </c>
    </row>
    <row r="758" spans="1:8" x14ac:dyDescent="0.5">
      <c r="A758" s="18" t="s">
        <v>103</v>
      </c>
      <c r="B758" s="18" t="s">
        <v>104</v>
      </c>
      <c r="C758" s="18" t="s">
        <v>99</v>
      </c>
      <c r="D758" s="18" t="s">
        <v>174</v>
      </c>
      <c r="E758" s="18" t="s">
        <v>175</v>
      </c>
      <c r="F758" s="18" t="s">
        <v>158</v>
      </c>
      <c r="G758" s="18" t="s">
        <v>159</v>
      </c>
      <c r="H758" s="24">
        <v>3.1865454767413766E-2</v>
      </c>
    </row>
    <row r="759" spans="1:8" x14ac:dyDescent="0.5">
      <c r="A759" s="18" t="s">
        <v>103</v>
      </c>
      <c r="B759" s="18" t="s">
        <v>104</v>
      </c>
      <c r="C759" s="18" t="s">
        <v>99</v>
      </c>
      <c r="D759" s="18" t="s">
        <v>174</v>
      </c>
      <c r="E759" s="18" t="s">
        <v>175</v>
      </c>
      <c r="F759" s="18" t="s">
        <v>160</v>
      </c>
      <c r="G759" s="18" t="s">
        <v>161</v>
      </c>
      <c r="H759" s="24">
        <v>0.15958385228568711</v>
      </c>
    </row>
    <row r="760" spans="1:8" x14ac:dyDescent="0.5">
      <c r="A760" s="18" t="s">
        <v>103</v>
      </c>
      <c r="B760" s="18" t="s">
        <v>104</v>
      </c>
      <c r="C760" s="18" t="s">
        <v>99</v>
      </c>
      <c r="D760" s="18" t="s">
        <v>174</v>
      </c>
      <c r="E760" s="18" t="s">
        <v>175</v>
      </c>
      <c r="F760" s="18" t="s">
        <v>178</v>
      </c>
      <c r="G760" s="18" t="s">
        <v>179</v>
      </c>
      <c r="H760" s="24">
        <v>0.17218768128526943</v>
      </c>
    </row>
    <row r="761" spans="1:8" x14ac:dyDescent="0.5">
      <c r="A761" s="18" t="s">
        <v>103</v>
      </c>
      <c r="B761" s="18" t="s">
        <v>104</v>
      </c>
      <c r="C761" s="18" t="s">
        <v>99</v>
      </c>
      <c r="D761" s="18" t="s">
        <v>174</v>
      </c>
      <c r="E761" s="18" t="s">
        <v>175</v>
      </c>
      <c r="F761" s="18" t="s">
        <v>136</v>
      </c>
      <c r="G761" s="18" t="s">
        <v>137</v>
      </c>
      <c r="H761" s="24">
        <v>0.52586491197226348</v>
      </c>
    </row>
    <row r="762" spans="1:8" x14ac:dyDescent="0.5">
      <c r="A762" s="18" t="s">
        <v>103</v>
      </c>
      <c r="B762" s="18" t="s">
        <v>104</v>
      </c>
      <c r="C762" s="18" t="s">
        <v>99</v>
      </c>
      <c r="D762" s="18" t="s">
        <v>174</v>
      </c>
      <c r="E762" s="18" t="s">
        <v>175</v>
      </c>
      <c r="F762" s="18" t="s">
        <v>142</v>
      </c>
      <c r="G762" s="18" t="s">
        <v>143</v>
      </c>
      <c r="H762" s="24">
        <v>2.8766018064580647</v>
      </c>
    </row>
    <row r="763" spans="1:8" x14ac:dyDescent="0.5">
      <c r="A763" s="18" t="s">
        <v>103</v>
      </c>
      <c r="B763" s="18" t="s">
        <v>104</v>
      </c>
      <c r="C763" s="18" t="s">
        <v>99</v>
      </c>
      <c r="D763" s="18" t="s">
        <v>174</v>
      </c>
      <c r="E763" s="18" t="s">
        <v>175</v>
      </c>
      <c r="F763" s="18" t="s">
        <v>166</v>
      </c>
      <c r="G763" s="18" t="s">
        <v>167</v>
      </c>
      <c r="H763" s="24">
        <v>0.74257161022858609</v>
      </c>
    </row>
    <row r="764" spans="1:8" x14ac:dyDescent="0.5">
      <c r="A764" s="18" t="s">
        <v>103</v>
      </c>
      <c r="B764" s="18" t="s">
        <v>104</v>
      </c>
      <c r="C764" s="18" t="s">
        <v>99</v>
      </c>
      <c r="D764" s="18" t="s">
        <v>174</v>
      </c>
      <c r="E764" s="18" t="s">
        <v>175</v>
      </c>
      <c r="F764" s="18" t="s">
        <v>146</v>
      </c>
      <c r="G764" s="18" t="s">
        <v>147</v>
      </c>
      <c r="H764" s="24">
        <v>2.3031016973480626E-3</v>
      </c>
    </row>
    <row r="765" spans="1:8" x14ac:dyDescent="0.5">
      <c r="A765" s="18" t="s">
        <v>103</v>
      </c>
      <c r="B765" s="18" t="s">
        <v>104</v>
      </c>
      <c r="C765" s="18" t="s">
        <v>99</v>
      </c>
      <c r="D765" s="18" t="s">
        <v>174</v>
      </c>
      <c r="E765" s="18" t="s">
        <v>175</v>
      </c>
      <c r="F765" s="18" t="s">
        <v>148</v>
      </c>
      <c r="G765" s="18" t="s">
        <v>149</v>
      </c>
      <c r="H765" s="24">
        <v>1.0900763969362372E-2</v>
      </c>
    </row>
    <row r="766" spans="1:8" x14ac:dyDescent="0.5">
      <c r="A766" s="18" t="s">
        <v>103</v>
      </c>
      <c r="B766" s="18" t="s">
        <v>104</v>
      </c>
      <c r="C766" s="18" t="s">
        <v>99</v>
      </c>
      <c r="D766" s="18" t="s">
        <v>174</v>
      </c>
      <c r="E766" s="18" t="s">
        <v>175</v>
      </c>
      <c r="F766" s="18" t="s">
        <v>150</v>
      </c>
      <c r="G766" s="18" t="s">
        <v>151</v>
      </c>
      <c r="H766" s="24">
        <v>5.648833791020013E-2</v>
      </c>
    </row>
    <row r="767" spans="1:8" x14ac:dyDescent="0.5">
      <c r="A767" s="18" t="s">
        <v>103</v>
      </c>
      <c r="B767" s="18" t="s">
        <v>104</v>
      </c>
      <c r="C767" s="18" t="s">
        <v>99</v>
      </c>
      <c r="D767" s="18" t="s">
        <v>180</v>
      </c>
      <c r="E767" s="18" t="s">
        <v>181</v>
      </c>
      <c r="F767" s="18" t="s">
        <v>122</v>
      </c>
      <c r="G767" s="18" t="s">
        <v>123</v>
      </c>
      <c r="H767" s="24">
        <v>1.9330521663796622E-2</v>
      </c>
    </row>
    <row r="768" spans="1:8" x14ac:dyDescent="0.5">
      <c r="A768" s="18" t="s">
        <v>103</v>
      </c>
      <c r="B768" s="18" t="s">
        <v>104</v>
      </c>
      <c r="C768" s="18" t="s">
        <v>99</v>
      </c>
      <c r="D768" s="18" t="s">
        <v>180</v>
      </c>
      <c r="E768" s="18" t="s">
        <v>181</v>
      </c>
      <c r="F768" s="18" t="s">
        <v>176</v>
      </c>
      <c r="G768" s="18" t="s">
        <v>177</v>
      </c>
      <c r="H768" s="24">
        <v>1.6622673867273624E-3</v>
      </c>
    </row>
    <row r="769" spans="1:8" x14ac:dyDescent="0.5">
      <c r="A769" s="18" t="s">
        <v>103</v>
      </c>
      <c r="B769" s="18" t="s">
        <v>104</v>
      </c>
      <c r="C769" s="18" t="s">
        <v>99</v>
      </c>
      <c r="D769" s="18" t="s">
        <v>180</v>
      </c>
      <c r="E769" s="18" t="s">
        <v>181</v>
      </c>
      <c r="F769" s="18" t="s">
        <v>126</v>
      </c>
      <c r="G769" s="18" t="s">
        <v>127</v>
      </c>
      <c r="H769" s="24">
        <v>2.1012346526166044E-3</v>
      </c>
    </row>
    <row r="770" spans="1:8" x14ac:dyDescent="0.5">
      <c r="A770" s="18" t="s">
        <v>103</v>
      </c>
      <c r="B770" s="18" t="s">
        <v>104</v>
      </c>
      <c r="C770" s="18" t="s">
        <v>99</v>
      </c>
      <c r="D770" s="18" t="s">
        <v>180</v>
      </c>
      <c r="E770" s="18" t="s">
        <v>181</v>
      </c>
      <c r="F770" s="18" t="s">
        <v>128</v>
      </c>
      <c r="G770" s="18" t="s">
        <v>129</v>
      </c>
      <c r="H770" s="24">
        <v>2.1626500769331394E-4</v>
      </c>
    </row>
    <row r="771" spans="1:8" x14ac:dyDescent="0.5">
      <c r="A771" s="18" t="s">
        <v>103</v>
      </c>
      <c r="B771" s="18" t="s">
        <v>104</v>
      </c>
      <c r="C771" s="18" t="s">
        <v>99</v>
      </c>
      <c r="D771" s="18" t="s">
        <v>180</v>
      </c>
      <c r="E771" s="18" t="s">
        <v>181</v>
      </c>
      <c r="F771" s="18" t="s">
        <v>158</v>
      </c>
      <c r="G771" s="18" t="s">
        <v>159</v>
      </c>
      <c r="H771" s="24">
        <v>9.4386546663130237E-5</v>
      </c>
    </row>
    <row r="772" spans="1:8" x14ac:dyDescent="0.5">
      <c r="A772" s="18" t="s">
        <v>103</v>
      </c>
      <c r="B772" s="18" t="s">
        <v>104</v>
      </c>
      <c r="C772" s="18" t="s">
        <v>99</v>
      </c>
      <c r="D772" s="18" t="s">
        <v>180</v>
      </c>
      <c r="E772" s="18" t="s">
        <v>181</v>
      </c>
      <c r="F772" s="18" t="s">
        <v>136</v>
      </c>
      <c r="G772" s="18" t="s">
        <v>137</v>
      </c>
      <c r="H772" s="24">
        <v>1.2521049208997603E-3</v>
      </c>
    </row>
    <row r="773" spans="1:8" x14ac:dyDescent="0.5">
      <c r="A773" s="18" t="s">
        <v>103</v>
      </c>
      <c r="B773" s="18" t="s">
        <v>104</v>
      </c>
      <c r="C773" s="18" t="s">
        <v>99</v>
      </c>
      <c r="D773" s="18" t="s">
        <v>180</v>
      </c>
      <c r="E773" s="18" t="s">
        <v>181</v>
      </c>
      <c r="F773" s="18" t="s">
        <v>182</v>
      </c>
      <c r="G773" s="18" t="s">
        <v>183</v>
      </c>
      <c r="H773" s="24">
        <v>9.04610225629031E-4</v>
      </c>
    </row>
    <row r="774" spans="1:8" x14ac:dyDescent="0.5">
      <c r="A774" s="18" t="s">
        <v>103</v>
      </c>
      <c r="B774" s="18" t="s">
        <v>104</v>
      </c>
      <c r="C774" s="18" t="s">
        <v>99</v>
      </c>
      <c r="D774" s="18" t="s">
        <v>180</v>
      </c>
      <c r="E774" s="18" t="s">
        <v>181</v>
      </c>
      <c r="F774" s="18" t="s">
        <v>142</v>
      </c>
      <c r="G774" s="18" t="s">
        <v>143</v>
      </c>
      <c r="H774" s="24">
        <v>7.6942724192592092E-3</v>
      </c>
    </row>
    <row r="775" spans="1:8" x14ac:dyDescent="0.5">
      <c r="A775" s="18" t="s">
        <v>103</v>
      </c>
      <c r="B775" s="18" t="s">
        <v>104</v>
      </c>
      <c r="C775" s="18" t="s">
        <v>99</v>
      </c>
      <c r="D775" s="18" t="s">
        <v>180</v>
      </c>
      <c r="E775" s="18" t="s">
        <v>181</v>
      </c>
      <c r="F775" s="18" t="s">
        <v>166</v>
      </c>
      <c r="G775" s="18" t="s">
        <v>167</v>
      </c>
      <c r="H775" s="24">
        <v>1.8713874040233391E-3</v>
      </c>
    </row>
    <row r="776" spans="1:8" x14ac:dyDescent="0.5">
      <c r="A776" s="18" t="s">
        <v>103</v>
      </c>
      <c r="B776" s="18" t="s">
        <v>104</v>
      </c>
      <c r="C776" s="18" t="s">
        <v>99</v>
      </c>
      <c r="D776" s="18" t="s">
        <v>180</v>
      </c>
      <c r="E776" s="18" t="s">
        <v>181</v>
      </c>
      <c r="F776" s="18" t="s">
        <v>148</v>
      </c>
      <c r="G776" s="18" t="s">
        <v>149</v>
      </c>
      <c r="H776" s="24">
        <v>2.0025801469286394E-5</v>
      </c>
    </row>
    <row r="777" spans="1:8" x14ac:dyDescent="0.5">
      <c r="A777" s="18" t="s">
        <v>103</v>
      </c>
      <c r="B777" s="18" t="s">
        <v>104</v>
      </c>
      <c r="C777" s="18" t="s">
        <v>99</v>
      </c>
      <c r="D777" s="18" t="s">
        <v>180</v>
      </c>
      <c r="E777" s="18" t="s">
        <v>181</v>
      </c>
      <c r="F777" s="18" t="s">
        <v>150</v>
      </c>
      <c r="G777" s="18" t="s">
        <v>151</v>
      </c>
      <c r="H777" s="24">
        <v>3.8902353276426473E-4</v>
      </c>
    </row>
    <row r="778" spans="1:8" x14ac:dyDescent="0.5">
      <c r="A778" s="18" t="s">
        <v>103</v>
      </c>
      <c r="B778" s="18" t="s">
        <v>104</v>
      </c>
      <c r="C778" s="18" t="s">
        <v>99</v>
      </c>
      <c r="D778" s="18" t="s">
        <v>184</v>
      </c>
      <c r="E778" s="18" t="s">
        <v>185</v>
      </c>
      <c r="F778" s="18" t="s">
        <v>176</v>
      </c>
      <c r="G778" s="18" t="s">
        <v>177</v>
      </c>
      <c r="H778" s="24">
        <v>4.0534245763390986E-2</v>
      </c>
    </row>
    <row r="779" spans="1:8" x14ac:dyDescent="0.5">
      <c r="A779" s="18" t="s">
        <v>103</v>
      </c>
      <c r="B779" s="18" t="s">
        <v>104</v>
      </c>
      <c r="C779" s="18" t="s">
        <v>99</v>
      </c>
      <c r="D779" s="18" t="s">
        <v>184</v>
      </c>
      <c r="E779" s="18" t="s">
        <v>185</v>
      </c>
      <c r="F779" s="18" t="s">
        <v>126</v>
      </c>
      <c r="G779" s="18" t="s">
        <v>127</v>
      </c>
      <c r="H779" s="24">
        <v>7.398879459421312E-2</v>
      </c>
    </row>
    <row r="780" spans="1:8" x14ac:dyDescent="0.5">
      <c r="A780" s="18" t="s">
        <v>103</v>
      </c>
      <c r="B780" s="18" t="s">
        <v>104</v>
      </c>
      <c r="C780" s="18" t="s">
        <v>99</v>
      </c>
      <c r="D780" s="18" t="s">
        <v>184</v>
      </c>
      <c r="E780" s="18" t="s">
        <v>185</v>
      </c>
      <c r="F780" s="18" t="s">
        <v>128</v>
      </c>
      <c r="G780" s="18" t="s">
        <v>129</v>
      </c>
      <c r="H780" s="24">
        <v>5.6870221561505334E-3</v>
      </c>
    </row>
    <row r="781" spans="1:8" x14ac:dyDescent="0.5">
      <c r="A781" s="18" t="s">
        <v>103</v>
      </c>
      <c r="B781" s="18" t="s">
        <v>104</v>
      </c>
      <c r="C781" s="18" t="s">
        <v>99</v>
      </c>
      <c r="D781" s="18" t="s">
        <v>184</v>
      </c>
      <c r="E781" s="18" t="s">
        <v>185</v>
      </c>
      <c r="F781" s="18" t="s">
        <v>134</v>
      </c>
      <c r="G781" s="18" t="s">
        <v>135</v>
      </c>
      <c r="H781" s="24">
        <v>0.13204719858856503</v>
      </c>
    </row>
    <row r="782" spans="1:8" x14ac:dyDescent="0.5">
      <c r="A782" s="18" t="s">
        <v>103</v>
      </c>
      <c r="B782" s="18" t="s">
        <v>104</v>
      </c>
      <c r="C782" s="18" t="s">
        <v>99</v>
      </c>
      <c r="D782" s="18" t="s">
        <v>184</v>
      </c>
      <c r="E782" s="18" t="s">
        <v>185</v>
      </c>
      <c r="F782" s="18" t="s">
        <v>142</v>
      </c>
      <c r="G782" s="18" t="s">
        <v>143</v>
      </c>
      <c r="H782" s="24">
        <v>0.20558780067168264</v>
      </c>
    </row>
    <row r="783" spans="1:8" x14ac:dyDescent="0.5">
      <c r="A783" s="18" t="s">
        <v>103</v>
      </c>
      <c r="B783" s="18" t="s">
        <v>104</v>
      </c>
      <c r="C783" s="18" t="s">
        <v>99</v>
      </c>
      <c r="D783" s="18" t="s">
        <v>184</v>
      </c>
      <c r="E783" s="18" t="s">
        <v>185</v>
      </c>
      <c r="F783" s="18" t="s">
        <v>166</v>
      </c>
      <c r="G783" s="18" t="s">
        <v>167</v>
      </c>
      <c r="H783" s="24">
        <v>5.1232777243050781E-2</v>
      </c>
    </row>
    <row r="784" spans="1:8" x14ac:dyDescent="0.5">
      <c r="A784" s="18" t="s">
        <v>103</v>
      </c>
      <c r="B784" s="18" t="s">
        <v>104</v>
      </c>
      <c r="C784" s="18" t="s">
        <v>99</v>
      </c>
      <c r="D784" s="18" t="s">
        <v>184</v>
      </c>
      <c r="E784" s="18" t="s">
        <v>185</v>
      </c>
      <c r="F784" s="18" t="s">
        <v>146</v>
      </c>
      <c r="G784" s="18" t="s">
        <v>147</v>
      </c>
      <c r="H784" s="24">
        <v>3.442009294551768E-4</v>
      </c>
    </row>
    <row r="785" spans="1:8" x14ac:dyDescent="0.5">
      <c r="A785" s="18" t="s">
        <v>103</v>
      </c>
      <c r="B785" s="18" t="s">
        <v>104</v>
      </c>
      <c r="C785" s="18" t="s">
        <v>99</v>
      </c>
      <c r="D785" s="18" t="s">
        <v>184</v>
      </c>
      <c r="E785" s="18" t="s">
        <v>185</v>
      </c>
      <c r="F785" s="18" t="s">
        <v>148</v>
      </c>
      <c r="G785" s="18" t="s">
        <v>149</v>
      </c>
      <c r="H785" s="24">
        <v>5.5854837088935457E-4</v>
      </c>
    </row>
    <row r="786" spans="1:8" x14ac:dyDescent="0.5">
      <c r="A786" s="18" t="s">
        <v>103</v>
      </c>
      <c r="B786" s="18" t="s">
        <v>104</v>
      </c>
      <c r="C786" s="18" t="s">
        <v>99</v>
      </c>
      <c r="D786" s="18" t="s">
        <v>184</v>
      </c>
      <c r="E786" s="18" t="s">
        <v>185</v>
      </c>
      <c r="F786" s="18" t="s">
        <v>150</v>
      </c>
      <c r="G786" s="18" t="s">
        <v>151</v>
      </c>
      <c r="H786" s="24">
        <v>9.9190013061226118E-3</v>
      </c>
    </row>
    <row r="787" spans="1:8" x14ac:dyDescent="0.5">
      <c r="A787" s="18" t="s">
        <v>103</v>
      </c>
      <c r="B787" s="18" t="s">
        <v>104</v>
      </c>
      <c r="C787" s="18" t="s">
        <v>99</v>
      </c>
      <c r="D787" s="18" t="s">
        <v>184</v>
      </c>
      <c r="E787" s="18" t="s">
        <v>185</v>
      </c>
      <c r="F787" s="18" t="s">
        <v>186</v>
      </c>
      <c r="G787" s="18" t="s">
        <v>187</v>
      </c>
      <c r="H787" s="24">
        <v>1.5784633675091229E-2</v>
      </c>
    </row>
    <row r="788" spans="1:8" x14ac:dyDescent="0.5">
      <c r="A788" s="18" t="s">
        <v>103</v>
      </c>
      <c r="B788" s="18" t="s">
        <v>104</v>
      </c>
      <c r="C788" s="18" t="s">
        <v>99</v>
      </c>
      <c r="D788" s="18" t="s">
        <v>188</v>
      </c>
      <c r="E788" s="18" t="s">
        <v>189</v>
      </c>
      <c r="F788" s="18" t="s">
        <v>190</v>
      </c>
      <c r="G788" s="18" t="s">
        <v>191</v>
      </c>
      <c r="H788" s="24">
        <v>1.1768169741331787E-3</v>
      </c>
    </row>
    <row r="789" spans="1:8" x14ac:dyDescent="0.5">
      <c r="A789" s="18" t="s">
        <v>103</v>
      </c>
      <c r="B789" s="18" t="s">
        <v>104</v>
      </c>
      <c r="C789" s="18" t="s">
        <v>99</v>
      </c>
      <c r="D789" s="18" t="s">
        <v>188</v>
      </c>
      <c r="E789" s="18" t="s">
        <v>189</v>
      </c>
      <c r="F789" s="18" t="s">
        <v>172</v>
      </c>
      <c r="G789" s="18" t="s">
        <v>173</v>
      </c>
      <c r="H789" s="24">
        <v>2.0781392704985233E-2</v>
      </c>
    </row>
    <row r="790" spans="1:8" x14ac:dyDescent="0.5">
      <c r="A790" s="18" t="s">
        <v>103</v>
      </c>
      <c r="B790" s="18" t="s">
        <v>104</v>
      </c>
      <c r="C790" s="18" t="s">
        <v>99</v>
      </c>
      <c r="D790" s="18" t="s">
        <v>188</v>
      </c>
      <c r="E790" s="18" t="s">
        <v>189</v>
      </c>
      <c r="F790" s="18" t="s">
        <v>126</v>
      </c>
      <c r="G790" s="18" t="s">
        <v>127</v>
      </c>
      <c r="H790" s="24">
        <v>4.8034753299189985E-2</v>
      </c>
    </row>
    <row r="791" spans="1:8" x14ac:dyDescent="0.5">
      <c r="A791" s="18" t="s">
        <v>103</v>
      </c>
      <c r="B791" s="18" t="s">
        <v>104</v>
      </c>
      <c r="C791" s="18" t="s">
        <v>99</v>
      </c>
      <c r="D791" s="18" t="s">
        <v>188</v>
      </c>
      <c r="E791" s="18" t="s">
        <v>189</v>
      </c>
      <c r="F791" s="18" t="s">
        <v>128</v>
      </c>
      <c r="G791" s="18" t="s">
        <v>129</v>
      </c>
      <c r="H791" s="24">
        <v>3.7800060553676699E-3</v>
      </c>
    </row>
    <row r="792" spans="1:8" x14ac:dyDescent="0.5">
      <c r="A792" s="18" t="s">
        <v>103</v>
      </c>
      <c r="B792" s="18" t="s">
        <v>104</v>
      </c>
      <c r="C792" s="18" t="s">
        <v>99</v>
      </c>
      <c r="D792" s="18" t="s">
        <v>188</v>
      </c>
      <c r="E792" s="18" t="s">
        <v>189</v>
      </c>
      <c r="F792" s="18" t="s">
        <v>158</v>
      </c>
      <c r="G792" s="18" t="s">
        <v>159</v>
      </c>
      <c r="H792" s="24">
        <v>1.0044324597276435E-2</v>
      </c>
    </row>
    <row r="793" spans="1:8" x14ac:dyDescent="0.5">
      <c r="A793" s="18" t="s">
        <v>103</v>
      </c>
      <c r="B793" s="18" t="s">
        <v>104</v>
      </c>
      <c r="C793" s="18" t="s">
        <v>99</v>
      </c>
      <c r="D793" s="18" t="s">
        <v>188</v>
      </c>
      <c r="E793" s="18" t="s">
        <v>189</v>
      </c>
      <c r="F793" s="18" t="s">
        <v>132</v>
      </c>
      <c r="G793" s="18" t="s">
        <v>133</v>
      </c>
      <c r="H793" s="24">
        <v>7.1090311298847852E-2</v>
      </c>
    </row>
    <row r="794" spans="1:8" x14ac:dyDescent="0.5">
      <c r="A794" s="18" t="s">
        <v>103</v>
      </c>
      <c r="B794" s="18" t="s">
        <v>104</v>
      </c>
      <c r="C794" s="18" t="s">
        <v>99</v>
      </c>
      <c r="D794" s="18" t="s">
        <v>188</v>
      </c>
      <c r="E794" s="18" t="s">
        <v>189</v>
      </c>
      <c r="F794" s="18" t="s">
        <v>192</v>
      </c>
      <c r="G794" s="18" t="s">
        <v>193</v>
      </c>
      <c r="H794" s="24">
        <v>4.3676577160603171E-2</v>
      </c>
    </row>
    <row r="795" spans="1:8" x14ac:dyDescent="0.5">
      <c r="A795" s="18" t="s">
        <v>103</v>
      </c>
      <c r="B795" s="18" t="s">
        <v>104</v>
      </c>
      <c r="C795" s="18" t="s">
        <v>99</v>
      </c>
      <c r="D795" s="18" t="s">
        <v>188</v>
      </c>
      <c r="E795" s="18" t="s">
        <v>189</v>
      </c>
      <c r="F795" s="18" t="s">
        <v>164</v>
      </c>
      <c r="G795" s="18" t="s">
        <v>165</v>
      </c>
      <c r="H795" s="24">
        <v>0.25528376556830329</v>
      </c>
    </row>
    <row r="796" spans="1:8" x14ac:dyDescent="0.5">
      <c r="A796" s="18" t="s">
        <v>103</v>
      </c>
      <c r="B796" s="18" t="s">
        <v>104</v>
      </c>
      <c r="C796" s="18" t="s">
        <v>99</v>
      </c>
      <c r="D796" s="18" t="s">
        <v>188</v>
      </c>
      <c r="E796" s="18" t="s">
        <v>189</v>
      </c>
      <c r="F796" s="18" t="s">
        <v>142</v>
      </c>
      <c r="G796" s="18" t="s">
        <v>143</v>
      </c>
      <c r="H796" s="24">
        <v>0.16452748964749997</v>
      </c>
    </row>
    <row r="797" spans="1:8" x14ac:dyDescent="0.5">
      <c r="A797" s="18" t="s">
        <v>103</v>
      </c>
      <c r="B797" s="18" t="s">
        <v>104</v>
      </c>
      <c r="C797" s="18" t="s">
        <v>99</v>
      </c>
      <c r="D797" s="18" t="s">
        <v>188</v>
      </c>
      <c r="E797" s="18" t="s">
        <v>189</v>
      </c>
      <c r="F797" s="18" t="s">
        <v>166</v>
      </c>
      <c r="G797" s="18" t="s">
        <v>167</v>
      </c>
      <c r="H797" s="24">
        <v>4.354327440909353E-2</v>
      </c>
    </row>
    <row r="798" spans="1:8" x14ac:dyDescent="0.5">
      <c r="A798" s="18" t="s">
        <v>103</v>
      </c>
      <c r="B798" s="18" t="s">
        <v>104</v>
      </c>
      <c r="C798" s="18" t="s">
        <v>99</v>
      </c>
      <c r="D798" s="18" t="s">
        <v>188</v>
      </c>
      <c r="E798" s="18" t="s">
        <v>189</v>
      </c>
      <c r="F798" s="18" t="s">
        <v>144</v>
      </c>
      <c r="G798" s="18" t="s">
        <v>145</v>
      </c>
      <c r="H798" s="24">
        <v>0.12893747767111566</v>
      </c>
    </row>
    <row r="799" spans="1:8" x14ac:dyDescent="0.5">
      <c r="A799" s="18" t="s">
        <v>103</v>
      </c>
      <c r="B799" s="18" t="s">
        <v>104</v>
      </c>
      <c r="C799" s="18" t="s">
        <v>99</v>
      </c>
      <c r="D799" s="18" t="s">
        <v>188</v>
      </c>
      <c r="E799" s="18" t="s">
        <v>189</v>
      </c>
      <c r="F799" s="18" t="s">
        <v>168</v>
      </c>
      <c r="G799" s="18" t="s">
        <v>169</v>
      </c>
      <c r="H799" s="24">
        <v>4.8659967488285357E-3</v>
      </c>
    </row>
    <row r="800" spans="1:8" x14ac:dyDescent="0.5">
      <c r="A800" s="18" t="s">
        <v>103</v>
      </c>
      <c r="B800" s="18" t="s">
        <v>104</v>
      </c>
      <c r="C800" s="18" t="s">
        <v>99</v>
      </c>
      <c r="D800" s="18" t="s">
        <v>188</v>
      </c>
      <c r="E800" s="18" t="s">
        <v>189</v>
      </c>
      <c r="F800" s="18" t="s">
        <v>194</v>
      </c>
      <c r="G800" s="18" t="s">
        <v>195</v>
      </c>
      <c r="H800" s="24">
        <v>1.9986074281883218E-2</v>
      </c>
    </row>
    <row r="801" spans="1:8" x14ac:dyDescent="0.5">
      <c r="A801" s="18" t="s">
        <v>103</v>
      </c>
      <c r="B801" s="18" t="s">
        <v>104</v>
      </c>
      <c r="C801" s="18" t="s">
        <v>99</v>
      </c>
      <c r="D801" s="18" t="s">
        <v>188</v>
      </c>
      <c r="E801" s="18" t="s">
        <v>189</v>
      </c>
      <c r="F801" s="18" t="s">
        <v>148</v>
      </c>
      <c r="G801" s="18" t="s">
        <v>149</v>
      </c>
      <c r="H801" s="24">
        <v>4.2498508453995914E-4</v>
      </c>
    </row>
    <row r="802" spans="1:8" x14ac:dyDescent="0.5">
      <c r="A802" s="18" t="s">
        <v>103</v>
      </c>
      <c r="B802" s="18" t="s">
        <v>104</v>
      </c>
      <c r="C802" s="18" t="s">
        <v>99</v>
      </c>
      <c r="D802" s="18" t="s">
        <v>188</v>
      </c>
      <c r="E802" s="18" t="s">
        <v>189</v>
      </c>
      <c r="F802" s="18" t="s">
        <v>150</v>
      </c>
      <c r="G802" s="18" t="s">
        <v>151</v>
      </c>
      <c r="H802" s="24">
        <v>5.7076919509021287E-3</v>
      </c>
    </row>
    <row r="803" spans="1:8" x14ac:dyDescent="0.5">
      <c r="A803" s="18" t="s">
        <v>103</v>
      </c>
      <c r="B803" s="18" t="s">
        <v>104</v>
      </c>
      <c r="C803" s="18" t="s">
        <v>99</v>
      </c>
      <c r="D803" s="18" t="s">
        <v>188</v>
      </c>
      <c r="E803" s="18" t="s">
        <v>189</v>
      </c>
      <c r="F803" s="18" t="s">
        <v>186</v>
      </c>
      <c r="G803" s="18" t="s">
        <v>187</v>
      </c>
      <c r="H803" s="24">
        <v>1.3576544420040051E-2</v>
      </c>
    </row>
    <row r="804" spans="1:8" x14ac:dyDescent="0.5">
      <c r="A804" s="18" t="s">
        <v>103</v>
      </c>
      <c r="B804" s="18" t="s">
        <v>104</v>
      </c>
      <c r="C804" s="18" t="s">
        <v>99</v>
      </c>
      <c r="D804" s="18" t="s">
        <v>196</v>
      </c>
      <c r="E804" s="18" t="s">
        <v>197</v>
      </c>
      <c r="F804" s="18" t="s">
        <v>126</v>
      </c>
      <c r="G804" s="18" t="s">
        <v>127</v>
      </c>
      <c r="H804" s="24">
        <v>0.32632932975840051</v>
      </c>
    </row>
    <row r="805" spans="1:8" x14ac:dyDescent="0.5">
      <c r="A805" s="18" t="s">
        <v>103</v>
      </c>
      <c r="B805" s="18" t="s">
        <v>104</v>
      </c>
      <c r="C805" s="18" t="s">
        <v>99</v>
      </c>
      <c r="D805" s="18" t="s">
        <v>196</v>
      </c>
      <c r="E805" s="18" t="s">
        <v>197</v>
      </c>
      <c r="F805" s="18" t="s">
        <v>128</v>
      </c>
      <c r="G805" s="18" t="s">
        <v>129</v>
      </c>
      <c r="H805" s="24">
        <v>3.404559138789693E-3</v>
      </c>
    </row>
    <row r="806" spans="1:8" x14ac:dyDescent="0.5">
      <c r="A806" s="18" t="s">
        <v>103</v>
      </c>
      <c r="B806" s="18" t="s">
        <v>104</v>
      </c>
      <c r="C806" s="18" t="s">
        <v>99</v>
      </c>
      <c r="D806" s="18" t="s">
        <v>196</v>
      </c>
      <c r="E806" s="18" t="s">
        <v>197</v>
      </c>
      <c r="F806" s="18" t="s">
        <v>158</v>
      </c>
      <c r="G806" s="18" t="s">
        <v>159</v>
      </c>
      <c r="H806" s="24">
        <v>5.1973280904822452E-3</v>
      </c>
    </row>
    <row r="807" spans="1:8" x14ac:dyDescent="0.5">
      <c r="A807" s="18" t="s">
        <v>103</v>
      </c>
      <c r="B807" s="18" t="s">
        <v>104</v>
      </c>
      <c r="C807" s="18" t="s">
        <v>99</v>
      </c>
      <c r="D807" s="18" t="s">
        <v>196</v>
      </c>
      <c r="E807" s="18" t="s">
        <v>197</v>
      </c>
      <c r="F807" s="18" t="s">
        <v>198</v>
      </c>
      <c r="G807" s="18" t="s">
        <v>199</v>
      </c>
      <c r="H807" s="24">
        <v>0.68436137420876708</v>
      </c>
    </row>
    <row r="808" spans="1:8" x14ac:dyDescent="0.5">
      <c r="A808" s="18" t="s">
        <v>103</v>
      </c>
      <c r="B808" s="18" t="s">
        <v>104</v>
      </c>
      <c r="C808" s="18" t="s">
        <v>99</v>
      </c>
      <c r="D808" s="18" t="s">
        <v>196</v>
      </c>
      <c r="E808" s="18" t="s">
        <v>197</v>
      </c>
      <c r="F808" s="18" t="s">
        <v>142</v>
      </c>
      <c r="G808" s="18" t="s">
        <v>143</v>
      </c>
      <c r="H808" s="24">
        <v>0.84039323780502428</v>
      </c>
    </row>
    <row r="809" spans="1:8" x14ac:dyDescent="0.5">
      <c r="A809" s="18" t="s">
        <v>103</v>
      </c>
      <c r="B809" s="18" t="s">
        <v>104</v>
      </c>
      <c r="C809" s="18" t="s">
        <v>99</v>
      </c>
      <c r="D809" s="18" t="s">
        <v>200</v>
      </c>
      <c r="E809" s="18" t="s">
        <v>201</v>
      </c>
      <c r="F809" s="18" t="s">
        <v>176</v>
      </c>
      <c r="G809" s="18" t="s">
        <v>177</v>
      </c>
      <c r="H809" s="24">
        <v>9.9252696056756351E-3</v>
      </c>
    </row>
    <row r="810" spans="1:8" x14ac:dyDescent="0.5">
      <c r="A810" s="18" t="s">
        <v>103</v>
      </c>
      <c r="B810" s="18" t="s">
        <v>104</v>
      </c>
      <c r="C810" s="18" t="s">
        <v>99</v>
      </c>
      <c r="D810" s="18" t="s">
        <v>200</v>
      </c>
      <c r="E810" s="18" t="s">
        <v>201</v>
      </c>
      <c r="F810" s="18" t="s">
        <v>126</v>
      </c>
      <c r="G810" s="18" t="s">
        <v>127</v>
      </c>
      <c r="H810" s="24">
        <v>1.1601609629221927E-2</v>
      </c>
    </row>
    <row r="811" spans="1:8" x14ac:dyDescent="0.5">
      <c r="A811" s="18" t="s">
        <v>103</v>
      </c>
      <c r="B811" s="18" t="s">
        <v>104</v>
      </c>
      <c r="C811" s="18" t="s">
        <v>99</v>
      </c>
      <c r="D811" s="18" t="s">
        <v>200</v>
      </c>
      <c r="E811" s="18" t="s">
        <v>201</v>
      </c>
      <c r="F811" s="18" t="s">
        <v>128</v>
      </c>
      <c r="G811" s="18" t="s">
        <v>129</v>
      </c>
      <c r="H811" s="24">
        <v>1.3104996168721405E-3</v>
      </c>
    </row>
    <row r="812" spans="1:8" x14ac:dyDescent="0.5">
      <c r="A812" s="18" t="s">
        <v>103</v>
      </c>
      <c r="B812" s="18" t="s">
        <v>104</v>
      </c>
      <c r="C812" s="18" t="s">
        <v>99</v>
      </c>
      <c r="D812" s="18" t="s">
        <v>200</v>
      </c>
      <c r="E812" s="18" t="s">
        <v>201</v>
      </c>
      <c r="F812" s="18" t="s">
        <v>202</v>
      </c>
      <c r="G812" s="18" t="s">
        <v>203</v>
      </c>
      <c r="H812" s="24">
        <v>0.16051300545543123</v>
      </c>
    </row>
    <row r="813" spans="1:8" x14ac:dyDescent="0.5">
      <c r="A813" s="18" t="s">
        <v>103</v>
      </c>
      <c r="B813" s="18" t="s">
        <v>104</v>
      </c>
      <c r="C813" s="18" t="s">
        <v>99</v>
      </c>
      <c r="D813" s="18" t="s">
        <v>200</v>
      </c>
      <c r="E813" s="18" t="s">
        <v>201</v>
      </c>
      <c r="F813" s="18" t="s">
        <v>164</v>
      </c>
      <c r="G813" s="18" t="s">
        <v>165</v>
      </c>
      <c r="H813" s="24">
        <v>6.8636156432311662E-2</v>
      </c>
    </row>
    <row r="814" spans="1:8" x14ac:dyDescent="0.5">
      <c r="A814" s="18" t="s">
        <v>103</v>
      </c>
      <c r="B814" s="18" t="s">
        <v>104</v>
      </c>
      <c r="C814" s="18" t="s">
        <v>99</v>
      </c>
      <c r="D814" s="18" t="s">
        <v>200</v>
      </c>
      <c r="E814" s="18" t="s">
        <v>201</v>
      </c>
      <c r="F814" s="18" t="s">
        <v>142</v>
      </c>
      <c r="G814" s="18" t="s">
        <v>143</v>
      </c>
      <c r="H814" s="24">
        <v>4.1601382364162262E-2</v>
      </c>
    </row>
    <row r="815" spans="1:8" x14ac:dyDescent="0.5">
      <c r="A815" s="18" t="s">
        <v>103</v>
      </c>
      <c r="B815" s="18" t="s">
        <v>104</v>
      </c>
      <c r="C815" s="18" t="s">
        <v>99</v>
      </c>
      <c r="D815" s="18" t="s">
        <v>200</v>
      </c>
      <c r="E815" s="18" t="s">
        <v>201</v>
      </c>
      <c r="F815" s="18" t="s">
        <v>166</v>
      </c>
      <c r="G815" s="18" t="s">
        <v>167</v>
      </c>
      <c r="H815" s="24">
        <v>1.1529134046045249E-2</v>
      </c>
    </row>
    <row r="816" spans="1:8" x14ac:dyDescent="0.5">
      <c r="A816" s="18" t="s">
        <v>103</v>
      </c>
      <c r="B816" s="18" t="s">
        <v>104</v>
      </c>
      <c r="C816" s="18" t="s">
        <v>99</v>
      </c>
      <c r="D816" s="18" t="s">
        <v>200</v>
      </c>
      <c r="E816" s="18" t="s">
        <v>201</v>
      </c>
      <c r="F816" s="18" t="s">
        <v>204</v>
      </c>
      <c r="G816" s="18" t="s">
        <v>205</v>
      </c>
      <c r="H816" s="24">
        <v>1.6892186281992971E-2</v>
      </c>
    </row>
    <row r="817" spans="1:8" x14ac:dyDescent="0.5">
      <c r="A817" s="18" t="s">
        <v>103</v>
      </c>
      <c r="B817" s="18" t="s">
        <v>104</v>
      </c>
      <c r="C817" s="18" t="s">
        <v>99</v>
      </c>
      <c r="D817" s="18" t="s">
        <v>200</v>
      </c>
      <c r="E817" s="18" t="s">
        <v>201</v>
      </c>
      <c r="F817" s="18" t="s">
        <v>168</v>
      </c>
      <c r="G817" s="18" t="s">
        <v>169</v>
      </c>
      <c r="H817" s="24">
        <v>1.2346911837769444E-3</v>
      </c>
    </row>
    <row r="818" spans="1:8" x14ac:dyDescent="0.5">
      <c r="A818" s="18" t="s">
        <v>103</v>
      </c>
      <c r="B818" s="18" t="s">
        <v>104</v>
      </c>
      <c r="C818" s="18" t="s">
        <v>99</v>
      </c>
      <c r="D818" s="18" t="s">
        <v>200</v>
      </c>
      <c r="E818" s="18" t="s">
        <v>201</v>
      </c>
      <c r="F818" s="18" t="s">
        <v>194</v>
      </c>
      <c r="G818" s="18" t="s">
        <v>195</v>
      </c>
      <c r="H818" s="24">
        <v>5.0750342603427465E-3</v>
      </c>
    </row>
    <row r="819" spans="1:8" x14ac:dyDescent="0.5">
      <c r="A819" s="18" t="s">
        <v>103</v>
      </c>
      <c r="B819" s="18" t="s">
        <v>104</v>
      </c>
      <c r="C819" s="18" t="s">
        <v>99</v>
      </c>
      <c r="D819" s="18" t="s">
        <v>200</v>
      </c>
      <c r="E819" s="18" t="s">
        <v>201</v>
      </c>
      <c r="F819" s="18" t="s">
        <v>148</v>
      </c>
      <c r="G819" s="18" t="s">
        <v>149</v>
      </c>
      <c r="H819" s="24">
        <v>2.3573211189872997E-4</v>
      </c>
    </row>
    <row r="820" spans="1:8" x14ac:dyDescent="0.5">
      <c r="A820" s="18" t="s">
        <v>103</v>
      </c>
      <c r="B820" s="18" t="s">
        <v>104</v>
      </c>
      <c r="C820" s="18" t="s">
        <v>99</v>
      </c>
      <c r="D820" s="18" t="s">
        <v>200</v>
      </c>
      <c r="E820" s="18" t="s">
        <v>201</v>
      </c>
      <c r="F820" s="18" t="s">
        <v>186</v>
      </c>
      <c r="G820" s="18" t="s">
        <v>187</v>
      </c>
      <c r="H820" s="24">
        <v>3.8061624551857741E-3</v>
      </c>
    </row>
    <row r="821" spans="1:8" x14ac:dyDescent="0.5">
      <c r="A821" s="18" t="s">
        <v>103</v>
      </c>
      <c r="B821" s="18" t="s">
        <v>104</v>
      </c>
      <c r="C821" s="18" t="s">
        <v>99</v>
      </c>
      <c r="D821" s="18" t="s">
        <v>206</v>
      </c>
      <c r="E821" s="18" t="s">
        <v>207</v>
      </c>
      <c r="F821" s="18" t="s">
        <v>126</v>
      </c>
      <c r="G821" s="18" t="s">
        <v>127</v>
      </c>
      <c r="H821" s="24">
        <v>2.0576950690453246E-3</v>
      </c>
    </row>
    <row r="822" spans="1:8" x14ac:dyDescent="0.5">
      <c r="A822" s="18" t="s">
        <v>103</v>
      </c>
      <c r="B822" s="18" t="s">
        <v>104</v>
      </c>
      <c r="C822" s="18" t="s">
        <v>99</v>
      </c>
      <c r="D822" s="18" t="s">
        <v>206</v>
      </c>
      <c r="E822" s="18" t="s">
        <v>207</v>
      </c>
      <c r="F822" s="18" t="s">
        <v>128</v>
      </c>
      <c r="G822" s="18" t="s">
        <v>129</v>
      </c>
      <c r="H822" s="24">
        <v>2.2939554499695411E-4</v>
      </c>
    </row>
    <row r="823" spans="1:8" x14ac:dyDescent="0.5">
      <c r="A823" s="18" t="s">
        <v>103</v>
      </c>
      <c r="B823" s="18" t="s">
        <v>104</v>
      </c>
      <c r="C823" s="18" t="s">
        <v>99</v>
      </c>
      <c r="D823" s="18" t="s">
        <v>206</v>
      </c>
      <c r="E823" s="18" t="s">
        <v>207</v>
      </c>
      <c r="F823" s="18" t="s">
        <v>136</v>
      </c>
      <c r="G823" s="18" t="s">
        <v>137</v>
      </c>
      <c r="H823" s="24">
        <v>1.3935498477334648E-3</v>
      </c>
    </row>
    <row r="824" spans="1:8" x14ac:dyDescent="0.5">
      <c r="A824" s="18" t="s">
        <v>103</v>
      </c>
      <c r="B824" s="18" t="s">
        <v>104</v>
      </c>
      <c r="C824" s="18" t="s">
        <v>99</v>
      </c>
      <c r="D824" s="18" t="s">
        <v>206</v>
      </c>
      <c r="E824" s="18" t="s">
        <v>207</v>
      </c>
      <c r="F824" s="18" t="s">
        <v>168</v>
      </c>
      <c r="G824" s="18" t="s">
        <v>169</v>
      </c>
      <c r="H824" s="24">
        <v>2.5416299682378877E-4</v>
      </c>
    </row>
    <row r="825" spans="1:8" x14ac:dyDescent="0.5">
      <c r="A825" s="18" t="s">
        <v>103</v>
      </c>
      <c r="B825" s="18" t="s">
        <v>104</v>
      </c>
      <c r="C825" s="18" t="s">
        <v>99</v>
      </c>
      <c r="D825" s="18" t="s">
        <v>208</v>
      </c>
      <c r="E825" s="18" t="s">
        <v>209</v>
      </c>
      <c r="F825" s="18" t="s">
        <v>124</v>
      </c>
      <c r="G825" s="18" t="s">
        <v>125</v>
      </c>
      <c r="H825" s="24">
        <v>6.8078122865745744E-2</v>
      </c>
    </row>
    <row r="826" spans="1:8" x14ac:dyDescent="0.5">
      <c r="A826" s="18" t="s">
        <v>103</v>
      </c>
      <c r="B826" s="18" t="s">
        <v>104</v>
      </c>
      <c r="C826" s="18" t="s">
        <v>99</v>
      </c>
      <c r="D826" s="18" t="s">
        <v>208</v>
      </c>
      <c r="E826" s="18" t="s">
        <v>209</v>
      </c>
      <c r="F826" s="18" t="s">
        <v>126</v>
      </c>
      <c r="G826" s="18" t="s">
        <v>127</v>
      </c>
      <c r="H826" s="24">
        <v>3.791876033584315E-3</v>
      </c>
    </row>
    <row r="827" spans="1:8" x14ac:dyDescent="0.5">
      <c r="A827" s="18" t="s">
        <v>103</v>
      </c>
      <c r="B827" s="18" t="s">
        <v>104</v>
      </c>
      <c r="C827" s="18" t="s">
        <v>99</v>
      </c>
      <c r="D827" s="18" t="s">
        <v>208</v>
      </c>
      <c r="E827" s="18" t="s">
        <v>209</v>
      </c>
      <c r="F827" s="18" t="s">
        <v>128</v>
      </c>
      <c r="G827" s="18" t="s">
        <v>129</v>
      </c>
      <c r="H827" s="24">
        <v>1.0849118493736187E-2</v>
      </c>
    </row>
    <row r="828" spans="1:8" x14ac:dyDescent="0.5">
      <c r="A828" s="18" t="s">
        <v>103</v>
      </c>
      <c r="B828" s="18" t="s">
        <v>104</v>
      </c>
      <c r="C828" s="18" t="s">
        <v>99</v>
      </c>
      <c r="D828" s="18" t="s">
        <v>208</v>
      </c>
      <c r="E828" s="18" t="s">
        <v>209</v>
      </c>
      <c r="F828" s="18" t="s">
        <v>158</v>
      </c>
      <c r="G828" s="18" t="s">
        <v>159</v>
      </c>
      <c r="H828" s="24">
        <v>5.6162400609728871E-3</v>
      </c>
    </row>
    <row r="829" spans="1:8" x14ac:dyDescent="0.5">
      <c r="A829" s="18" t="s">
        <v>103</v>
      </c>
      <c r="B829" s="18" t="s">
        <v>104</v>
      </c>
      <c r="C829" s="18" t="s">
        <v>99</v>
      </c>
      <c r="D829" s="18" t="s">
        <v>208</v>
      </c>
      <c r="E829" s="18" t="s">
        <v>209</v>
      </c>
      <c r="F829" s="18" t="s">
        <v>134</v>
      </c>
      <c r="G829" s="18" t="s">
        <v>135</v>
      </c>
      <c r="H829" s="24">
        <v>0.25717051045756767</v>
      </c>
    </row>
    <row r="830" spans="1:8" x14ac:dyDescent="0.5">
      <c r="A830" s="18" t="s">
        <v>103</v>
      </c>
      <c r="B830" s="18" t="s">
        <v>104</v>
      </c>
      <c r="C830" s="18" t="s">
        <v>99</v>
      </c>
      <c r="D830" s="18" t="s">
        <v>208</v>
      </c>
      <c r="E830" s="18" t="s">
        <v>209</v>
      </c>
      <c r="F830" s="18" t="s">
        <v>204</v>
      </c>
      <c r="G830" s="18" t="s">
        <v>205</v>
      </c>
      <c r="H830" s="24">
        <v>0.16876011038482067</v>
      </c>
    </row>
    <row r="831" spans="1:8" x14ac:dyDescent="0.5">
      <c r="A831" s="18" t="s">
        <v>103</v>
      </c>
      <c r="B831" s="18" t="s">
        <v>104</v>
      </c>
      <c r="C831" s="18" t="s">
        <v>99</v>
      </c>
      <c r="D831" s="18" t="s">
        <v>208</v>
      </c>
      <c r="E831" s="18" t="s">
        <v>209</v>
      </c>
      <c r="F831" s="18" t="s">
        <v>168</v>
      </c>
      <c r="G831" s="18" t="s">
        <v>169</v>
      </c>
      <c r="H831" s="24">
        <v>1.2018645579424538E-2</v>
      </c>
    </row>
    <row r="832" spans="1:8" x14ac:dyDescent="0.5">
      <c r="A832" s="18" t="s">
        <v>103</v>
      </c>
      <c r="B832" s="18" t="s">
        <v>104</v>
      </c>
      <c r="C832" s="18" t="s">
        <v>99</v>
      </c>
      <c r="D832" s="18" t="s">
        <v>208</v>
      </c>
      <c r="E832" s="18" t="s">
        <v>209</v>
      </c>
      <c r="F832" s="18" t="s">
        <v>210</v>
      </c>
      <c r="G832" s="18" t="s">
        <v>211</v>
      </c>
      <c r="H832" s="24">
        <v>5.142768067109621E-2</v>
      </c>
    </row>
    <row r="833" spans="1:8" x14ac:dyDescent="0.5">
      <c r="A833" s="18" t="s">
        <v>103</v>
      </c>
      <c r="B833" s="18" t="s">
        <v>104</v>
      </c>
      <c r="C833" s="18" t="s">
        <v>99</v>
      </c>
      <c r="D833" s="18" t="s">
        <v>212</v>
      </c>
      <c r="E833" s="18" t="s">
        <v>213</v>
      </c>
      <c r="F833" s="18" t="s">
        <v>214</v>
      </c>
      <c r="G833" s="18" t="s">
        <v>215</v>
      </c>
      <c r="H833" s="24">
        <v>6.0105237455693149E-3</v>
      </c>
    </row>
    <row r="834" spans="1:8" x14ac:dyDescent="0.5">
      <c r="A834" s="18" t="s">
        <v>103</v>
      </c>
      <c r="B834" s="18" t="s">
        <v>104</v>
      </c>
      <c r="C834" s="18" t="s">
        <v>99</v>
      </c>
      <c r="D834" s="18" t="s">
        <v>212</v>
      </c>
      <c r="E834" s="18" t="s">
        <v>213</v>
      </c>
      <c r="F834" s="18" t="s">
        <v>156</v>
      </c>
      <c r="G834" s="18" t="s">
        <v>157</v>
      </c>
      <c r="H834" s="24">
        <v>3.9957831458257285E-2</v>
      </c>
    </row>
    <row r="835" spans="1:8" x14ac:dyDescent="0.5">
      <c r="A835" s="18" t="s">
        <v>103</v>
      </c>
      <c r="B835" s="18" t="s">
        <v>104</v>
      </c>
      <c r="C835" s="18" t="s">
        <v>99</v>
      </c>
      <c r="D835" s="18" t="s">
        <v>212</v>
      </c>
      <c r="E835" s="18" t="s">
        <v>213</v>
      </c>
      <c r="F835" s="18" t="s">
        <v>126</v>
      </c>
      <c r="G835" s="18" t="s">
        <v>127</v>
      </c>
      <c r="H835" s="24">
        <v>0.41835033471664756</v>
      </c>
    </row>
    <row r="836" spans="1:8" x14ac:dyDescent="0.5">
      <c r="A836" s="18" t="s">
        <v>103</v>
      </c>
      <c r="B836" s="18" t="s">
        <v>104</v>
      </c>
      <c r="C836" s="18" t="s">
        <v>99</v>
      </c>
      <c r="D836" s="18" t="s">
        <v>212</v>
      </c>
      <c r="E836" s="18" t="s">
        <v>213</v>
      </c>
      <c r="F836" s="18" t="s">
        <v>128</v>
      </c>
      <c r="G836" s="18" t="s">
        <v>129</v>
      </c>
      <c r="H836" s="24">
        <v>4.0104753160027352E-2</v>
      </c>
    </row>
    <row r="837" spans="1:8" x14ac:dyDescent="0.5">
      <c r="A837" s="18" t="s">
        <v>103</v>
      </c>
      <c r="B837" s="18" t="s">
        <v>104</v>
      </c>
      <c r="C837" s="18" t="s">
        <v>99</v>
      </c>
      <c r="D837" s="18" t="s">
        <v>212</v>
      </c>
      <c r="E837" s="18" t="s">
        <v>213</v>
      </c>
      <c r="F837" s="18" t="s">
        <v>178</v>
      </c>
      <c r="G837" s="18" t="s">
        <v>179</v>
      </c>
      <c r="H837" s="24">
        <v>9.3557570211580898E-2</v>
      </c>
    </row>
    <row r="838" spans="1:8" x14ac:dyDescent="0.5">
      <c r="A838" s="18" t="s">
        <v>103</v>
      </c>
      <c r="B838" s="18" t="s">
        <v>104</v>
      </c>
      <c r="C838" s="18" t="s">
        <v>99</v>
      </c>
      <c r="D838" s="18" t="s">
        <v>212</v>
      </c>
      <c r="E838" s="18" t="s">
        <v>213</v>
      </c>
      <c r="F838" s="18" t="s">
        <v>162</v>
      </c>
      <c r="G838" s="18" t="s">
        <v>163</v>
      </c>
      <c r="H838" s="24">
        <v>0.10158789662122826</v>
      </c>
    </row>
    <row r="839" spans="1:8" x14ac:dyDescent="0.5">
      <c r="A839" s="18" t="s">
        <v>103</v>
      </c>
      <c r="B839" s="18" t="s">
        <v>104</v>
      </c>
      <c r="C839" s="18" t="s">
        <v>99</v>
      </c>
      <c r="D839" s="18" t="s">
        <v>212</v>
      </c>
      <c r="E839" s="18" t="s">
        <v>213</v>
      </c>
      <c r="F839" s="18" t="s">
        <v>142</v>
      </c>
      <c r="G839" s="18" t="s">
        <v>143</v>
      </c>
      <c r="H839" s="24">
        <v>1.5235818243797532</v>
      </c>
    </row>
    <row r="840" spans="1:8" x14ac:dyDescent="0.5">
      <c r="A840" s="18" t="s">
        <v>103</v>
      </c>
      <c r="B840" s="18" t="s">
        <v>104</v>
      </c>
      <c r="C840" s="18" t="s">
        <v>99</v>
      </c>
      <c r="D840" s="18" t="s">
        <v>212</v>
      </c>
      <c r="E840" s="18" t="s">
        <v>213</v>
      </c>
      <c r="F840" s="18" t="s">
        <v>194</v>
      </c>
      <c r="G840" s="18" t="s">
        <v>195</v>
      </c>
      <c r="H840" s="24">
        <v>0.1842952636986708</v>
      </c>
    </row>
    <row r="841" spans="1:8" x14ac:dyDescent="0.5">
      <c r="A841" s="18" t="s">
        <v>103</v>
      </c>
      <c r="B841" s="18" t="s">
        <v>104</v>
      </c>
      <c r="C841" s="18" t="s">
        <v>99</v>
      </c>
      <c r="D841" s="18" t="s">
        <v>212</v>
      </c>
      <c r="E841" s="18" t="s">
        <v>213</v>
      </c>
      <c r="F841" s="18" t="s">
        <v>150</v>
      </c>
      <c r="G841" s="18" t="s">
        <v>151</v>
      </c>
      <c r="H841" s="24">
        <v>4.706050996775038E-2</v>
      </c>
    </row>
    <row r="842" spans="1:8" x14ac:dyDescent="0.5">
      <c r="A842" s="18" t="s">
        <v>103</v>
      </c>
      <c r="B842" s="18" t="s">
        <v>104</v>
      </c>
      <c r="C842" s="18" t="s">
        <v>99</v>
      </c>
      <c r="D842" s="18" t="s">
        <v>216</v>
      </c>
      <c r="E842" s="18" t="s">
        <v>217</v>
      </c>
      <c r="F842" s="18" t="s">
        <v>214</v>
      </c>
      <c r="G842" s="18" t="s">
        <v>215</v>
      </c>
      <c r="H842" s="24">
        <v>2.5014604077977206E-4</v>
      </c>
    </row>
    <row r="843" spans="1:8" x14ac:dyDescent="0.5">
      <c r="A843" s="18" t="s">
        <v>103</v>
      </c>
      <c r="B843" s="18" t="s">
        <v>104</v>
      </c>
      <c r="C843" s="18" t="s">
        <v>99</v>
      </c>
      <c r="D843" s="18" t="s">
        <v>216</v>
      </c>
      <c r="E843" s="18" t="s">
        <v>217</v>
      </c>
      <c r="F843" s="18" t="s">
        <v>124</v>
      </c>
      <c r="G843" s="18" t="s">
        <v>125</v>
      </c>
      <c r="H843" s="24">
        <v>1.1185839672079785E-2</v>
      </c>
    </row>
    <row r="844" spans="1:8" x14ac:dyDescent="0.5">
      <c r="A844" s="18" t="s">
        <v>103</v>
      </c>
      <c r="B844" s="18" t="s">
        <v>104</v>
      </c>
      <c r="C844" s="18" t="s">
        <v>99</v>
      </c>
      <c r="D844" s="18" t="s">
        <v>216</v>
      </c>
      <c r="E844" s="18" t="s">
        <v>217</v>
      </c>
      <c r="F844" s="18" t="s">
        <v>126</v>
      </c>
      <c r="G844" s="18" t="s">
        <v>127</v>
      </c>
      <c r="H844" s="24">
        <v>2.5077989498124918E-2</v>
      </c>
    </row>
    <row r="845" spans="1:8" x14ac:dyDescent="0.5">
      <c r="A845" s="18" t="s">
        <v>103</v>
      </c>
      <c r="B845" s="18" t="s">
        <v>104</v>
      </c>
      <c r="C845" s="18" t="s">
        <v>99</v>
      </c>
      <c r="D845" s="18" t="s">
        <v>216</v>
      </c>
      <c r="E845" s="18" t="s">
        <v>217</v>
      </c>
      <c r="F845" s="18" t="s">
        <v>128</v>
      </c>
      <c r="G845" s="18" t="s">
        <v>129</v>
      </c>
      <c r="H845" s="24">
        <v>1.7089915561050975E-3</v>
      </c>
    </row>
    <row r="846" spans="1:8" x14ac:dyDescent="0.5">
      <c r="A846" s="18" t="s">
        <v>103</v>
      </c>
      <c r="B846" s="18" t="s">
        <v>104</v>
      </c>
      <c r="C846" s="18" t="s">
        <v>99</v>
      </c>
      <c r="D846" s="18" t="s">
        <v>216</v>
      </c>
      <c r="E846" s="18" t="s">
        <v>217</v>
      </c>
      <c r="F846" s="18" t="s">
        <v>178</v>
      </c>
      <c r="G846" s="18" t="s">
        <v>179</v>
      </c>
      <c r="H846" s="24">
        <v>3.8616185904625871E-3</v>
      </c>
    </row>
    <row r="847" spans="1:8" x14ac:dyDescent="0.5">
      <c r="A847" s="18" t="s">
        <v>103</v>
      </c>
      <c r="B847" s="18" t="s">
        <v>104</v>
      </c>
      <c r="C847" s="18" t="s">
        <v>99</v>
      </c>
      <c r="D847" s="18" t="s">
        <v>216</v>
      </c>
      <c r="E847" s="18" t="s">
        <v>217</v>
      </c>
      <c r="F847" s="18" t="s">
        <v>218</v>
      </c>
      <c r="G847" s="18" t="s">
        <v>219</v>
      </c>
      <c r="H847" s="24">
        <v>1.6043657456361625E-2</v>
      </c>
    </row>
    <row r="848" spans="1:8" x14ac:dyDescent="0.5">
      <c r="A848" s="18" t="s">
        <v>103</v>
      </c>
      <c r="B848" s="18" t="s">
        <v>104</v>
      </c>
      <c r="C848" s="18" t="s">
        <v>99</v>
      </c>
      <c r="D848" s="18" t="s">
        <v>216</v>
      </c>
      <c r="E848" s="18" t="s">
        <v>217</v>
      </c>
      <c r="F848" s="18" t="s">
        <v>142</v>
      </c>
      <c r="G848" s="18" t="s">
        <v>143</v>
      </c>
      <c r="H848" s="24">
        <v>6.7413549397233374E-2</v>
      </c>
    </row>
    <row r="849" spans="1:8" x14ac:dyDescent="0.5">
      <c r="A849" s="18" t="s">
        <v>103</v>
      </c>
      <c r="B849" s="18" t="s">
        <v>104</v>
      </c>
      <c r="C849" s="18" t="s">
        <v>99</v>
      </c>
      <c r="D849" s="18" t="s">
        <v>216</v>
      </c>
      <c r="E849" s="18" t="s">
        <v>217</v>
      </c>
      <c r="F849" s="18" t="s">
        <v>166</v>
      </c>
      <c r="G849" s="18" t="s">
        <v>167</v>
      </c>
      <c r="H849" s="24">
        <v>1.5592562399880548E-2</v>
      </c>
    </row>
    <row r="850" spans="1:8" x14ac:dyDescent="0.5">
      <c r="A850" s="18" t="s">
        <v>103</v>
      </c>
      <c r="B850" s="18" t="s">
        <v>104</v>
      </c>
      <c r="C850" s="18" t="s">
        <v>99</v>
      </c>
      <c r="D850" s="18" t="s">
        <v>216</v>
      </c>
      <c r="E850" s="18" t="s">
        <v>217</v>
      </c>
      <c r="F850" s="18" t="s">
        <v>204</v>
      </c>
      <c r="G850" s="18" t="s">
        <v>205</v>
      </c>
      <c r="H850" s="24">
        <v>2.4959849768446989E-2</v>
      </c>
    </row>
    <row r="851" spans="1:8" x14ac:dyDescent="0.5">
      <c r="A851" s="18" t="s">
        <v>103</v>
      </c>
      <c r="B851" s="18" t="s">
        <v>104</v>
      </c>
      <c r="C851" s="18" t="s">
        <v>99</v>
      </c>
      <c r="D851" s="18" t="s">
        <v>216</v>
      </c>
      <c r="E851" s="18" t="s">
        <v>217</v>
      </c>
      <c r="F851" s="18" t="s">
        <v>146</v>
      </c>
      <c r="G851" s="18" t="s">
        <v>147</v>
      </c>
      <c r="H851" s="24">
        <v>1.1584484413830304E-4</v>
      </c>
    </row>
    <row r="852" spans="1:8" x14ac:dyDescent="0.5">
      <c r="A852" s="18" t="s">
        <v>103</v>
      </c>
      <c r="B852" s="18" t="s">
        <v>104</v>
      </c>
      <c r="C852" s="18" t="s">
        <v>99</v>
      </c>
      <c r="D852" s="18" t="s">
        <v>216</v>
      </c>
      <c r="E852" s="18" t="s">
        <v>217</v>
      </c>
      <c r="F852" s="18" t="s">
        <v>168</v>
      </c>
      <c r="G852" s="18" t="s">
        <v>169</v>
      </c>
      <c r="H852" s="24">
        <v>1.731510118951847E-3</v>
      </c>
    </row>
    <row r="853" spans="1:8" x14ac:dyDescent="0.5">
      <c r="A853" s="18" t="s">
        <v>103</v>
      </c>
      <c r="B853" s="18" t="s">
        <v>104</v>
      </c>
      <c r="C853" s="18" t="s">
        <v>99</v>
      </c>
      <c r="D853" s="18" t="s">
        <v>216</v>
      </c>
      <c r="E853" s="18" t="s">
        <v>217</v>
      </c>
      <c r="F853" s="18" t="s">
        <v>210</v>
      </c>
      <c r="G853" s="18" t="s">
        <v>211</v>
      </c>
      <c r="H853" s="24">
        <v>7.8498595384738391E-3</v>
      </c>
    </row>
    <row r="854" spans="1:8" x14ac:dyDescent="0.5">
      <c r="A854" s="18" t="s">
        <v>103</v>
      </c>
      <c r="B854" s="18" t="s">
        <v>104</v>
      </c>
      <c r="C854" s="18" t="s">
        <v>99</v>
      </c>
      <c r="D854" s="18" t="s">
        <v>216</v>
      </c>
      <c r="E854" s="18" t="s">
        <v>217</v>
      </c>
      <c r="F854" s="18" t="s">
        <v>148</v>
      </c>
      <c r="G854" s="18" t="s">
        <v>149</v>
      </c>
      <c r="H854" s="24">
        <v>1.7067629338208881E-4</v>
      </c>
    </row>
    <row r="855" spans="1:8" x14ac:dyDescent="0.5">
      <c r="A855" s="18" t="s">
        <v>103</v>
      </c>
      <c r="B855" s="18" t="s">
        <v>104</v>
      </c>
      <c r="C855" s="18" t="s">
        <v>99</v>
      </c>
      <c r="D855" s="18" t="s">
        <v>220</v>
      </c>
      <c r="E855" s="18" t="s">
        <v>221</v>
      </c>
      <c r="F855" s="18" t="s">
        <v>126</v>
      </c>
      <c r="G855" s="18" t="s">
        <v>127</v>
      </c>
      <c r="H855" s="24">
        <v>4.3204362969542505E-2</v>
      </c>
    </row>
    <row r="856" spans="1:8" x14ac:dyDescent="0.5">
      <c r="A856" s="18" t="s">
        <v>103</v>
      </c>
      <c r="B856" s="18" t="s">
        <v>104</v>
      </c>
      <c r="C856" s="18" t="s">
        <v>99</v>
      </c>
      <c r="D856" s="18" t="s">
        <v>220</v>
      </c>
      <c r="E856" s="18" t="s">
        <v>221</v>
      </c>
      <c r="F856" s="18" t="s">
        <v>218</v>
      </c>
      <c r="G856" s="18" t="s">
        <v>219</v>
      </c>
      <c r="H856" s="24">
        <v>4.1626644084882328E-2</v>
      </c>
    </row>
    <row r="857" spans="1:8" x14ac:dyDescent="0.5">
      <c r="A857" s="18" t="s">
        <v>103</v>
      </c>
      <c r="B857" s="18" t="s">
        <v>104</v>
      </c>
      <c r="C857" s="18" t="s">
        <v>99</v>
      </c>
      <c r="D857" s="18" t="s">
        <v>220</v>
      </c>
      <c r="E857" s="18" t="s">
        <v>221</v>
      </c>
      <c r="F857" s="18" t="s">
        <v>164</v>
      </c>
      <c r="G857" s="18" t="s">
        <v>165</v>
      </c>
      <c r="H857" s="24">
        <v>0.26008990706757679</v>
      </c>
    </row>
    <row r="858" spans="1:8" x14ac:dyDescent="0.5">
      <c r="A858" s="18" t="s">
        <v>103</v>
      </c>
      <c r="B858" s="18" t="s">
        <v>104</v>
      </c>
      <c r="C858" s="18" t="s">
        <v>99</v>
      </c>
      <c r="D858" s="18" t="s">
        <v>220</v>
      </c>
      <c r="E858" s="18" t="s">
        <v>221</v>
      </c>
      <c r="F858" s="18" t="s">
        <v>142</v>
      </c>
      <c r="G858" s="18" t="s">
        <v>143</v>
      </c>
      <c r="H858" s="24">
        <v>0.18137953739646565</v>
      </c>
    </row>
    <row r="859" spans="1:8" x14ac:dyDescent="0.5">
      <c r="A859" s="18" t="s">
        <v>103</v>
      </c>
      <c r="B859" s="18" t="s">
        <v>104</v>
      </c>
      <c r="C859" s="18" t="s">
        <v>99</v>
      </c>
      <c r="D859" s="18" t="s">
        <v>220</v>
      </c>
      <c r="E859" s="18" t="s">
        <v>221</v>
      </c>
      <c r="F859" s="18" t="s">
        <v>168</v>
      </c>
      <c r="G859" s="18" t="s">
        <v>169</v>
      </c>
      <c r="H859" s="24">
        <v>4.9056014120814661E-3</v>
      </c>
    </row>
    <row r="860" spans="1:8" x14ac:dyDescent="0.5">
      <c r="A860" s="18" t="s">
        <v>103</v>
      </c>
      <c r="B860" s="18" t="s">
        <v>104</v>
      </c>
      <c r="C860" s="18" t="s">
        <v>99</v>
      </c>
      <c r="D860" s="18" t="s">
        <v>220</v>
      </c>
      <c r="E860" s="18" t="s">
        <v>221</v>
      </c>
      <c r="F860" s="18" t="s">
        <v>194</v>
      </c>
      <c r="G860" s="18" t="s">
        <v>195</v>
      </c>
      <c r="H860" s="24">
        <v>1.9921586093543674E-2</v>
      </c>
    </row>
    <row r="861" spans="1:8" x14ac:dyDescent="0.5">
      <c r="A861" s="18" t="s">
        <v>103</v>
      </c>
      <c r="B861" s="18" t="s">
        <v>104</v>
      </c>
      <c r="C861" s="18" t="s">
        <v>99</v>
      </c>
      <c r="D861" s="18" t="s">
        <v>222</v>
      </c>
      <c r="E861" s="18" t="s">
        <v>223</v>
      </c>
      <c r="F861" s="18" t="s">
        <v>154</v>
      </c>
      <c r="G861" s="18" t="s">
        <v>155</v>
      </c>
      <c r="H861" s="24">
        <v>8.7262465523259808E-2</v>
      </c>
    </row>
    <row r="862" spans="1:8" x14ac:dyDescent="0.5">
      <c r="A862" s="18" t="s">
        <v>103</v>
      </c>
      <c r="B862" s="18" t="s">
        <v>104</v>
      </c>
      <c r="C862" s="18" t="s">
        <v>99</v>
      </c>
      <c r="D862" s="18" t="s">
        <v>222</v>
      </c>
      <c r="E862" s="18" t="s">
        <v>223</v>
      </c>
      <c r="F862" s="18" t="s">
        <v>172</v>
      </c>
      <c r="G862" s="18" t="s">
        <v>173</v>
      </c>
      <c r="H862" s="24">
        <v>0.10616386772999377</v>
      </c>
    </row>
    <row r="863" spans="1:8" x14ac:dyDescent="0.5">
      <c r="A863" s="18" t="s">
        <v>103</v>
      </c>
      <c r="B863" s="18" t="s">
        <v>104</v>
      </c>
      <c r="C863" s="18" t="s">
        <v>99</v>
      </c>
      <c r="D863" s="18" t="s">
        <v>222</v>
      </c>
      <c r="E863" s="18" t="s">
        <v>223</v>
      </c>
      <c r="F863" s="18" t="s">
        <v>122</v>
      </c>
      <c r="G863" s="18" t="s">
        <v>123</v>
      </c>
      <c r="H863" s="24">
        <v>2.7290139858744347</v>
      </c>
    </row>
    <row r="864" spans="1:8" x14ac:dyDescent="0.5">
      <c r="A864" s="18" t="s">
        <v>103</v>
      </c>
      <c r="B864" s="18" t="s">
        <v>104</v>
      </c>
      <c r="C864" s="18" t="s">
        <v>99</v>
      </c>
      <c r="D864" s="18" t="s">
        <v>222</v>
      </c>
      <c r="E864" s="18" t="s">
        <v>223</v>
      </c>
      <c r="F864" s="18" t="s">
        <v>156</v>
      </c>
      <c r="G864" s="18" t="s">
        <v>157</v>
      </c>
      <c r="H864" s="24">
        <v>2.2855928012122707E-2</v>
      </c>
    </row>
    <row r="865" spans="1:8" x14ac:dyDescent="0.5">
      <c r="A865" s="18" t="s">
        <v>103</v>
      </c>
      <c r="B865" s="18" t="s">
        <v>104</v>
      </c>
      <c r="C865" s="18" t="s">
        <v>99</v>
      </c>
      <c r="D865" s="18" t="s">
        <v>222</v>
      </c>
      <c r="E865" s="18" t="s">
        <v>223</v>
      </c>
      <c r="F865" s="18" t="s">
        <v>126</v>
      </c>
      <c r="G865" s="18" t="s">
        <v>127</v>
      </c>
      <c r="H865" s="24">
        <v>0.26099318605748145</v>
      </c>
    </row>
    <row r="866" spans="1:8" x14ac:dyDescent="0.5">
      <c r="A866" s="18" t="s">
        <v>103</v>
      </c>
      <c r="B866" s="18" t="s">
        <v>104</v>
      </c>
      <c r="C866" s="18" t="s">
        <v>99</v>
      </c>
      <c r="D866" s="18" t="s">
        <v>222</v>
      </c>
      <c r="E866" s="18" t="s">
        <v>223</v>
      </c>
      <c r="F866" s="18" t="s">
        <v>128</v>
      </c>
      <c r="G866" s="18" t="s">
        <v>129</v>
      </c>
      <c r="H866" s="24">
        <v>1.8809866058502236E-2</v>
      </c>
    </row>
    <row r="867" spans="1:8" x14ac:dyDescent="0.5">
      <c r="A867" s="18" t="s">
        <v>103</v>
      </c>
      <c r="B867" s="18" t="s">
        <v>104</v>
      </c>
      <c r="C867" s="18" t="s">
        <v>99</v>
      </c>
      <c r="D867" s="18" t="s">
        <v>222</v>
      </c>
      <c r="E867" s="18" t="s">
        <v>223</v>
      </c>
      <c r="F867" s="18" t="s">
        <v>158</v>
      </c>
      <c r="G867" s="18" t="s">
        <v>159</v>
      </c>
      <c r="H867" s="24">
        <v>1.7745826975435423E-2</v>
      </c>
    </row>
    <row r="868" spans="1:8" x14ac:dyDescent="0.5">
      <c r="A868" s="18" t="s">
        <v>103</v>
      </c>
      <c r="B868" s="18" t="s">
        <v>104</v>
      </c>
      <c r="C868" s="18" t="s">
        <v>99</v>
      </c>
      <c r="D868" s="18" t="s">
        <v>222</v>
      </c>
      <c r="E868" s="18" t="s">
        <v>223</v>
      </c>
      <c r="F868" s="18" t="s">
        <v>178</v>
      </c>
      <c r="G868" s="18" t="s">
        <v>179</v>
      </c>
      <c r="H868" s="24">
        <v>5.3212068576750093E-2</v>
      </c>
    </row>
    <row r="869" spans="1:8" x14ac:dyDescent="0.5">
      <c r="A869" s="18" t="s">
        <v>103</v>
      </c>
      <c r="B869" s="18" t="s">
        <v>104</v>
      </c>
      <c r="C869" s="18" t="s">
        <v>99</v>
      </c>
      <c r="D869" s="18" t="s">
        <v>222</v>
      </c>
      <c r="E869" s="18" t="s">
        <v>223</v>
      </c>
      <c r="F869" s="18" t="s">
        <v>192</v>
      </c>
      <c r="G869" s="18" t="s">
        <v>193</v>
      </c>
      <c r="H869" s="24">
        <v>0.22981754561354464</v>
      </c>
    </row>
    <row r="870" spans="1:8" x14ac:dyDescent="0.5">
      <c r="A870" s="18" t="s">
        <v>103</v>
      </c>
      <c r="B870" s="18" t="s">
        <v>104</v>
      </c>
      <c r="C870" s="18" t="s">
        <v>99</v>
      </c>
      <c r="D870" s="18" t="s">
        <v>222</v>
      </c>
      <c r="E870" s="18" t="s">
        <v>223</v>
      </c>
      <c r="F870" s="18" t="s">
        <v>218</v>
      </c>
      <c r="G870" s="18" t="s">
        <v>219</v>
      </c>
      <c r="H870" s="24">
        <v>0.2258747411977193</v>
      </c>
    </row>
    <row r="871" spans="1:8" x14ac:dyDescent="0.5">
      <c r="A871" s="18" t="s">
        <v>103</v>
      </c>
      <c r="B871" s="18" t="s">
        <v>104</v>
      </c>
      <c r="C871" s="18" t="s">
        <v>99</v>
      </c>
      <c r="D871" s="18" t="s">
        <v>222</v>
      </c>
      <c r="E871" s="18" t="s">
        <v>223</v>
      </c>
      <c r="F871" s="18" t="s">
        <v>162</v>
      </c>
      <c r="G871" s="18" t="s">
        <v>163</v>
      </c>
      <c r="H871" s="24">
        <v>6.7309708703280083E-2</v>
      </c>
    </row>
    <row r="872" spans="1:8" x14ac:dyDescent="0.5">
      <c r="A872" s="18" t="s">
        <v>103</v>
      </c>
      <c r="B872" s="18" t="s">
        <v>104</v>
      </c>
      <c r="C872" s="18" t="s">
        <v>99</v>
      </c>
      <c r="D872" s="18" t="s">
        <v>222</v>
      </c>
      <c r="E872" s="18" t="s">
        <v>223</v>
      </c>
      <c r="F872" s="18" t="s">
        <v>164</v>
      </c>
      <c r="G872" s="18" t="s">
        <v>165</v>
      </c>
      <c r="H872" s="24">
        <v>1.5261913485842102</v>
      </c>
    </row>
    <row r="873" spans="1:8" x14ac:dyDescent="0.5">
      <c r="A873" s="18" t="s">
        <v>103</v>
      </c>
      <c r="B873" s="18" t="s">
        <v>104</v>
      </c>
      <c r="C873" s="18" t="s">
        <v>99</v>
      </c>
      <c r="D873" s="18" t="s">
        <v>222</v>
      </c>
      <c r="E873" s="18" t="s">
        <v>223</v>
      </c>
      <c r="F873" s="18" t="s">
        <v>140</v>
      </c>
      <c r="G873" s="18" t="s">
        <v>141</v>
      </c>
      <c r="H873" s="24">
        <v>1.9336427525455866</v>
      </c>
    </row>
    <row r="874" spans="1:8" x14ac:dyDescent="0.5">
      <c r="A874" s="18" t="s">
        <v>103</v>
      </c>
      <c r="B874" s="18" t="s">
        <v>104</v>
      </c>
      <c r="C874" s="18" t="s">
        <v>99</v>
      </c>
      <c r="D874" s="18" t="s">
        <v>222</v>
      </c>
      <c r="E874" s="18" t="s">
        <v>223</v>
      </c>
      <c r="F874" s="18" t="s">
        <v>142</v>
      </c>
      <c r="G874" s="18" t="s">
        <v>143</v>
      </c>
      <c r="H874" s="24">
        <v>1.0033781924591663</v>
      </c>
    </row>
    <row r="875" spans="1:8" x14ac:dyDescent="0.5">
      <c r="A875" s="18" t="s">
        <v>103</v>
      </c>
      <c r="B875" s="18" t="s">
        <v>104</v>
      </c>
      <c r="C875" s="18" t="s">
        <v>99</v>
      </c>
      <c r="D875" s="18" t="s">
        <v>222</v>
      </c>
      <c r="E875" s="18" t="s">
        <v>223</v>
      </c>
      <c r="F875" s="18" t="s">
        <v>166</v>
      </c>
      <c r="G875" s="18" t="s">
        <v>167</v>
      </c>
      <c r="H875" s="24">
        <v>0.23067174080467401</v>
      </c>
    </row>
    <row r="876" spans="1:8" x14ac:dyDescent="0.5">
      <c r="A876" s="18" t="s">
        <v>103</v>
      </c>
      <c r="B876" s="18" t="s">
        <v>104</v>
      </c>
      <c r="C876" s="18" t="s">
        <v>99</v>
      </c>
      <c r="D876" s="18" t="s">
        <v>222</v>
      </c>
      <c r="E876" s="18" t="s">
        <v>223</v>
      </c>
      <c r="F876" s="18" t="s">
        <v>204</v>
      </c>
      <c r="G876" s="18" t="s">
        <v>205</v>
      </c>
      <c r="H876" s="24">
        <v>0.36981899575188093</v>
      </c>
    </row>
    <row r="877" spans="1:8" x14ac:dyDescent="0.5">
      <c r="A877" s="18" t="s">
        <v>103</v>
      </c>
      <c r="B877" s="18" t="s">
        <v>104</v>
      </c>
      <c r="C877" s="18" t="s">
        <v>99</v>
      </c>
      <c r="D877" s="18" t="s">
        <v>222</v>
      </c>
      <c r="E877" s="18" t="s">
        <v>223</v>
      </c>
      <c r="F877" s="18" t="s">
        <v>168</v>
      </c>
      <c r="G877" s="18" t="s">
        <v>169</v>
      </c>
      <c r="H877" s="24">
        <v>2.4814185548338988E-2</v>
      </c>
    </row>
    <row r="878" spans="1:8" x14ac:dyDescent="0.5">
      <c r="A878" s="18" t="s">
        <v>103</v>
      </c>
      <c r="B878" s="18" t="s">
        <v>104</v>
      </c>
      <c r="C878" s="18" t="s">
        <v>99</v>
      </c>
      <c r="D878" s="18" t="s">
        <v>222</v>
      </c>
      <c r="E878" s="18" t="s">
        <v>223</v>
      </c>
      <c r="F878" s="18" t="s">
        <v>148</v>
      </c>
      <c r="G878" s="18" t="s">
        <v>149</v>
      </c>
      <c r="H878" s="24">
        <v>2.3941704933349477E-3</v>
      </c>
    </row>
    <row r="879" spans="1:8" x14ac:dyDescent="0.5">
      <c r="A879" s="18" t="s">
        <v>103</v>
      </c>
      <c r="B879" s="18" t="s">
        <v>104</v>
      </c>
      <c r="C879" s="18" t="s">
        <v>99</v>
      </c>
      <c r="D879" s="18" t="s">
        <v>222</v>
      </c>
      <c r="E879" s="18" t="s">
        <v>223</v>
      </c>
      <c r="F879" s="18" t="s">
        <v>186</v>
      </c>
      <c r="G879" s="18" t="s">
        <v>187</v>
      </c>
      <c r="H879" s="24">
        <v>7.034077829592221E-2</v>
      </c>
    </row>
    <row r="880" spans="1:8" x14ac:dyDescent="0.5">
      <c r="A880" s="18" t="s">
        <v>103</v>
      </c>
      <c r="B880" s="18" t="s">
        <v>104</v>
      </c>
      <c r="C880" s="18" t="s">
        <v>99</v>
      </c>
      <c r="D880" s="18" t="s">
        <v>224</v>
      </c>
      <c r="E880" s="18" t="s">
        <v>225</v>
      </c>
      <c r="F880" s="18" t="s">
        <v>214</v>
      </c>
      <c r="G880" s="18" t="s">
        <v>215</v>
      </c>
      <c r="H880" s="24">
        <v>1.6673805610224154E-3</v>
      </c>
    </row>
    <row r="881" spans="1:8" x14ac:dyDescent="0.5">
      <c r="A881" s="18" t="s">
        <v>103</v>
      </c>
      <c r="B881" s="18" t="s">
        <v>104</v>
      </c>
      <c r="C881" s="18" t="s">
        <v>99</v>
      </c>
      <c r="D881" s="18" t="s">
        <v>224</v>
      </c>
      <c r="E881" s="18" t="s">
        <v>225</v>
      </c>
      <c r="F881" s="18" t="s">
        <v>120</v>
      </c>
      <c r="G881" s="18" t="s">
        <v>121</v>
      </c>
      <c r="H881" s="24">
        <v>0.92521372950076075</v>
      </c>
    </row>
    <row r="882" spans="1:8" x14ac:dyDescent="0.5">
      <c r="A882" s="18" t="s">
        <v>103</v>
      </c>
      <c r="B882" s="18" t="s">
        <v>104</v>
      </c>
      <c r="C882" s="18" t="s">
        <v>99</v>
      </c>
      <c r="D882" s="18" t="s">
        <v>224</v>
      </c>
      <c r="E882" s="18" t="s">
        <v>225</v>
      </c>
      <c r="F882" s="18" t="s">
        <v>226</v>
      </c>
      <c r="G882" s="18" t="s">
        <v>227</v>
      </c>
      <c r="H882" s="24">
        <v>0.23527760859801072</v>
      </c>
    </row>
    <row r="883" spans="1:8" x14ac:dyDescent="0.5">
      <c r="A883" s="18" t="s">
        <v>103</v>
      </c>
      <c r="B883" s="18" t="s">
        <v>104</v>
      </c>
      <c r="C883" s="18" t="s">
        <v>99</v>
      </c>
      <c r="D883" s="18" t="s">
        <v>224</v>
      </c>
      <c r="E883" s="18" t="s">
        <v>225</v>
      </c>
      <c r="F883" s="18" t="s">
        <v>172</v>
      </c>
      <c r="G883" s="18" t="s">
        <v>173</v>
      </c>
      <c r="H883" s="24">
        <v>4.8651863319093387E-2</v>
      </c>
    </row>
    <row r="884" spans="1:8" x14ac:dyDescent="0.5">
      <c r="A884" s="18" t="s">
        <v>103</v>
      </c>
      <c r="B884" s="18" t="s">
        <v>104</v>
      </c>
      <c r="C884" s="18" t="s">
        <v>99</v>
      </c>
      <c r="D884" s="18" t="s">
        <v>224</v>
      </c>
      <c r="E884" s="18" t="s">
        <v>225</v>
      </c>
      <c r="F884" s="18" t="s">
        <v>122</v>
      </c>
      <c r="G884" s="18" t="s">
        <v>123</v>
      </c>
      <c r="H884" s="24">
        <v>1.1367944887743668</v>
      </c>
    </row>
    <row r="885" spans="1:8" x14ac:dyDescent="0.5">
      <c r="A885" s="18" t="s">
        <v>103</v>
      </c>
      <c r="B885" s="18" t="s">
        <v>104</v>
      </c>
      <c r="C885" s="18" t="s">
        <v>99</v>
      </c>
      <c r="D885" s="18" t="s">
        <v>224</v>
      </c>
      <c r="E885" s="18" t="s">
        <v>225</v>
      </c>
      <c r="F885" s="18" t="s">
        <v>156</v>
      </c>
      <c r="G885" s="18" t="s">
        <v>157</v>
      </c>
      <c r="H885" s="24">
        <v>1.0751062680162498E-2</v>
      </c>
    </row>
    <row r="886" spans="1:8" x14ac:dyDescent="0.5">
      <c r="A886" s="18" t="s">
        <v>103</v>
      </c>
      <c r="B886" s="18" t="s">
        <v>104</v>
      </c>
      <c r="C886" s="18" t="s">
        <v>99</v>
      </c>
      <c r="D886" s="18" t="s">
        <v>224</v>
      </c>
      <c r="E886" s="18" t="s">
        <v>225</v>
      </c>
      <c r="F886" s="18" t="s">
        <v>126</v>
      </c>
      <c r="G886" s="18" t="s">
        <v>127</v>
      </c>
      <c r="H886" s="24">
        <v>0.16987351959818991</v>
      </c>
    </row>
    <row r="887" spans="1:8" x14ac:dyDescent="0.5">
      <c r="A887" s="18" t="s">
        <v>103</v>
      </c>
      <c r="B887" s="18" t="s">
        <v>104</v>
      </c>
      <c r="C887" s="18" t="s">
        <v>99</v>
      </c>
      <c r="D887" s="18" t="s">
        <v>224</v>
      </c>
      <c r="E887" s="18" t="s">
        <v>225</v>
      </c>
      <c r="F887" s="18" t="s">
        <v>128</v>
      </c>
      <c r="G887" s="18" t="s">
        <v>129</v>
      </c>
      <c r="H887" s="24">
        <v>1.4018081377891001E-2</v>
      </c>
    </row>
    <row r="888" spans="1:8" x14ac:dyDescent="0.5">
      <c r="A888" s="18" t="s">
        <v>103</v>
      </c>
      <c r="B888" s="18" t="s">
        <v>104</v>
      </c>
      <c r="C888" s="18" t="s">
        <v>99</v>
      </c>
      <c r="D888" s="18" t="s">
        <v>224</v>
      </c>
      <c r="E888" s="18" t="s">
        <v>225</v>
      </c>
      <c r="F888" s="18" t="s">
        <v>158</v>
      </c>
      <c r="G888" s="18" t="s">
        <v>159</v>
      </c>
      <c r="H888" s="24">
        <v>1.5954860248839117E-2</v>
      </c>
    </row>
    <row r="889" spans="1:8" x14ac:dyDescent="0.5">
      <c r="A889" s="18" t="s">
        <v>103</v>
      </c>
      <c r="B889" s="18" t="s">
        <v>104</v>
      </c>
      <c r="C889" s="18" t="s">
        <v>99</v>
      </c>
      <c r="D889" s="18" t="s">
        <v>224</v>
      </c>
      <c r="E889" s="18" t="s">
        <v>225</v>
      </c>
      <c r="F889" s="18" t="s">
        <v>132</v>
      </c>
      <c r="G889" s="18" t="s">
        <v>133</v>
      </c>
      <c r="H889" s="24">
        <v>0.18440052042240332</v>
      </c>
    </row>
    <row r="890" spans="1:8" x14ac:dyDescent="0.5">
      <c r="A890" s="18" t="s">
        <v>103</v>
      </c>
      <c r="B890" s="18" t="s">
        <v>104</v>
      </c>
      <c r="C890" s="18" t="s">
        <v>99</v>
      </c>
      <c r="D890" s="18" t="s">
        <v>224</v>
      </c>
      <c r="E890" s="18" t="s">
        <v>225</v>
      </c>
      <c r="F890" s="18" t="s">
        <v>134</v>
      </c>
      <c r="G890" s="18" t="s">
        <v>135</v>
      </c>
      <c r="H890" s="24">
        <v>0.27910349901458342</v>
      </c>
    </row>
    <row r="891" spans="1:8" x14ac:dyDescent="0.5">
      <c r="A891" s="18" t="s">
        <v>103</v>
      </c>
      <c r="B891" s="18" t="s">
        <v>104</v>
      </c>
      <c r="C891" s="18" t="s">
        <v>99</v>
      </c>
      <c r="D891" s="18" t="s">
        <v>224</v>
      </c>
      <c r="E891" s="18" t="s">
        <v>225</v>
      </c>
      <c r="F891" s="18" t="s">
        <v>160</v>
      </c>
      <c r="G891" s="18" t="s">
        <v>161</v>
      </c>
      <c r="H891" s="24">
        <v>2.2552595367937772E-2</v>
      </c>
    </row>
    <row r="892" spans="1:8" x14ac:dyDescent="0.5">
      <c r="A892" s="18" t="s">
        <v>103</v>
      </c>
      <c r="B892" s="18" t="s">
        <v>104</v>
      </c>
      <c r="C892" s="18" t="s">
        <v>99</v>
      </c>
      <c r="D892" s="18" t="s">
        <v>224</v>
      </c>
      <c r="E892" s="18" t="s">
        <v>225</v>
      </c>
      <c r="F892" s="18" t="s">
        <v>178</v>
      </c>
      <c r="G892" s="18" t="s">
        <v>179</v>
      </c>
      <c r="H892" s="24">
        <v>2.6428526185809823E-2</v>
      </c>
    </row>
    <row r="893" spans="1:8" x14ac:dyDescent="0.5">
      <c r="A893" s="18" t="s">
        <v>103</v>
      </c>
      <c r="B893" s="18" t="s">
        <v>104</v>
      </c>
      <c r="C893" s="18" t="s">
        <v>99</v>
      </c>
      <c r="D893" s="18" t="s">
        <v>224</v>
      </c>
      <c r="E893" s="18" t="s">
        <v>225</v>
      </c>
      <c r="F893" s="18" t="s">
        <v>192</v>
      </c>
      <c r="G893" s="18" t="s">
        <v>193</v>
      </c>
      <c r="H893" s="24">
        <v>0.11046127235995604</v>
      </c>
    </row>
    <row r="894" spans="1:8" x14ac:dyDescent="0.5">
      <c r="A894" s="18" t="s">
        <v>103</v>
      </c>
      <c r="B894" s="18" t="s">
        <v>104</v>
      </c>
      <c r="C894" s="18" t="s">
        <v>99</v>
      </c>
      <c r="D894" s="18" t="s">
        <v>224</v>
      </c>
      <c r="E894" s="18" t="s">
        <v>225</v>
      </c>
      <c r="F894" s="18" t="s">
        <v>162</v>
      </c>
      <c r="G894" s="18" t="s">
        <v>163</v>
      </c>
      <c r="H894" s="24">
        <v>4.4710926382655121E-2</v>
      </c>
    </row>
    <row r="895" spans="1:8" x14ac:dyDescent="0.5">
      <c r="A895" s="18" t="s">
        <v>103</v>
      </c>
      <c r="B895" s="18" t="s">
        <v>104</v>
      </c>
      <c r="C895" s="18" t="s">
        <v>99</v>
      </c>
      <c r="D895" s="18" t="s">
        <v>224</v>
      </c>
      <c r="E895" s="18" t="s">
        <v>225</v>
      </c>
      <c r="F895" s="18" t="s">
        <v>164</v>
      </c>
      <c r="G895" s="18" t="s">
        <v>165</v>
      </c>
      <c r="H895" s="24">
        <v>0.71433779754273985</v>
      </c>
    </row>
    <row r="896" spans="1:8" x14ac:dyDescent="0.5">
      <c r="A896" s="18" t="s">
        <v>103</v>
      </c>
      <c r="B896" s="18" t="s">
        <v>104</v>
      </c>
      <c r="C896" s="18" t="s">
        <v>99</v>
      </c>
      <c r="D896" s="18" t="s">
        <v>224</v>
      </c>
      <c r="E896" s="18" t="s">
        <v>225</v>
      </c>
      <c r="F896" s="18" t="s">
        <v>140</v>
      </c>
      <c r="G896" s="18" t="s">
        <v>141</v>
      </c>
      <c r="H896" s="24">
        <v>0.74619299728981159</v>
      </c>
    </row>
    <row r="897" spans="1:8" x14ac:dyDescent="0.5">
      <c r="A897" s="18" t="s">
        <v>103</v>
      </c>
      <c r="B897" s="18" t="s">
        <v>104</v>
      </c>
      <c r="C897" s="18" t="s">
        <v>99</v>
      </c>
      <c r="D897" s="18" t="s">
        <v>224</v>
      </c>
      <c r="E897" s="18" t="s">
        <v>225</v>
      </c>
      <c r="F897" s="18" t="s">
        <v>142</v>
      </c>
      <c r="G897" s="18" t="s">
        <v>143</v>
      </c>
      <c r="H897" s="24">
        <v>0.4020135603370793</v>
      </c>
    </row>
    <row r="898" spans="1:8" x14ac:dyDescent="0.5">
      <c r="A898" s="18" t="s">
        <v>103</v>
      </c>
      <c r="B898" s="18" t="s">
        <v>104</v>
      </c>
      <c r="C898" s="18" t="s">
        <v>99</v>
      </c>
      <c r="D898" s="18" t="s">
        <v>224</v>
      </c>
      <c r="E898" s="18" t="s">
        <v>225</v>
      </c>
      <c r="F898" s="18" t="s">
        <v>204</v>
      </c>
      <c r="G898" s="18" t="s">
        <v>205</v>
      </c>
      <c r="H898" s="24">
        <v>0.15493375508308371</v>
      </c>
    </row>
    <row r="899" spans="1:8" x14ac:dyDescent="0.5">
      <c r="A899" s="18" t="s">
        <v>103</v>
      </c>
      <c r="B899" s="18" t="s">
        <v>104</v>
      </c>
      <c r="C899" s="18" t="s">
        <v>99</v>
      </c>
      <c r="D899" s="18" t="s">
        <v>224</v>
      </c>
      <c r="E899" s="18" t="s">
        <v>225</v>
      </c>
      <c r="F899" s="18" t="s">
        <v>146</v>
      </c>
      <c r="G899" s="18" t="s">
        <v>147</v>
      </c>
      <c r="H899" s="24">
        <v>7.1044979563938157E-4</v>
      </c>
    </row>
    <row r="900" spans="1:8" x14ac:dyDescent="0.5">
      <c r="A900" s="18" t="s">
        <v>103</v>
      </c>
      <c r="B900" s="18" t="s">
        <v>104</v>
      </c>
      <c r="C900" s="18" t="s">
        <v>99</v>
      </c>
      <c r="D900" s="18" t="s">
        <v>224</v>
      </c>
      <c r="E900" s="18" t="s">
        <v>225</v>
      </c>
      <c r="F900" s="18" t="s">
        <v>168</v>
      </c>
      <c r="G900" s="18" t="s">
        <v>169</v>
      </c>
      <c r="H900" s="24">
        <v>1.0547195091837182E-2</v>
      </c>
    </row>
    <row r="901" spans="1:8" x14ac:dyDescent="0.5">
      <c r="A901" s="18" t="s">
        <v>103</v>
      </c>
      <c r="B901" s="18" t="s">
        <v>104</v>
      </c>
      <c r="C901" s="18" t="s">
        <v>99</v>
      </c>
      <c r="D901" s="18" t="s">
        <v>224</v>
      </c>
      <c r="E901" s="18" t="s">
        <v>225</v>
      </c>
      <c r="F901" s="18" t="s">
        <v>194</v>
      </c>
      <c r="G901" s="18" t="s">
        <v>195</v>
      </c>
      <c r="H901" s="24">
        <v>4.7831864851054756E-2</v>
      </c>
    </row>
    <row r="902" spans="1:8" x14ac:dyDescent="0.5">
      <c r="A902" s="18" t="s">
        <v>103</v>
      </c>
      <c r="B902" s="18" t="s">
        <v>104</v>
      </c>
      <c r="C902" s="18" t="s">
        <v>99</v>
      </c>
      <c r="D902" s="18" t="s">
        <v>224</v>
      </c>
      <c r="E902" s="18" t="s">
        <v>225</v>
      </c>
      <c r="F902" s="18" t="s">
        <v>148</v>
      </c>
      <c r="G902" s="18" t="s">
        <v>149</v>
      </c>
      <c r="H902" s="24">
        <v>1.1566690938700182E-3</v>
      </c>
    </row>
    <row r="903" spans="1:8" x14ac:dyDescent="0.5">
      <c r="A903" s="18" t="s">
        <v>103</v>
      </c>
      <c r="B903" s="18" t="s">
        <v>104</v>
      </c>
      <c r="C903" s="18" t="s">
        <v>99</v>
      </c>
      <c r="D903" s="18" t="s">
        <v>224</v>
      </c>
      <c r="E903" s="18" t="s">
        <v>225</v>
      </c>
      <c r="F903" s="18" t="s">
        <v>186</v>
      </c>
      <c r="G903" s="18" t="s">
        <v>187</v>
      </c>
      <c r="H903" s="24">
        <v>3.3198923110571175E-2</v>
      </c>
    </row>
    <row r="904" spans="1:8" x14ac:dyDescent="0.5">
      <c r="A904" s="18" t="s">
        <v>103</v>
      </c>
      <c r="B904" s="18" t="s">
        <v>104</v>
      </c>
      <c r="C904" s="18" t="s">
        <v>99</v>
      </c>
      <c r="D904" s="18" t="s">
        <v>230</v>
      </c>
      <c r="E904" s="18" t="s">
        <v>231</v>
      </c>
      <c r="F904" s="18" t="s">
        <v>214</v>
      </c>
      <c r="G904" s="18" t="s">
        <v>215</v>
      </c>
      <c r="H904" s="24">
        <v>1.0910848194005593E-3</v>
      </c>
    </row>
    <row r="905" spans="1:8" x14ac:dyDescent="0.5">
      <c r="A905" s="18" t="s">
        <v>103</v>
      </c>
      <c r="B905" s="18" t="s">
        <v>104</v>
      </c>
      <c r="C905" s="18" t="s">
        <v>99</v>
      </c>
      <c r="D905" s="18" t="s">
        <v>230</v>
      </c>
      <c r="E905" s="18" t="s">
        <v>231</v>
      </c>
      <c r="F905" s="18" t="s">
        <v>120</v>
      </c>
      <c r="G905" s="18" t="s">
        <v>121</v>
      </c>
      <c r="H905" s="24">
        <v>0.59033915768113554</v>
      </c>
    </row>
    <row r="906" spans="1:8" x14ac:dyDescent="0.5">
      <c r="A906" s="18" t="s">
        <v>103</v>
      </c>
      <c r="B906" s="18" t="s">
        <v>104</v>
      </c>
      <c r="C906" s="18" t="s">
        <v>99</v>
      </c>
      <c r="D906" s="18" t="s">
        <v>230</v>
      </c>
      <c r="E906" s="18" t="s">
        <v>231</v>
      </c>
      <c r="F906" s="18" t="s">
        <v>126</v>
      </c>
      <c r="G906" s="18" t="s">
        <v>127</v>
      </c>
      <c r="H906" s="24">
        <v>6.9269253430943672E-2</v>
      </c>
    </row>
    <row r="907" spans="1:8" x14ac:dyDescent="0.5">
      <c r="A907" s="18" t="s">
        <v>103</v>
      </c>
      <c r="B907" s="18" t="s">
        <v>104</v>
      </c>
      <c r="C907" s="18" t="s">
        <v>99</v>
      </c>
      <c r="D907" s="18" t="s">
        <v>230</v>
      </c>
      <c r="E907" s="18" t="s">
        <v>231</v>
      </c>
      <c r="F907" s="18" t="s">
        <v>128</v>
      </c>
      <c r="G907" s="18" t="s">
        <v>129</v>
      </c>
      <c r="H907" s="24">
        <v>7.0050967706138901E-3</v>
      </c>
    </row>
    <row r="908" spans="1:8" x14ac:dyDescent="0.5">
      <c r="A908" s="18" t="s">
        <v>103</v>
      </c>
      <c r="B908" s="18" t="s">
        <v>104</v>
      </c>
      <c r="C908" s="18" t="s">
        <v>99</v>
      </c>
      <c r="D908" s="18" t="s">
        <v>230</v>
      </c>
      <c r="E908" s="18" t="s">
        <v>231</v>
      </c>
      <c r="F908" s="18" t="s">
        <v>202</v>
      </c>
      <c r="G908" s="18" t="s">
        <v>203</v>
      </c>
      <c r="H908" s="24">
        <v>1.0815050700697397</v>
      </c>
    </row>
    <row r="909" spans="1:8" x14ac:dyDescent="0.5">
      <c r="A909" s="18" t="s">
        <v>103</v>
      </c>
      <c r="B909" s="18" t="s">
        <v>104</v>
      </c>
      <c r="C909" s="18" t="s">
        <v>99</v>
      </c>
      <c r="D909" s="18" t="s">
        <v>230</v>
      </c>
      <c r="E909" s="18" t="s">
        <v>231</v>
      </c>
      <c r="F909" s="18" t="s">
        <v>178</v>
      </c>
      <c r="G909" s="18" t="s">
        <v>179</v>
      </c>
      <c r="H909" s="24">
        <v>1.6497791715852993E-2</v>
      </c>
    </row>
    <row r="910" spans="1:8" x14ac:dyDescent="0.5">
      <c r="A910" s="18" t="s">
        <v>103</v>
      </c>
      <c r="B910" s="18" t="s">
        <v>104</v>
      </c>
      <c r="C910" s="18" t="s">
        <v>99</v>
      </c>
      <c r="D910" s="18" t="s">
        <v>230</v>
      </c>
      <c r="E910" s="18" t="s">
        <v>231</v>
      </c>
      <c r="F910" s="18" t="s">
        <v>218</v>
      </c>
      <c r="G910" s="18" t="s">
        <v>219</v>
      </c>
      <c r="H910" s="24">
        <v>7.1952633063456034E-2</v>
      </c>
    </row>
    <row r="911" spans="1:8" x14ac:dyDescent="0.5">
      <c r="A911" s="18" t="s">
        <v>103</v>
      </c>
      <c r="B911" s="18" t="s">
        <v>104</v>
      </c>
      <c r="C911" s="18" t="s">
        <v>99</v>
      </c>
      <c r="D911" s="18" t="s">
        <v>230</v>
      </c>
      <c r="E911" s="18" t="s">
        <v>231</v>
      </c>
      <c r="F911" s="18" t="s">
        <v>162</v>
      </c>
      <c r="G911" s="18" t="s">
        <v>163</v>
      </c>
      <c r="H911" s="24">
        <v>1.7473920481766537E-2</v>
      </c>
    </row>
    <row r="912" spans="1:8" x14ac:dyDescent="0.5">
      <c r="A912" s="18" t="s">
        <v>103</v>
      </c>
      <c r="B912" s="18" t="s">
        <v>104</v>
      </c>
      <c r="C912" s="18" t="s">
        <v>99</v>
      </c>
      <c r="D912" s="18" t="s">
        <v>230</v>
      </c>
      <c r="E912" s="18" t="s">
        <v>231</v>
      </c>
      <c r="F912" s="18" t="s">
        <v>142</v>
      </c>
      <c r="G912" s="18" t="s">
        <v>143</v>
      </c>
      <c r="H912" s="24">
        <v>0.26787396429147009</v>
      </c>
    </row>
    <row r="913" spans="1:8" x14ac:dyDescent="0.5">
      <c r="A913" s="18" t="s">
        <v>103</v>
      </c>
      <c r="B913" s="18" t="s">
        <v>104</v>
      </c>
      <c r="C913" s="18" t="s">
        <v>99</v>
      </c>
      <c r="D913" s="18" t="s">
        <v>230</v>
      </c>
      <c r="E913" s="18" t="s">
        <v>231</v>
      </c>
      <c r="F913" s="18" t="s">
        <v>204</v>
      </c>
      <c r="G913" s="18" t="s">
        <v>205</v>
      </c>
      <c r="H913" s="24">
        <v>0.11215571123321022</v>
      </c>
    </row>
    <row r="914" spans="1:8" x14ac:dyDescent="0.5">
      <c r="A914" s="18" t="s">
        <v>103</v>
      </c>
      <c r="B914" s="18" t="s">
        <v>104</v>
      </c>
      <c r="C914" s="18" t="s">
        <v>99</v>
      </c>
      <c r="D914" s="18" t="s">
        <v>230</v>
      </c>
      <c r="E914" s="18" t="s">
        <v>231</v>
      </c>
      <c r="F914" s="18" t="s">
        <v>168</v>
      </c>
      <c r="G914" s="18" t="s">
        <v>169</v>
      </c>
      <c r="H914" s="24">
        <v>9.9359347771942521E-3</v>
      </c>
    </row>
    <row r="915" spans="1:8" x14ac:dyDescent="0.5">
      <c r="A915" s="18" t="s">
        <v>103</v>
      </c>
      <c r="B915" s="18" t="s">
        <v>104</v>
      </c>
      <c r="C915" s="18" t="s">
        <v>99</v>
      </c>
      <c r="D915" s="18" t="s">
        <v>230</v>
      </c>
      <c r="E915" s="18" t="s">
        <v>231</v>
      </c>
      <c r="F915" s="18" t="s">
        <v>194</v>
      </c>
      <c r="G915" s="18" t="s">
        <v>195</v>
      </c>
      <c r="H915" s="24">
        <v>3.3786617012570394E-2</v>
      </c>
    </row>
    <row r="916" spans="1:8" x14ac:dyDescent="0.5">
      <c r="A916" s="18" t="s">
        <v>103</v>
      </c>
      <c r="B916" s="18" t="s">
        <v>104</v>
      </c>
      <c r="C916" s="18" t="s">
        <v>99</v>
      </c>
      <c r="D916" s="18" t="s">
        <v>230</v>
      </c>
      <c r="E916" s="18" t="s">
        <v>231</v>
      </c>
      <c r="F916" s="18" t="s">
        <v>148</v>
      </c>
      <c r="G916" s="18" t="s">
        <v>149</v>
      </c>
      <c r="H916" s="24">
        <v>7.4209030758529745E-4</v>
      </c>
    </row>
    <row r="917" spans="1:8" x14ac:dyDescent="0.5">
      <c r="A917" s="18" t="s">
        <v>103</v>
      </c>
      <c r="B917" s="18" t="s">
        <v>104</v>
      </c>
      <c r="C917" s="18" t="s">
        <v>99</v>
      </c>
      <c r="D917" s="18" t="s">
        <v>230</v>
      </c>
      <c r="E917" s="18" t="s">
        <v>231</v>
      </c>
      <c r="F917" s="18" t="s">
        <v>186</v>
      </c>
      <c r="G917" s="18" t="s">
        <v>187</v>
      </c>
      <c r="H917" s="24">
        <v>2.3808704961647092E-2</v>
      </c>
    </row>
    <row r="918" spans="1:8" x14ac:dyDescent="0.5">
      <c r="A918" s="18" t="s">
        <v>103</v>
      </c>
      <c r="B918" s="18" t="s">
        <v>104</v>
      </c>
      <c r="C918" s="18" t="s">
        <v>99</v>
      </c>
      <c r="D918" s="18" t="s">
        <v>232</v>
      </c>
      <c r="E918" s="18" t="s">
        <v>233</v>
      </c>
      <c r="F918" s="18" t="s">
        <v>172</v>
      </c>
      <c r="G918" s="18" t="s">
        <v>173</v>
      </c>
      <c r="H918" s="24">
        <v>2.401680791159154E-3</v>
      </c>
    </row>
    <row r="919" spans="1:8" x14ac:dyDescent="0.5">
      <c r="A919" s="18" t="s">
        <v>103</v>
      </c>
      <c r="B919" s="18" t="s">
        <v>104</v>
      </c>
      <c r="C919" s="18" t="s">
        <v>99</v>
      </c>
      <c r="D919" s="18" t="s">
        <v>232</v>
      </c>
      <c r="E919" s="18" t="s">
        <v>233</v>
      </c>
      <c r="F919" s="18" t="s">
        <v>124</v>
      </c>
      <c r="G919" s="18" t="s">
        <v>125</v>
      </c>
      <c r="H919" s="24">
        <v>3.5057175177387549E-3</v>
      </c>
    </row>
    <row r="920" spans="1:8" x14ac:dyDescent="0.5">
      <c r="A920" s="18" t="s">
        <v>103</v>
      </c>
      <c r="B920" s="18" t="s">
        <v>104</v>
      </c>
      <c r="C920" s="18" t="s">
        <v>99</v>
      </c>
      <c r="D920" s="18" t="s">
        <v>232</v>
      </c>
      <c r="E920" s="18" t="s">
        <v>233</v>
      </c>
      <c r="F920" s="18" t="s">
        <v>126</v>
      </c>
      <c r="G920" s="18" t="s">
        <v>127</v>
      </c>
      <c r="H920" s="24">
        <v>5.1296784576104733E-3</v>
      </c>
    </row>
    <row r="921" spans="1:8" x14ac:dyDescent="0.5">
      <c r="A921" s="18" t="s">
        <v>103</v>
      </c>
      <c r="B921" s="18" t="s">
        <v>104</v>
      </c>
      <c r="C921" s="18" t="s">
        <v>99</v>
      </c>
      <c r="D921" s="18" t="s">
        <v>232</v>
      </c>
      <c r="E921" s="18" t="s">
        <v>233</v>
      </c>
      <c r="F921" s="18" t="s">
        <v>128</v>
      </c>
      <c r="G921" s="18" t="s">
        <v>129</v>
      </c>
      <c r="H921" s="24">
        <v>5.4228588759577009E-4</v>
      </c>
    </row>
    <row r="922" spans="1:8" x14ac:dyDescent="0.5">
      <c r="A922" s="18" t="s">
        <v>103</v>
      </c>
      <c r="B922" s="18" t="s">
        <v>104</v>
      </c>
      <c r="C922" s="18" t="s">
        <v>99</v>
      </c>
      <c r="D922" s="18" t="s">
        <v>232</v>
      </c>
      <c r="E922" s="18" t="s">
        <v>233</v>
      </c>
      <c r="F922" s="18" t="s">
        <v>192</v>
      </c>
      <c r="G922" s="18" t="s">
        <v>193</v>
      </c>
      <c r="H922" s="24">
        <v>5.0906534935671842E-3</v>
      </c>
    </row>
    <row r="923" spans="1:8" x14ac:dyDescent="0.5">
      <c r="A923" s="18" t="s">
        <v>103</v>
      </c>
      <c r="B923" s="18" t="s">
        <v>104</v>
      </c>
      <c r="C923" s="18" t="s">
        <v>99</v>
      </c>
      <c r="D923" s="18" t="s">
        <v>232</v>
      </c>
      <c r="E923" s="18" t="s">
        <v>233</v>
      </c>
      <c r="F923" s="18" t="s">
        <v>218</v>
      </c>
      <c r="G923" s="18" t="s">
        <v>219</v>
      </c>
      <c r="H923" s="24">
        <v>5.1161898435295719E-3</v>
      </c>
    </row>
    <row r="924" spans="1:8" x14ac:dyDescent="0.5">
      <c r="A924" s="18" t="s">
        <v>103</v>
      </c>
      <c r="B924" s="18" t="s">
        <v>104</v>
      </c>
      <c r="C924" s="18" t="s">
        <v>99</v>
      </c>
      <c r="D924" s="18" t="s">
        <v>232</v>
      </c>
      <c r="E924" s="18" t="s">
        <v>233</v>
      </c>
      <c r="F924" s="18" t="s">
        <v>164</v>
      </c>
      <c r="G924" s="18" t="s">
        <v>165</v>
      </c>
      <c r="H924" s="24">
        <v>3.1211676317220157E-2</v>
      </c>
    </row>
    <row r="925" spans="1:8" x14ac:dyDescent="0.5">
      <c r="A925" s="18" t="s">
        <v>103</v>
      </c>
      <c r="B925" s="18" t="s">
        <v>104</v>
      </c>
      <c r="C925" s="18" t="s">
        <v>99</v>
      </c>
      <c r="D925" s="18" t="s">
        <v>232</v>
      </c>
      <c r="E925" s="18" t="s">
        <v>233</v>
      </c>
      <c r="F925" s="18" t="s">
        <v>140</v>
      </c>
      <c r="G925" s="18" t="s">
        <v>141</v>
      </c>
      <c r="H925" s="24">
        <v>3.7211211539243755E-2</v>
      </c>
    </row>
    <row r="926" spans="1:8" x14ac:dyDescent="0.5">
      <c r="A926" s="18" t="s">
        <v>103</v>
      </c>
      <c r="B926" s="18" t="s">
        <v>104</v>
      </c>
      <c r="C926" s="18" t="s">
        <v>99</v>
      </c>
      <c r="D926" s="18" t="s">
        <v>232</v>
      </c>
      <c r="E926" s="18" t="s">
        <v>233</v>
      </c>
      <c r="F926" s="18" t="s">
        <v>142</v>
      </c>
      <c r="G926" s="18" t="s">
        <v>143</v>
      </c>
      <c r="H926" s="24">
        <v>1.9102414146643973E-2</v>
      </c>
    </row>
    <row r="927" spans="1:8" x14ac:dyDescent="0.5">
      <c r="A927" s="18" t="s">
        <v>103</v>
      </c>
      <c r="B927" s="18" t="s">
        <v>104</v>
      </c>
      <c r="C927" s="18" t="s">
        <v>99</v>
      </c>
      <c r="D927" s="18" t="s">
        <v>232</v>
      </c>
      <c r="E927" s="18" t="s">
        <v>233</v>
      </c>
      <c r="F927" s="18" t="s">
        <v>166</v>
      </c>
      <c r="G927" s="18" t="s">
        <v>167</v>
      </c>
      <c r="H927" s="24">
        <v>6.6780808480864347E-3</v>
      </c>
    </row>
    <row r="928" spans="1:8" x14ac:dyDescent="0.5">
      <c r="A928" s="18" t="s">
        <v>103</v>
      </c>
      <c r="B928" s="18" t="s">
        <v>104</v>
      </c>
      <c r="C928" s="18" t="s">
        <v>99</v>
      </c>
      <c r="D928" s="18" t="s">
        <v>232</v>
      </c>
      <c r="E928" s="18" t="s">
        <v>233</v>
      </c>
      <c r="F928" s="18" t="s">
        <v>204</v>
      </c>
      <c r="G928" s="18" t="s">
        <v>205</v>
      </c>
      <c r="H928" s="24">
        <v>7.8412807929602677E-3</v>
      </c>
    </row>
    <row r="929" spans="1:8" x14ac:dyDescent="0.5">
      <c r="A929" s="18" t="s">
        <v>103</v>
      </c>
      <c r="B929" s="18" t="s">
        <v>104</v>
      </c>
      <c r="C929" s="18" t="s">
        <v>99</v>
      </c>
      <c r="D929" s="18" t="s">
        <v>232</v>
      </c>
      <c r="E929" s="18" t="s">
        <v>233</v>
      </c>
      <c r="F929" s="18" t="s">
        <v>194</v>
      </c>
      <c r="G929" s="18" t="s">
        <v>195</v>
      </c>
      <c r="H929" s="24">
        <v>2.2828445044417479E-3</v>
      </c>
    </row>
    <row r="930" spans="1:8" x14ac:dyDescent="0.5">
      <c r="A930" s="18" t="s">
        <v>103</v>
      </c>
      <c r="B930" s="18" t="s">
        <v>104</v>
      </c>
      <c r="C930" s="18" t="s">
        <v>99</v>
      </c>
      <c r="D930" s="18" t="s">
        <v>232</v>
      </c>
      <c r="E930" s="18" t="s">
        <v>233</v>
      </c>
      <c r="F930" s="18" t="s">
        <v>148</v>
      </c>
      <c r="G930" s="18" t="s">
        <v>149</v>
      </c>
      <c r="H930" s="24">
        <v>5.6987112665718641E-5</v>
      </c>
    </row>
    <row r="931" spans="1:8" x14ac:dyDescent="0.5">
      <c r="A931" s="18" t="s">
        <v>103</v>
      </c>
      <c r="B931" s="18" t="s">
        <v>104</v>
      </c>
      <c r="C931" s="18" t="s">
        <v>99</v>
      </c>
      <c r="D931" s="18" t="s">
        <v>232</v>
      </c>
      <c r="E931" s="18" t="s">
        <v>233</v>
      </c>
      <c r="F931" s="18" t="s">
        <v>186</v>
      </c>
      <c r="G931" s="18" t="s">
        <v>187</v>
      </c>
      <c r="H931" s="24">
        <v>1.5688648472774495E-3</v>
      </c>
    </row>
    <row r="932" spans="1:8" x14ac:dyDescent="0.5">
      <c r="A932" s="18" t="s">
        <v>103</v>
      </c>
      <c r="B932" s="18" t="s">
        <v>104</v>
      </c>
      <c r="C932" s="18" t="s">
        <v>99</v>
      </c>
      <c r="D932" s="18" t="s">
        <v>234</v>
      </c>
      <c r="E932" s="18" t="s">
        <v>235</v>
      </c>
      <c r="F932" s="18" t="s">
        <v>190</v>
      </c>
      <c r="G932" s="18" t="s">
        <v>191</v>
      </c>
      <c r="H932" s="24">
        <v>2.3872052474922895E-4</v>
      </c>
    </row>
    <row r="933" spans="1:8" x14ac:dyDescent="0.5">
      <c r="A933" s="18" t="s">
        <v>103</v>
      </c>
      <c r="B933" s="18" t="s">
        <v>104</v>
      </c>
      <c r="C933" s="18" t="s">
        <v>99</v>
      </c>
      <c r="D933" s="18" t="s">
        <v>234</v>
      </c>
      <c r="E933" s="18" t="s">
        <v>235</v>
      </c>
      <c r="F933" s="18" t="s">
        <v>126</v>
      </c>
      <c r="G933" s="18" t="s">
        <v>127</v>
      </c>
      <c r="H933" s="24">
        <v>1.2819066985668117E-2</v>
      </c>
    </row>
    <row r="934" spans="1:8" x14ac:dyDescent="0.5">
      <c r="A934" s="18" t="s">
        <v>103</v>
      </c>
      <c r="B934" s="18" t="s">
        <v>104</v>
      </c>
      <c r="C934" s="18" t="s">
        <v>99</v>
      </c>
      <c r="D934" s="18" t="s">
        <v>234</v>
      </c>
      <c r="E934" s="18" t="s">
        <v>235</v>
      </c>
      <c r="F934" s="18" t="s">
        <v>128</v>
      </c>
      <c r="G934" s="18" t="s">
        <v>129</v>
      </c>
      <c r="H934" s="24">
        <v>8.5534809432600601E-4</v>
      </c>
    </row>
    <row r="935" spans="1:8" x14ac:dyDescent="0.5">
      <c r="A935" s="18" t="s">
        <v>103</v>
      </c>
      <c r="B935" s="18" t="s">
        <v>104</v>
      </c>
      <c r="C935" s="18" t="s">
        <v>99</v>
      </c>
      <c r="D935" s="18" t="s">
        <v>234</v>
      </c>
      <c r="E935" s="18" t="s">
        <v>235</v>
      </c>
      <c r="F935" s="18" t="s">
        <v>162</v>
      </c>
      <c r="G935" s="18" t="s">
        <v>163</v>
      </c>
      <c r="H935" s="24">
        <v>2.1553169889873018E-3</v>
      </c>
    </row>
    <row r="936" spans="1:8" x14ac:dyDescent="0.5">
      <c r="A936" s="18" t="s">
        <v>103</v>
      </c>
      <c r="B936" s="18" t="s">
        <v>104</v>
      </c>
      <c r="C936" s="18" t="s">
        <v>99</v>
      </c>
      <c r="D936" s="18" t="s">
        <v>234</v>
      </c>
      <c r="E936" s="18" t="s">
        <v>235</v>
      </c>
      <c r="F936" s="18" t="s">
        <v>164</v>
      </c>
      <c r="G936" s="18" t="s">
        <v>165</v>
      </c>
      <c r="H936" s="24">
        <v>5.3941387786122473E-2</v>
      </c>
    </row>
    <row r="937" spans="1:8" x14ac:dyDescent="0.5">
      <c r="A937" s="18" t="s">
        <v>103</v>
      </c>
      <c r="B937" s="18" t="s">
        <v>104</v>
      </c>
      <c r="C937" s="18" t="s">
        <v>99</v>
      </c>
      <c r="D937" s="18" t="s">
        <v>234</v>
      </c>
      <c r="E937" s="18" t="s">
        <v>235</v>
      </c>
      <c r="F937" s="18" t="s">
        <v>146</v>
      </c>
      <c r="G937" s="18" t="s">
        <v>147</v>
      </c>
      <c r="H937" s="24">
        <v>6.5502648987291164E-5</v>
      </c>
    </row>
    <row r="938" spans="1:8" x14ac:dyDescent="0.5">
      <c r="A938" s="18" t="s">
        <v>103</v>
      </c>
      <c r="B938" s="18" t="s">
        <v>104</v>
      </c>
      <c r="C938" s="18" t="s">
        <v>99</v>
      </c>
      <c r="D938" s="18" t="s">
        <v>234</v>
      </c>
      <c r="E938" s="18" t="s">
        <v>235</v>
      </c>
      <c r="F938" s="18" t="s">
        <v>148</v>
      </c>
      <c r="G938" s="18" t="s">
        <v>149</v>
      </c>
      <c r="H938" s="24">
        <v>8.6224916673195744E-5</v>
      </c>
    </row>
    <row r="939" spans="1:8" x14ac:dyDescent="0.5">
      <c r="A939" s="18" t="s">
        <v>103</v>
      </c>
      <c r="B939" s="18" t="s">
        <v>104</v>
      </c>
      <c r="C939" s="18" t="s">
        <v>99</v>
      </c>
      <c r="D939" s="18" t="s">
        <v>236</v>
      </c>
      <c r="E939" s="18" t="s">
        <v>237</v>
      </c>
      <c r="F939" s="18" t="s">
        <v>126</v>
      </c>
      <c r="G939" s="18" t="s">
        <v>127</v>
      </c>
      <c r="H939" s="24">
        <v>1.0255766067864491E-2</v>
      </c>
    </row>
    <row r="940" spans="1:8" x14ac:dyDescent="0.5">
      <c r="A940" s="18" t="s">
        <v>103</v>
      </c>
      <c r="B940" s="18" t="s">
        <v>104</v>
      </c>
      <c r="C940" s="18" t="s">
        <v>99</v>
      </c>
      <c r="D940" s="18" t="s">
        <v>236</v>
      </c>
      <c r="E940" s="18" t="s">
        <v>237</v>
      </c>
      <c r="F940" s="18" t="s">
        <v>142</v>
      </c>
      <c r="G940" s="18" t="s">
        <v>143</v>
      </c>
      <c r="H940" s="24">
        <v>6.0321348113181662E-2</v>
      </c>
    </row>
    <row r="941" spans="1:8" x14ac:dyDescent="0.5">
      <c r="A941" s="18" t="s">
        <v>103</v>
      </c>
      <c r="B941" s="18" t="s">
        <v>104</v>
      </c>
      <c r="C941" s="18" t="s">
        <v>99</v>
      </c>
      <c r="D941" s="18" t="s">
        <v>236</v>
      </c>
      <c r="E941" s="18" t="s">
        <v>237</v>
      </c>
      <c r="F941" s="18" t="s">
        <v>194</v>
      </c>
      <c r="G941" s="18" t="s">
        <v>195</v>
      </c>
      <c r="H941" s="24">
        <v>4.8921660019779515E-3</v>
      </c>
    </row>
    <row r="942" spans="1:8" x14ac:dyDescent="0.5">
      <c r="A942" s="18" t="s">
        <v>103</v>
      </c>
      <c r="B942" s="18" t="s">
        <v>104</v>
      </c>
      <c r="C942" s="18" t="s">
        <v>99</v>
      </c>
      <c r="D942" s="18" t="s">
        <v>238</v>
      </c>
      <c r="E942" s="18" t="s">
        <v>239</v>
      </c>
      <c r="F942" s="18" t="s">
        <v>126</v>
      </c>
      <c r="G942" s="18" t="s">
        <v>127</v>
      </c>
      <c r="H942" s="24">
        <v>2.7277463369911877E-2</v>
      </c>
    </row>
    <row r="943" spans="1:8" x14ac:dyDescent="0.5">
      <c r="A943" s="18" t="s">
        <v>103</v>
      </c>
      <c r="B943" s="18" t="s">
        <v>104</v>
      </c>
      <c r="C943" s="18" t="s">
        <v>99</v>
      </c>
      <c r="D943" s="18" t="s">
        <v>238</v>
      </c>
      <c r="E943" s="18" t="s">
        <v>239</v>
      </c>
      <c r="F943" s="18" t="s">
        <v>162</v>
      </c>
      <c r="G943" s="18" t="s">
        <v>163</v>
      </c>
      <c r="H943" s="24">
        <v>5.2890647580760165E-3</v>
      </c>
    </row>
    <row r="944" spans="1:8" x14ac:dyDescent="0.5">
      <c r="A944" s="18" t="s">
        <v>103</v>
      </c>
      <c r="B944" s="18" t="s">
        <v>104</v>
      </c>
      <c r="C944" s="18" t="s">
        <v>99</v>
      </c>
      <c r="D944" s="18" t="s">
        <v>238</v>
      </c>
      <c r="E944" s="18" t="s">
        <v>239</v>
      </c>
      <c r="F944" s="18" t="s">
        <v>142</v>
      </c>
      <c r="G944" s="18" t="s">
        <v>143</v>
      </c>
      <c r="H944" s="24">
        <v>7.9064243473915177E-2</v>
      </c>
    </row>
    <row r="945" spans="1:8" x14ac:dyDescent="0.5">
      <c r="A945" s="18" t="s">
        <v>103</v>
      </c>
      <c r="B945" s="18" t="s">
        <v>104</v>
      </c>
      <c r="C945" s="18" t="s">
        <v>99</v>
      </c>
      <c r="D945" s="18" t="s">
        <v>238</v>
      </c>
      <c r="E945" s="18" t="s">
        <v>239</v>
      </c>
      <c r="F945" s="18" t="s">
        <v>194</v>
      </c>
      <c r="G945" s="18" t="s">
        <v>195</v>
      </c>
      <c r="H945" s="24">
        <v>9.2659176977196497E-3</v>
      </c>
    </row>
    <row r="946" spans="1:8" x14ac:dyDescent="0.5">
      <c r="A946" s="18" t="s">
        <v>103</v>
      </c>
      <c r="B946" s="18" t="s">
        <v>104</v>
      </c>
      <c r="C946" s="18" t="s">
        <v>99</v>
      </c>
      <c r="D946" s="18" t="s">
        <v>238</v>
      </c>
      <c r="E946" s="18" t="s">
        <v>239</v>
      </c>
      <c r="F946" s="18" t="s">
        <v>148</v>
      </c>
      <c r="G946" s="18" t="s">
        <v>149</v>
      </c>
      <c r="H946" s="24">
        <v>2.0500586040088958E-4</v>
      </c>
    </row>
    <row r="947" spans="1:8" x14ac:dyDescent="0.5">
      <c r="A947" s="18" t="s">
        <v>103</v>
      </c>
      <c r="B947" s="18" t="s">
        <v>104</v>
      </c>
      <c r="C947" s="18" t="s">
        <v>99</v>
      </c>
      <c r="D947" s="18" t="s">
        <v>240</v>
      </c>
      <c r="E947" s="18" t="s">
        <v>241</v>
      </c>
      <c r="F947" s="18" t="s">
        <v>214</v>
      </c>
      <c r="G947" s="18" t="s">
        <v>215</v>
      </c>
      <c r="H947" s="24">
        <v>5.5853725401034543E-4</v>
      </c>
    </row>
    <row r="948" spans="1:8" x14ac:dyDescent="0.5">
      <c r="A948" s="18" t="s">
        <v>103</v>
      </c>
      <c r="B948" s="18" t="s">
        <v>104</v>
      </c>
      <c r="C948" s="18" t="s">
        <v>99</v>
      </c>
      <c r="D948" s="18" t="s">
        <v>240</v>
      </c>
      <c r="E948" s="18" t="s">
        <v>241</v>
      </c>
      <c r="F948" s="18" t="s">
        <v>126</v>
      </c>
      <c r="G948" s="18" t="s">
        <v>127</v>
      </c>
      <c r="H948" s="24">
        <v>3.7209516329619559E-2</v>
      </c>
    </row>
    <row r="949" spans="1:8" x14ac:dyDescent="0.5">
      <c r="A949" s="18" t="s">
        <v>103</v>
      </c>
      <c r="B949" s="18" t="s">
        <v>104</v>
      </c>
      <c r="C949" s="18" t="s">
        <v>99</v>
      </c>
      <c r="D949" s="18" t="s">
        <v>240</v>
      </c>
      <c r="E949" s="18" t="s">
        <v>241</v>
      </c>
      <c r="F949" s="18" t="s">
        <v>128</v>
      </c>
      <c r="G949" s="18" t="s">
        <v>129</v>
      </c>
      <c r="H949" s="24">
        <v>2.8582848090431272E-3</v>
      </c>
    </row>
    <row r="950" spans="1:8" x14ac:dyDescent="0.5">
      <c r="A950" s="18" t="s">
        <v>103</v>
      </c>
      <c r="B950" s="18" t="s">
        <v>104</v>
      </c>
      <c r="C950" s="18" t="s">
        <v>99</v>
      </c>
      <c r="D950" s="18" t="s">
        <v>240</v>
      </c>
      <c r="E950" s="18" t="s">
        <v>241</v>
      </c>
      <c r="F950" s="18" t="s">
        <v>178</v>
      </c>
      <c r="G950" s="18" t="s">
        <v>179</v>
      </c>
      <c r="H950" s="24">
        <v>6.6882466522260276E-3</v>
      </c>
    </row>
    <row r="951" spans="1:8" x14ac:dyDescent="0.5">
      <c r="A951" s="18" t="s">
        <v>103</v>
      </c>
      <c r="B951" s="18" t="s">
        <v>104</v>
      </c>
      <c r="C951" s="18" t="s">
        <v>99</v>
      </c>
      <c r="D951" s="18" t="s">
        <v>240</v>
      </c>
      <c r="E951" s="18" t="s">
        <v>241</v>
      </c>
      <c r="F951" s="18" t="s">
        <v>182</v>
      </c>
      <c r="G951" s="18" t="s">
        <v>183</v>
      </c>
      <c r="H951" s="24">
        <v>1.2991708160404146E-2</v>
      </c>
    </row>
    <row r="952" spans="1:8" x14ac:dyDescent="0.5">
      <c r="A952" s="18" t="s">
        <v>103</v>
      </c>
      <c r="B952" s="18" t="s">
        <v>104</v>
      </c>
      <c r="C952" s="18" t="s">
        <v>99</v>
      </c>
      <c r="D952" s="18" t="s">
        <v>240</v>
      </c>
      <c r="E952" s="18" t="s">
        <v>241</v>
      </c>
      <c r="F952" s="18" t="s">
        <v>140</v>
      </c>
      <c r="G952" s="18" t="s">
        <v>141</v>
      </c>
      <c r="H952" s="24">
        <v>0.22823743923871689</v>
      </c>
    </row>
    <row r="953" spans="1:8" x14ac:dyDescent="0.5">
      <c r="A953" s="18" t="s">
        <v>103</v>
      </c>
      <c r="B953" s="18" t="s">
        <v>104</v>
      </c>
      <c r="C953" s="18" t="s">
        <v>99</v>
      </c>
      <c r="D953" s="18" t="s">
        <v>240</v>
      </c>
      <c r="E953" s="18" t="s">
        <v>241</v>
      </c>
      <c r="F953" s="18" t="s">
        <v>142</v>
      </c>
      <c r="G953" s="18" t="s">
        <v>143</v>
      </c>
      <c r="H953" s="24">
        <v>0.1139776251643384</v>
      </c>
    </row>
    <row r="954" spans="1:8" x14ac:dyDescent="0.5">
      <c r="A954" s="18" t="s">
        <v>103</v>
      </c>
      <c r="B954" s="18" t="s">
        <v>104</v>
      </c>
      <c r="C954" s="18" t="s">
        <v>99</v>
      </c>
      <c r="D954" s="18" t="s">
        <v>240</v>
      </c>
      <c r="E954" s="18" t="s">
        <v>241</v>
      </c>
      <c r="F954" s="18" t="s">
        <v>166</v>
      </c>
      <c r="G954" s="18" t="s">
        <v>167</v>
      </c>
      <c r="H954" s="24">
        <v>3.3978648824726267E-2</v>
      </c>
    </row>
    <row r="955" spans="1:8" x14ac:dyDescent="0.5">
      <c r="A955" s="18" t="s">
        <v>103</v>
      </c>
      <c r="B955" s="18" t="s">
        <v>104</v>
      </c>
      <c r="C955" s="18" t="s">
        <v>99</v>
      </c>
      <c r="D955" s="18" t="s">
        <v>240</v>
      </c>
      <c r="E955" s="18" t="s">
        <v>241</v>
      </c>
      <c r="F955" s="18" t="s">
        <v>168</v>
      </c>
      <c r="G955" s="18" t="s">
        <v>169</v>
      </c>
      <c r="H955" s="24">
        <v>3.5512590683114383E-3</v>
      </c>
    </row>
    <row r="956" spans="1:8" x14ac:dyDescent="0.5">
      <c r="A956" s="18" t="s">
        <v>103</v>
      </c>
      <c r="B956" s="18" t="s">
        <v>104</v>
      </c>
      <c r="C956" s="18" t="s">
        <v>99</v>
      </c>
      <c r="D956" s="18" t="s">
        <v>240</v>
      </c>
      <c r="E956" s="18" t="s">
        <v>241</v>
      </c>
      <c r="F956" s="18" t="s">
        <v>194</v>
      </c>
      <c r="G956" s="18" t="s">
        <v>195</v>
      </c>
      <c r="H956" s="24">
        <v>1.2951469070217873E-2</v>
      </c>
    </row>
    <row r="957" spans="1:8" x14ac:dyDescent="0.5">
      <c r="A957" s="18" t="s">
        <v>103</v>
      </c>
      <c r="B957" s="18" t="s">
        <v>104</v>
      </c>
      <c r="C957" s="18" t="s">
        <v>99</v>
      </c>
      <c r="D957" s="18" t="s">
        <v>240</v>
      </c>
      <c r="E957" s="18" t="s">
        <v>241</v>
      </c>
      <c r="F957" s="18" t="s">
        <v>148</v>
      </c>
      <c r="G957" s="18" t="s">
        <v>149</v>
      </c>
      <c r="H957" s="24">
        <v>3.7987974908288981E-4</v>
      </c>
    </row>
    <row r="958" spans="1:8" x14ac:dyDescent="0.5">
      <c r="A958" s="18" t="s">
        <v>103</v>
      </c>
      <c r="B958" s="18" t="s">
        <v>104</v>
      </c>
      <c r="C958" s="18" t="s">
        <v>99</v>
      </c>
      <c r="D958" s="18" t="s">
        <v>240</v>
      </c>
      <c r="E958" s="18" t="s">
        <v>241</v>
      </c>
      <c r="F958" s="18" t="s">
        <v>186</v>
      </c>
      <c r="G958" s="18" t="s">
        <v>187</v>
      </c>
      <c r="H958" s="24">
        <v>1.3371876333887332E-2</v>
      </c>
    </row>
    <row r="959" spans="1:8" x14ac:dyDescent="0.5">
      <c r="A959" s="18" t="s">
        <v>103</v>
      </c>
      <c r="B959" s="18" t="s">
        <v>104</v>
      </c>
      <c r="C959" s="18" t="s">
        <v>99</v>
      </c>
      <c r="D959" s="18" t="s">
        <v>244</v>
      </c>
      <c r="E959" s="18" t="s">
        <v>245</v>
      </c>
      <c r="F959" s="18" t="s">
        <v>214</v>
      </c>
      <c r="G959" s="18" t="s">
        <v>215</v>
      </c>
      <c r="H959" s="24">
        <v>5.2035677667583916E-6</v>
      </c>
    </row>
    <row r="960" spans="1:8" x14ac:dyDescent="0.5">
      <c r="A960" s="18" t="s">
        <v>103</v>
      </c>
      <c r="B960" s="18" t="s">
        <v>104</v>
      </c>
      <c r="C960" s="18" t="s">
        <v>99</v>
      </c>
      <c r="D960" s="18" t="s">
        <v>244</v>
      </c>
      <c r="E960" s="18" t="s">
        <v>245</v>
      </c>
      <c r="F960" s="18" t="s">
        <v>120</v>
      </c>
      <c r="G960" s="18" t="s">
        <v>121</v>
      </c>
      <c r="H960" s="24">
        <v>3.805659550251415E-3</v>
      </c>
    </row>
    <row r="961" spans="1:8" x14ac:dyDescent="0.5">
      <c r="A961" s="18" t="s">
        <v>103</v>
      </c>
      <c r="B961" s="18" t="s">
        <v>104</v>
      </c>
      <c r="C961" s="18" t="s">
        <v>99</v>
      </c>
      <c r="D961" s="18" t="s">
        <v>244</v>
      </c>
      <c r="E961" s="18" t="s">
        <v>245</v>
      </c>
      <c r="F961" s="18" t="s">
        <v>172</v>
      </c>
      <c r="G961" s="18" t="s">
        <v>173</v>
      </c>
      <c r="H961" s="24">
        <v>2.0551799642148393E-4</v>
      </c>
    </row>
    <row r="962" spans="1:8" x14ac:dyDescent="0.5">
      <c r="A962" s="18" t="s">
        <v>103</v>
      </c>
      <c r="B962" s="18" t="s">
        <v>104</v>
      </c>
      <c r="C962" s="18" t="s">
        <v>99</v>
      </c>
      <c r="D962" s="18" t="s">
        <v>244</v>
      </c>
      <c r="E962" s="18" t="s">
        <v>245</v>
      </c>
      <c r="F962" s="18" t="s">
        <v>156</v>
      </c>
      <c r="G962" s="18" t="s">
        <v>157</v>
      </c>
      <c r="H962" s="24">
        <v>3.2909426401507174E-5</v>
      </c>
    </row>
    <row r="963" spans="1:8" x14ac:dyDescent="0.5">
      <c r="A963" s="18" t="s">
        <v>103</v>
      </c>
      <c r="B963" s="18" t="s">
        <v>104</v>
      </c>
      <c r="C963" s="18" t="s">
        <v>99</v>
      </c>
      <c r="D963" s="18" t="s">
        <v>244</v>
      </c>
      <c r="E963" s="18" t="s">
        <v>245</v>
      </c>
      <c r="F963" s="18" t="s">
        <v>126</v>
      </c>
      <c r="G963" s="18" t="s">
        <v>127</v>
      </c>
      <c r="H963" s="24">
        <v>4.9221718810767894E-4</v>
      </c>
    </row>
    <row r="964" spans="1:8" x14ac:dyDescent="0.5">
      <c r="A964" s="18" t="s">
        <v>103</v>
      </c>
      <c r="B964" s="18" t="s">
        <v>104</v>
      </c>
      <c r="C964" s="18" t="s">
        <v>99</v>
      </c>
      <c r="D964" s="18" t="s">
        <v>244</v>
      </c>
      <c r="E964" s="18" t="s">
        <v>245</v>
      </c>
      <c r="F964" s="18" t="s">
        <v>130</v>
      </c>
      <c r="G964" s="18" t="s">
        <v>131</v>
      </c>
      <c r="H964" s="24">
        <v>1.74124881782728E-3</v>
      </c>
    </row>
    <row r="965" spans="1:8" x14ac:dyDescent="0.5">
      <c r="A965" s="18" t="s">
        <v>103</v>
      </c>
      <c r="B965" s="18" t="s">
        <v>104</v>
      </c>
      <c r="C965" s="18" t="s">
        <v>99</v>
      </c>
      <c r="D965" s="18" t="s">
        <v>244</v>
      </c>
      <c r="E965" s="18" t="s">
        <v>245</v>
      </c>
      <c r="F965" s="18" t="s">
        <v>158</v>
      </c>
      <c r="G965" s="18" t="s">
        <v>159</v>
      </c>
      <c r="H965" s="24">
        <v>1.1067784859646002E-5</v>
      </c>
    </row>
    <row r="966" spans="1:8" x14ac:dyDescent="0.5">
      <c r="A966" s="18" t="s">
        <v>103</v>
      </c>
      <c r="B966" s="18" t="s">
        <v>104</v>
      </c>
      <c r="C966" s="18" t="s">
        <v>99</v>
      </c>
      <c r="D966" s="18" t="s">
        <v>244</v>
      </c>
      <c r="E966" s="18" t="s">
        <v>245</v>
      </c>
      <c r="F966" s="18" t="s">
        <v>178</v>
      </c>
      <c r="G966" s="18" t="s">
        <v>179</v>
      </c>
      <c r="H966" s="24">
        <v>8.017577904748601E-5</v>
      </c>
    </row>
    <row r="967" spans="1:8" x14ac:dyDescent="0.5">
      <c r="A967" s="18" t="s">
        <v>103</v>
      </c>
      <c r="B967" s="18" t="s">
        <v>104</v>
      </c>
      <c r="C967" s="18" t="s">
        <v>99</v>
      </c>
      <c r="D967" s="18" t="s">
        <v>244</v>
      </c>
      <c r="E967" s="18" t="s">
        <v>245</v>
      </c>
      <c r="F967" s="18" t="s">
        <v>192</v>
      </c>
      <c r="G967" s="18" t="s">
        <v>193</v>
      </c>
      <c r="H967" s="24">
        <v>3.7821484704381479E-4</v>
      </c>
    </row>
    <row r="968" spans="1:8" x14ac:dyDescent="0.5">
      <c r="A968" s="18" t="s">
        <v>103</v>
      </c>
      <c r="B968" s="18" t="s">
        <v>104</v>
      </c>
      <c r="C968" s="18" t="s">
        <v>99</v>
      </c>
      <c r="D968" s="18" t="s">
        <v>244</v>
      </c>
      <c r="E968" s="18" t="s">
        <v>245</v>
      </c>
      <c r="F968" s="18" t="s">
        <v>136</v>
      </c>
      <c r="G968" s="18" t="s">
        <v>137</v>
      </c>
      <c r="H968" s="24">
        <v>2.175428514176234E-4</v>
      </c>
    </row>
    <row r="969" spans="1:8" x14ac:dyDescent="0.5">
      <c r="A969" s="18" t="s">
        <v>103</v>
      </c>
      <c r="B969" s="18" t="s">
        <v>104</v>
      </c>
      <c r="C969" s="18" t="s">
        <v>99</v>
      </c>
      <c r="D969" s="18" t="s">
        <v>244</v>
      </c>
      <c r="E969" s="18" t="s">
        <v>245</v>
      </c>
      <c r="F969" s="18" t="s">
        <v>246</v>
      </c>
      <c r="G969" s="18" t="s">
        <v>247</v>
      </c>
      <c r="H969" s="24">
        <v>6.7125224125481713E-3</v>
      </c>
    </row>
    <row r="970" spans="1:8" x14ac:dyDescent="0.5">
      <c r="A970" s="18" t="s">
        <v>103</v>
      </c>
      <c r="B970" s="18" t="s">
        <v>104</v>
      </c>
      <c r="C970" s="18" t="s">
        <v>99</v>
      </c>
      <c r="D970" s="18" t="s">
        <v>244</v>
      </c>
      <c r="E970" s="18" t="s">
        <v>245</v>
      </c>
      <c r="F970" s="18" t="s">
        <v>218</v>
      </c>
      <c r="G970" s="18" t="s">
        <v>219</v>
      </c>
      <c r="H970" s="24">
        <v>3.3681221025020811E-4</v>
      </c>
    </row>
    <row r="971" spans="1:8" x14ac:dyDescent="0.5">
      <c r="A971" s="18" t="s">
        <v>103</v>
      </c>
      <c r="B971" s="18" t="s">
        <v>104</v>
      </c>
      <c r="C971" s="18" t="s">
        <v>99</v>
      </c>
      <c r="D971" s="18" t="s">
        <v>244</v>
      </c>
      <c r="E971" s="18" t="s">
        <v>245</v>
      </c>
      <c r="F971" s="18" t="s">
        <v>164</v>
      </c>
      <c r="G971" s="18" t="s">
        <v>165</v>
      </c>
      <c r="H971" s="24">
        <v>2.3036399280318373E-3</v>
      </c>
    </row>
    <row r="972" spans="1:8" x14ac:dyDescent="0.5">
      <c r="A972" s="18" t="s">
        <v>103</v>
      </c>
      <c r="B972" s="18" t="s">
        <v>104</v>
      </c>
      <c r="C972" s="18" t="s">
        <v>99</v>
      </c>
      <c r="D972" s="18" t="s">
        <v>244</v>
      </c>
      <c r="E972" s="18" t="s">
        <v>245</v>
      </c>
      <c r="F972" s="18" t="s">
        <v>140</v>
      </c>
      <c r="G972" s="18" t="s">
        <v>141</v>
      </c>
      <c r="H972" s="24">
        <v>2.3375604199428347E-3</v>
      </c>
    </row>
    <row r="973" spans="1:8" x14ac:dyDescent="0.5">
      <c r="A973" s="18" t="s">
        <v>103</v>
      </c>
      <c r="B973" s="18" t="s">
        <v>104</v>
      </c>
      <c r="C973" s="18" t="s">
        <v>99</v>
      </c>
      <c r="D973" s="18" t="s">
        <v>244</v>
      </c>
      <c r="E973" s="18" t="s">
        <v>245</v>
      </c>
      <c r="F973" s="18" t="s">
        <v>142</v>
      </c>
      <c r="G973" s="18" t="s">
        <v>143</v>
      </c>
      <c r="H973" s="24">
        <v>1.8858841625023842E-3</v>
      </c>
    </row>
    <row r="974" spans="1:8" x14ac:dyDescent="0.5">
      <c r="A974" s="18" t="s">
        <v>103</v>
      </c>
      <c r="B974" s="18" t="s">
        <v>104</v>
      </c>
      <c r="C974" s="18" t="s">
        <v>99</v>
      </c>
      <c r="D974" s="18" t="s">
        <v>244</v>
      </c>
      <c r="E974" s="18" t="s">
        <v>245</v>
      </c>
      <c r="F974" s="18" t="s">
        <v>166</v>
      </c>
      <c r="G974" s="18" t="s">
        <v>167</v>
      </c>
      <c r="H974" s="24">
        <v>3.1653863657210839E-4</v>
      </c>
    </row>
    <row r="975" spans="1:8" x14ac:dyDescent="0.5">
      <c r="A975" s="18" t="s">
        <v>103</v>
      </c>
      <c r="B975" s="18" t="s">
        <v>104</v>
      </c>
      <c r="C975" s="18" t="s">
        <v>99</v>
      </c>
      <c r="D975" s="18" t="s">
        <v>244</v>
      </c>
      <c r="E975" s="18" t="s">
        <v>245</v>
      </c>
      <c r="F975" s="18" t="s">
        <v>204</v>
      </c>
      <c r="G975" s="18" t="s">
        <v>205</v>
      </c>
      <c r="H975" s="24">
        <v>5.7535688503101198E-4</v>
      </c>
    </row>
    <row r="976" spans="1:8" x14ac:dyDescent="0.5">
      <c r="A976" s="18" t="s">
        <v>103</v>
      </c>
      <c r="B976" s="18" t="s">
        <v>104</v>
      </c>
      <c r="C976" s="18" t="s">
        <v>99</v>
      </c>
      <c r="D976" s="18" t="s">
        <v>244</v>
      </c>
      <c r="E976" s="18" t="s">
        <v>245</v>
      </c>
      <c r="F976" s="18" t="s">
        <v>168</v>
      </c>
      <c r="G976" s="18" t="s">
        <v>169</v>
      </c>
      <c r="H976" s="24">
        <v>4.7202020411846922E-5</v>
      </c>
    </row>
    <row r="977" spans="1:8" x14ac:dyDescent="0.5">
      <c r="A977" s="18" t="s">
        <v>103</v>
      </c>
      <c r="B977" s="18" t="s">
        <v>104</v>
      </c>
      <c r="C977" s="18" t="s">
        <v>99</v>
      </c>
      <c r="D977" s="18" t="s">
        <v>244</v>
      </c>
      <c r="E977" s="18" t="s">
        <v>245</v>
      </c>
      <c r="F977" s="18" t="s">
        <v>194</v>
      </c>
      <c r="G977" s="18" t="s">
        <v>195</v>
      </c>
      <c r="H977" s="24">
        <v>1.7246744247860995E-4</v>
      </c>
    </row>
    <row r="978" spans="1:8" x14ac:dyDescent="0.5">
      <c r="A978" s="18" t="s">
        <v>103</v>
      </c>
      <c r="B978" s="18" t="s">
        <v>104</v>
      </c>
      <c r="C978" s="18" t="s">
        <v>99</v>
      </c>
      <c r="D978" s="18" t="s">
        <v>244</v>
      </c>
      <c r="E978" s="18" t="s">
        <v>245</v>
      </c>
      <c r="F978" s="18" t="s">
        <v>148</v>
      </c>
      <c r="G978" s="18" t="s">
        <v>149</v>
      </c>
      <c r="H978" s="24">
        <v>3.5659646680870114E-6</v>
      </c>
    </row>
    <row r="979" spans="1:8" x14ac:dyDescent="0.5">
      <c r="A979" s="18" t="s">
        <v>103</v>
      </c>
      <c r="B979" s="18" t="s">
        <v>104</v>
      </c>
      <c r="C979" s="18" t="s">
        <v>99</v>
      </c>
      <c r="D979" s="18" t="s">
        <v>244</v>
      </c>
      <c r="E979" s="18" t="s">
        <v>245</v>
      </c>
      <c r="F979" s="18" t="s">
        <v>186</v>
      </c>
      <c r="G979" s="18" t="s">
        <v>187</v>
      </c>
      <c r="H979" s="24">
        <v>1.1566014114200494E-4</v>
      </c>
    </row>
    <row r="980" spans="1:8" x14ac:dyDescent="0.5">
      <c r="A980" s="18" t="s">
        <v>103</v>
      </c>
      <c r="B980" s="18" t="s">
        <v>104</v>
      </c>
      <c r="C980" s="18" t="s">
        <v>99</v>
      </c>
      <c r="D980" s="18" t="s">
        <v>248</v>
      </c>
      <c r="E980" s="18" t="s">
        <v>249</v>
      </c>
      <c r="F980" s="18" t="s">
        <v>126</v>
      </c>
      <c r="G980" s="18" t="s">
        <v>127</v>
      </c>
      <c r="H980" s="24">
        <v>2.6181789064227867E-3</v>
      </c>
    </row>
    <row r="981" spans="1:8" x14ac:dyDescent="0.5">
      <c r="A981" s="18" t="s">
        <v>103</v>
      </c>
      <c r="B981" s="18" t="s">
        <v>104</v>
      </c>
      <c r="C981" s="18" t="s">
        <v>99</v>
      </c>
      <c r="D981" s="18" t="s">
        <v>248</v>
      </c>
      <c r="E981" s="18" t="s">
        <v>249</v>
      </c>
      <c r="F981" s="18" t="s">
        <v>146</v>
      </c>
      <c r="G981" s="18" t="s">
        <v>147</v>
      </c>
      <c r="H981" s="24">
        <v>1.9105573518387035E-5</v>
      </c>
    </row>
    <row r="982" spans="1:8" x14ac:dyDescent="0.5">
      <c r="A982" s="18" t="s">
        <v>103</v>
      </c>
      <c r="B982" s="18" t="s">
        <v>104</v>
      </c>
      <c r="C982" s="18" t="s">
        <v>99</v>
      </c>
      <c r="D982" s="18" t="s">
        <v>248</v>
      </c>
      <c r="E982" s="18" t="s">
        <v>249</v>
      </c>
      <c r="F982" s="18" t="s">
        <v>250</v>
      </c>
      <c r="G982" s="18" t="s">
        <v>251</v>
      </c>
      <c r="H982" s="24">
        <v>4.3585680736998547E-4</v>
      </c>
    </row>
    <row r="983" spans="1:8" x14ac:dyDescent="0.5">
      <c r="A983" s="18" t="s">
        <v>103</v>
      </c>
      <c r="B983" s="18" t="s">
        <v>104</v>
      </c>
      <c r="C983" s="18" t="s">
        <v>99</v>
      </c>
      <c r="D983" s="18" t="s">
        <v>248</v>
      </c>
      <c r="E983" s="18" t="s">
        <v>249</v>
      </c>
      <c r="F983" s="18" t="s">
        <v>194</v>
      </c>
      <c r="G983" s="18" t="s">
        <v>195</v>
      </c>
      <c r="H983" s="24">
        <v>1.2465589459313392E-3</v>
      </c>
    </row>
    <row r="984" spans="1:8" x14ac:dyDescent="0.5">
      <c r="A984" s="18" t="s">
        <v>103</v>
      </c>
      <c r="B984" s="18" t="s">
        <v>104</v>
      </c>
      <c r="C984" s="18" t="s">
        <v>99</v>
      </c>
      <c r="D984" s="18" t="s">
        <v>252</v>
      </c>
      <c r="E984" s="18" t="s">
        <v>253</v>
      </c>
      <c r="F984" s="18" t="s">
        <v>126</v>
      </c>
      <c r="G984" s="18" t="s">
        <v>127</v>
      </c>
      <c r="H984" s="24">
        <v>1.6501868424388207E-5</v>
      </c>
    </row>
    <row r="985" spans="1:8" x14ac:dyDescent="0.5">
      <c r="A985" s="18" t="s">
        <v>103</v>
      </c>
      <c r="B985" s="18" t="s">
        <v>104</v>
      </c>
      <c r="C985" s="18" t="s">
        <v>99</v>
      </c>
      <c r="D985" s="18" t="s">
        <v>252</v>
      </c>
      <c r="E985" s="18" t="s">
        <v>253</v>
      </c>
      <c r="F985" s="18" t="s">
        <v>128</v>
      </c>
      <c r="G985" s="18" t="s">
        <v>129</v>
      </c>
      <c r="H985" s="24">
        <v>1.1968658741399218E-6</v>
      </c>
    </row>
    <row r="986" spans="1:8" x14ac:dyDescent="0.5">
      <c r="A986" s="18" t="s">
        <v>103</v>
      </c>
      <c r="B986" s="18" t="s">
        <v>104</v>
      </c>
      <c r="C986" s="18" t="s">
        <v>99</v>
      </c>
      <c r="D986" s="18" t="s">
        <v>252</v>
      </c>
      <c r="E986" s="18" t="s">
        <v>253</v>
      </c>
      <c r="F986" s="18" t="s">
        <v>168</v>
      </c>
      <c r="G986" s="18" t="s">
        <v>169</v>
      </c>
      <c r="H986" s="24">
        <v>1.3247325335265394E-6</v>
      </c>
    </row>
    <row r="987" spans="1:8" x14ac:dyDescent="0.5">
      <c r="A987" s="18" t="s">
        <v>103</v>
      </c>
      <c r="B987" s="18" t="s">
        <v>104</v>
      </c>
      <c r="C987" s="18" t="s">
        <v>99</v>
      </c>
      <c r="D987" s="18" t="s">
        <v>254</v>
      </c>
      <c r="E987" s="18" t="s">
        <v>255</v>
      </c>
      <c r="F987" s="18" t="s">
        <v>126</v>
      </c>
      <c r="G987" s="18" t="s">
        <v>127</v>
      </c>
      <c r="H987" s="24">
        <v>1.1983182355125794E-2</v>
      </c>
    </row>
    <row r="988" spans="1:8" x14ac:dyDescent="0.5">
      <c r="A988" s="18" t="s">
        <v>103</v>
      </c>
      <c r="B988" s="18" t="s">
        <v>104</v>
      </c>
      <c r="C988" s="18" t="s">
        <v>99</v>
      </c>
      <c r="D988" s="18" t="s">
        <v>254</v>
      </c>
      <c r="E988" s="18" t="s">
        <v>255</v>
      </c>
      <c r="F988" s="18" t="s">
        <v>128</v>
      </c>
      <c r="G988" s="18" t="s">
        <v>129</v>
      </c>
      <c r="H988" s="24">
        <v>1.2226636028749029E-3</v>
      </c>
    </row>
    <row r="989" spans="1:8" x14ac:dyDescent="0.5">
      <c r="A989" s="18" t="s">
        <v>103</v>
      </c>
      <c r="B989" s="18" t="s">
        <v>104</v>
      </c>
      <c r="C989" s="18" t="s">
        <v>99</v>
      </c>
      <c r="D989" s="18" t="s">
        <v>254</v>
      </c>
      <c r="E989" s="18" t="s">
        <v>255</v>
      </c>
      <c r="F989" s="18" t="s">
        <v>162</v>
      </c>
      <c r="G989" s="18" t="s">
        <v>163</v>
      </c>
      <c r="H989" s="24">
        <v>3.1221421710913282E-3</v>
      </c>
    </row>
    <row r="990" spans="1:8" x14ac:dyDescent="0.5">
      <c r="A990" s="18" t="s">
        <v>103</v>
      </c>
      <c r="B990" s="18" t="s">
        <v>104</v>
      </c>
      <c r="C990" s="18" t="s">
        <v>99</v>
      </c>
      <c r="D990" s="18" t="s">
        <v>270</v>
      </c>
      <c r="E990" s="18" t="s">
        <v>271</v>
      </c>
      <c r="F990" s="18" t="s">
        <v>172</v>
      </c>
      <c r="G990" s="18" t="s">
        <v>173</v>
      </c>
      <c r="H990" s="24">
        <v>5.1340803639474637E-6</v>
      </c>
    </row>
    <row r="991" spans="1:8" x14ac:dyDescent="0.5">
      <c r="A991" s="18" t="s">
        <v>103</v>
      </c>
      <c r="B991" s="18" t="s">
        <v>104</v>
      </c>
      <c r="C991" s="18" t="s">
        <v>99</v>
      </c>
      <c r="D991" s="18" t="s">
        <v>270</v>
      </c>
      <c r="E991" s="18" t="s">
        <v>271</v>
      </c>
      <c r="F991" s="18" t="s">
        <v>156</v>
      </c>
      <c r="G991" s="18" t="s">
        <v>157</v>
      </c>
      <c r="H991" s="24">
        <v>1.0231354421013897E-6</v>
      </c>
    </row>
    <row r="992" spans="1:8" x14ac:dyDescent="0.5">
      <c r="A992" s="18" t="s">
        <v>103</v>
      </c>
      <c r="B992" s="18" t="s">
        <v>104</v>
      </c>
      <c r="C992" s="18" t="s">
        <v>99</v>
      </c>
      <c r="D992" s="18" t="s">
        <v>270</v>
      </c>
      <c r="E992" s="18" t="s">
        <v>271</v>
      </c>
      <c r="F992" s="18" t="s">
        <v>126</v>
      </c>
      <c r="G992" s="18" t="s">
        <v>127</v>
      </c>
      <c r="H992" s="24">
        <v>1.0163389957940068E-5</v>
      </c>
    </row>
    <row r="993" spans="1:8" x14ac:dyDescent="0.5">
      <c r="A993" s="18" t="s">
        <v>103</v>
      </c>
      <c r="B993" s="18" t="s">
        <v>104</v>
      </c>
      <c r="C993" s="18" t="s">
        <v>99</v>
      </c>
      <c r="D993" s="18" t="s">
        <v>270</v>
      </c>
      <c r="E993" s="18" t="s">
        <v>271</v>
      </c>
      <c r="F993" s="18" t="s">
        <v>128</v>
      </c>
      <c r="G993" s="18" t="s">
        <v>129</v>
      </c>
      <c r="H993" s="24">
        <v>9.7572529907949109E-7</v>
      </c>
    </row>
    <row r="994" spans="1:8" x14ac:dyDescent="0.5">
      <c r="A994" s="18" t="s">
        <v>103</v>
      </c>
      <c r="B994" s="18" t="s">
        <v>104</v>
      </c>
      <c r="C994" s="18" t="s">
        <v>99</v>
      </c>
      <c r="D994" s="18" t="s">
        <v>270</v>
      </c>
      <c r="E994" s="18" t="s">
        <v>271</v>
      </c>
      <c r="F994" s="18" t="s">
        <v>130</v>
      </c>
      <c r="G994" s="18" t="s">
        <v>131</v>
      </c>
      <c r="H994" s="24">
        <v>5.8035246994321781E-5</v>
      </c>
    </row>
    <row r="995" spans="1:8" x14ac:dyDescent="0.5">
      <c r="A995" s="18" t="s">
        <v>103</v>
      </c>
      <c r="B995" s="18" t="s">
        <v>104</v>
      </c>
      <c r="C995" s="18" t="s">
        <v>99</v>
      </c>
      <c r="D995" s="18" t="s">
        <v>270</v>
      </c>
      <c r="E995" s="18" t="s">
        <v>271</v>
      </c>
      <c r="F995" s="18" t="s">
        <v>160</v>
      </c>
      <c r="G995" s="18" t="s">
        <v>161</v>
      </c>
      <c r="H995" s="24">
        <v>1.9380833215872387E-6</v>
      </c>
    </row>
    <row r="996" spans="1:8" x14ac:dyDescent="0.5">
      <c r="A996" s="18" t="s">
        <v>103</v>
      </c>
      <c r="B996" s="18" t="s">
        <v>104</v>
      </c>
      <c r="C996" s="18" t="s">
        <v>99</v>
      </c>
      <c r="D996" s="18" t="s">
        <v>270</v>
      </c>
      <c r="E996" s="18" t="s">
        <v>271</v>
      </c>
      <c r="F996" s="18" t="s">
        <v>192</v>
      </c>
      <c r="G996" s="18" t="s">
        <v>193</v>
      </c>
      <c r="H996" s="24">
        <v>1.0573539223784622E-5</v>
      </c>
    </row>
    <row r="997" spans="1:8" x14ac:dyDescent="0.5">
      <c r="A997" s="18" t="s">
        <v>103</v>
      </c>
      <c r="B997" s="18" t="s">
        <v>104</v>
      </c>
      <c r="C997" s="18" t="s">
        <v>99</v>
      </c>
      <c r="D997" s="18" t="s">
        <v>270</v>
      </c>
      <c r="E997" s="18" t="s">
        <v>271</v>
      </c>
      <c r="F997" s="18" t="s">
        <v>162</v>
      </c>
      <c r="G997" s="18" t="s">
        <v>163</v>
      </c>
      <c r="H997" s="24">
        <v>2.4154115843843974E-6</v>
      </c>
    </row>
    <row r="998" spans="1:8" x14ac:dyDescent="0.5">
      <c r="A998" s="18" t="s">
        <v>103</v>
      </c>
      <c r="B998" s="18" t="s">
        <v>104</v>
      </c>
      <c r="C998" s="18" t="s">
        <v>99</v>
      </c>
      <c r="D998" s="18" t="s">
        <v>270</v>
      </c>
      <c r="E998" s="18" t="s">
        <v>271</v>
      </c>
      <c r="F998" s="18" t="s">
        <v>142</v>
      </c>
      <c r="G998" s="18" t="s">
        <v>143</v>
      </c>
      <c r="H998" s="24">
        <v>3.8325227360278563E-5</v>
      </c>
    </row>
    <row r="999" spans="1:8" x14ac:dyDescent="0.5">
      <c r="A999" s="18" t="s">
        <v>103</v>
      </c>
      <c r="B999" s="18" t="s">
        <v>104</v>
      </c>
      <c r="C999" s="18" t="s">
        <v>99</v>
      </c>
      <c r="D999" s="18" t="s">
        <v>270</v>
      </c>
      <c r="E999" s="18" t="s">
        <v>271</v>
      </c>
      <c r="F999" s="18" t="s">
        <v>146</v>
      </c>
      <c r="G999" s="18" t="s">
        <v>147</v>
      </c>
      <c r="H999" s="24">
        <v>7.3156056965616847E-8</v>
      </c>
    </row>
    <row r="1000" spans="1:8" x14ac:dyDescent="0.5">
      <c r="A1000" s="18" t="s">
        <v>103</v>
      </c>
      <c r="B1000" s="18" t="s">
        <v>104</v>
      </c>
      <c r="C1000" s="18" t="s">
        <v>99</v>
      </c>
      <c r="D1000" s="18" t="s">
        <v>270</v>
      </c>
      <c r="E1000" s="18" t="s">
        <v>271</v>
      </c>
      <c r="F1000" s="18" t="s">
        <v>250</v>
      </c>
      <c r="G1000" s="18" t="s">
        <v>251</v>
      </c>
      <c r="H1000" s="24">
        <v>1.9938023242529929E-6</v>
      </c>
    </row>
    <row r="1001" spans="1:8" x14ac:dyDescent="0.5">
      <c r="A1001" s="18" t="s">
        <v>103</v>
      </c>
      <c r="B1001" s="18" t="s">
        <v>104</v>
      </c>
      <c r="C1001" s="18" t="s">
        <v>99</v>
      </c>
      <c r="D1001" s="18" t="s">
        <v>270</v>
      </c>
      <c r="E1001" s="18" t="s">
        <v>271</v>
      </c>
      <c r="F1001" s="18" t="s">
        <v>194</v>
      </c>
      <c r="G1001" s="18" t="s">
        <v>195</v>
      </c>
      <c r="H1001" s="24">
        <v>4.3221976845302921E-6</v>
      </c>
    </row>
    <row r="1002" spans="1:8" x14ac:dyDescent="0.5">
      <c r="A1002" s="18" t="s">
        <v>103</v>
      </c>
      <c r="B1002" s="18" t="s">
        <v>104</v>
      </c>
      <c r="C1002" s="18" t="s">
        <v>99</v>
      </c>
      <c r="D1002" s="18" t="s">
        <v>256</v>
      </c>
      <c r="E1002" s="18" t="s">
        <v>257</v>
      </c>
      <c r="F1002" s="18" t="s">
        <v>126</v>
      </c>
      <c r="G1002" s="18" t="s">
        <v>127</v>
      </c>
      <c r="H1002" s="24">
        <v>0.42466204344874414</v>
      </c>
    </row>
    <row r="1003" spans="1:8" x14ac:dyDescent="0.5">
      <c r="A1003" s="18" t="s">
        <v>103</v>
      </c>
      <c r="B1003" s="18" t="s">
        <v>104</v>
      </c>
      <c r="C1003" s="18" t="s">
        <v>99</v>
      </c>
      <c r="D1003" s="18" t="s">
        <v>256</v>
      </c>
      <c r="E1003" s="18" t="s">
        <v>257</v>
      </c>
      <c r="F1003" s="18" t="s">
        <v>142</v>
      </c>
      <c r="G1003" s="18" t="s">
        <v>143</v>
      </c>
      <c r="H1003" s="24">
        <v>15.475089107838507</v>
      </c>
    </row>
    <row r="1004" spans="1:8" x14ac:dyDescent="0.5">
      <c r="A1004" s="18" t="s">
        <v>103</v>
      </c>
      <c r="B1004" s="18" t="s">
        <v>104</v>
      </c>
      <c r="C1004" s="18" t="s">
        <v>99</v>
      </c>
      <c r="D1004" s="18" t="s">
        <v>256</v>
      </c>
      <c r="E1004" s="18" t="s">
        <v>257</v>
      </c>
      <c r="F1004" s="18" t="s">
        <v>150</v>
      </c>
      <c r="G1004" s="18" t="s">
        <v>151</v>
      </c>
      <c r="H1004" s="24">
        <v>2.7288339679031534E-2</v>
      </c>
    </row>
    <row r="1005" spans="1:8" x14ac:dyDescent="0.5">
      <c r="A1005" s="18" t="s">
        <v>103</v>
      </c>
      <c r="B1005" s="18" t="s">
        <v>104</v>
      </c>
      <c r="C1005" s="18" t="s">
        <v>99</v>
      </c>
      <c r="D1005" s="18" t="s">
        <v>258</v>
      </c>
      <c r="E1005" s="18" t="s">
        <v>259</v>
      </c>
      <c r="F1005" s="18" t="s">
        <v>126</v>
      </c>
      <c r="G1005" s="18" t="s">
        <v>127</v>
      </c>
      <c r="H1005" s="24">
        <v>3.5987754766148586E-4</v>
      </c>
    </row>
    <row r="1006" spans="1:8" x14ac:dyDescent="0.5">
      <c r="A1006" s="18" t="s">
        <v>103</v>
      </c>
      <c r="B1006" s="18" t="s">
        <v>104</v>
      </c>
      <c r="C1006" s="18" t="s">
        <v>99</v>
      </c>
      <c r="D1006" s="18" t="s">
        <v>258</v>
      </c>
      <c r="E1006" s="18" t="s">
        <v>259</v>
      </c>
      <c r="F1006" s="18" t="s">
        <v>128</v>
      </c>
      <c r="G1006" s="18" t="s">
        <v>129</v>
      </c>
      <c r="H1006" s="24">
        <v>9.018690547080434E-5</v>
      </c>
    </row>
    <row r="1007" spans="1:8" x14ac:dyDescent="0.5">
      <c r="A1007" s="18" t="s">
        <v>103</v>
      </c>
      <c r="B1007" s="18" t="s">
        <v>104</v>
      </c>
      <c r="C1007" s="18" t="s">
        <v>99</v>
      </c>
      <c r="D1007" s="18" t="s">
        <v>258</v>
      </c>
      <c r="E1007" s="18" t="s">
        <v>259</v>
      </c>
      <c r="F1007" s="18" t="s">
        <v>162</v>
      </c>
      <c r="G1007" s="18" t="s">
        <v>163</v>
      </c>
      <c r="H1007" s="24">
        <v>1.922906588260066E-5</v>
      </c>
    </row>
    <row r="1008" spans="1:8" x14ac:dyDescent="0.5">
      <c r="A1008" s="18" t="s">
        <v>103</v>
      </c>
      <c r="B1008" s="18" t="s">
        <v>104</v>
      </c>
      <c r="C1008" s="18" t="s">
        <v>99</v>
      </c>
      <c r="D1008" s="18" t="s">
        <v>258</v>
      </c>
      <c r="E1008" s="18" t="s">
        <v>259</v>
      </c>
      <c r="F1008" s="18" t="s">
        <v>146</v>
      </c>
      <c r="G1008" s="18" t="s">
        <v>147</v>
      </c>
      <c r="H1008" s="24">
        <v>2.5090784139240102E-6</v>
      </c>
    </row>
    <row r="1009" spans="1:8" x14ac:dyDescent="0.5">
      <c r="A1009" s="18" t="s">
        <v>103</v>
      </c>
      <c r="B1009" s="18" t="s">
        <v>104</v>
      </c>
      <c r="C1009" s="18" t="s">
        <v>99</v>
      </c>
      <c r="D1009" s="18" t="s">
        <v>260</v>
      </c>
      <c r="E1009" s="18" t="s">
        <v>261</v>
      </c>
      <c r="F1009" s="18" t="s">
        <v>120</v>
      </c>
      <c r="G1009" s="18" t="s">
        <v>121</v>
      </c>
      <c r="H1009" s="24">
        <v>0.50578677807767036</v>
      </c>
    </row>
    <row r="1010" spans="1:8" x14ac:dyDescent="0.5">
      <c r="A1010" s="18" t="s">
        <v>103</v>
      </c>
      <c r="B1010" s="18" t="s">
        <v>104</v>
      </c>
      <c r="C1010" s="18" t="s">
        <v>99</v>
      </c>
      <c r="D1010" s="18" t="s">
        <v>260</v>
      </c>
      <c r="E1010" s="18" t="s">
        <v>261</v>
      </c>
      <c r="F1010" s="18" t="s">
        <v>172</v>
      </c>
      <c r="G1010" s="18" t="s">
        <v>173</v>
      </c>
      <c r="H1010" s="24">
        <v>2.7200356525294025E-2</v>
      </c>
    </row>
    <row r="1011" spans="1:8" x14ac:dyDescent="0.5">
      <c r="A1011" s="18" t="s">
        <v>103</v>
      </c>
      <c r="B1011" s="18" t="s">
        <v>104</v>
      </c>
      <c r="C1011" s="18" t="s">
        <v>99</v>
      </c>
      <c r="D1011" s="18" t="s">
        <v>260</v>
      </c>
      <c r="E1011" s="18" t="s">
        <v>261</v>
      </c>
      <c r="F1011" s="18" t="s">
        <v>156</v>
      </c>
      <c r="G1011" s="18" t="s">
        <v>157</v>
      </c>
      <c r="H1011" s="24">
        <v>6.0834269858778397E-3</v>
      </c>
    </row>
    <row r="1012" spans="1:8" x14ac:dyDescent="0.5">
      <c r="A1012" s="18" t="s">
        <v>103</v>
      </c>
      <c r="B1012" s="18" t="s">
        <v>104</v>
      </c>
      <c r="C1012" s="18" t="s">
        <v>99</v>
      </c>
      <c r="D1012" s="18" t="s">
        <v>260</v>
      </c>
      <c r="E1012" s="18" t="s">
        <v>261</v>
      </c>
      <c r="F1012" s="18" t="s">
        <v>126</v>
      </c>
      <c r="G1012" s="18" t="s">
        <v>127</v>
      </c>
      <c r="H1012" s="24">
        <v>6.6086844213927437E-2</v>
      </c>
    </row>
    <row r="1013" spans="1:8" x14ac:dyDescent="0.5">
      <c r="A1013" s="18" t="s">
        <v>103</v>
      </c>
      <c r="B1013" s="18" t="s">
        <v>104</v>
      </c>
      <c r="C1013" s="18" t="s">
        <v>99</v>
      </c>
      <c r="D1013" s="18" t="s">
        <v>260</v>
      </c>
      <c r="E1013" s="18" t="s">
        <v>261</v>
      </c>
      <c r="F1013" s="18" t="s">
        <v>128</v>
      </c>
      <c r="G1013" s="18" t="s">
        <v>129</v>
      </c>
      <c r="H1013" s="24">
        <v>6.1285124695824155E-3</v>
      </c>
    </row>
    <row r="1014" spans="1:8" x14ac:dyDescent="0.5">
      <c r="A1014" s="18" t="s">
        <v>103</v>
      </c>
      <c r="B1014" s="18" t="s">
        <v>104</v>
      </c>
      <c r="C1014" s="18" t="s">
        <v>99</v>
      </c>
      <c r="D1014" s="18" t="s">
        <v>260</v>
      </c>
      <c r="E1014" s="18" t="s">
        <v>261</v>
      </c>
      <c r="F1014" s="18" t="s">
        <v>202</v>
      </c>
      <c r="G1014" s="18" t="s">
        <v>203</v>
      </c>
      <c r="H1014" s="24">
        <v>0.85159349206271817</v>
      </c>
    </row>
    <row r="1015" spans="1:8" x14ac:dyDescent="0.5">
      <c r="A1015" s="18" t="s">
        <v>103</v>
      </c>
      <c r="B1015" s="18" t="s">
        <v>104</v>
      </c>
      <c r="C1015" s="18" t="s">
        <v>99</v>
      </c>
      <c r="D1015" s="18" t="s">
        <v>260</v>
      </c>
      <c r="E1015" s="18" t="s">
        <v>261</v>
      </c>
      <c r="F1015" s="18" t="s">
        <v>160</v>
      </c>
      <c r="G1015" s="18" t="s">
        <v>161</v>
      </c>
      <c r="H1015" s="24">
        <v>1.2099244501903438E-2</v>
      </c>
    </row>
    <row r="1016" spans="1:8" x14ac:dyDescent="0.5">
      <c r="A1016" s="18" t="s">
        <v>103</v>
      </c>
      <c r="B1016" s="18" t="s">
        <v>104</v>
      </c>
      <c r="C1016" s="18" t="s">
        <v>99</v>
      </c>
      <c r="D1016" s="18" t="s">
        <v>260</v>
      </c>
      <c r="E1016" s="18" t="s">
        <v>261</v>
      </c>
      <c r="F1016" s="18" t="s">
        <v>192</v>
      </c>
      <c r="G1016" s="18" t="s">
        <v>193</v>
      </c>
      <c r="H1016" s="24">
        <v>6.2542441269291912E-2</v>
      </c>
    </row>
    <row r="1017" spans="1:8" x14ac:dyDescent="0.5">
      <c r="A1017" s="18" t="s">
        <v>103</v>
      </c>
      <c r="B1017" s="18" t="s">
        <v>104</v>
      </c>
      <c r="C1017" s="18" t="s">
        <v>99</v>
      </c>
      <c r="D1017" s="18" t="s">
        <v>260</v>
      </c>
      <c r="E1017" s="18" t="s">
        <v>261</v>
      </c>
      <c r="F1017" s="18" t="s">
        <v>162</v>
      </c>
      <c r="G1017" s="18" t="s">
        <v>163</v>
      </c>
      <c r="H1017" s="24">
        <v>2.757073512842945E-2</v>
      </c>
    </row>
    <row r="1018" spans="1:8" x14ac:dyDescent="0.5">
      <c r="A1018" s="18" t="s">
        <v>103</v>
      </c>
      <c r="B1018" s="18" t="s">
        <v>104</v>
      </c>
      <c r="C1018" s="18" t="s">
        <v>99</v>
      </c>
      <c r="D1018" s="18" t="s">
        <v>260</v>
      </c>
      <c r="E1018" s="18" t="s">
        <v>261</v>
      </c>
      <c r="F1018" s="18" t="s">
        <v>164</v>
      </c>
      <c r="G1018" s="18" t="s">
        <v>165</v>
      </c>
      <c r="H1018" s="24">
        <v>0.38308265408895648</v>
      </c>
    </row>
    <row r="1019" spans="1:8" x14ac:dyDescent="0.5">
      <c r="A1019" s="18" t="s">
        <v>103</v>
      </c>
      <c r="B1019" s="18" t="s">
        <v>104</v>
      </c>
      <c r="C1019" s="18" t="s">
        <v>99</v>
      </c>
      <c r="D1019" s="18" t="s">
        <v>260</v>
      </c>
      <c r="E1019" s="18" t="s">
        <v>261</v>
      </c>
      <c r="F1019" s="18" t="s">
        <v>140</v>
      </c>
      <c r="G1019" s="18" t="s">
        <v>141</v>
      </c>
      <c r="H1019" s="24">
        <v>0.37062638054084196</v>
      </c>
    </row>
    <row r="1020" spans="1:8" x14ac:dyDescent="0.5">
      <c r="A1020" s="18" t="s">
        <v>103</v>
      </c>
      <c r="B1020" s="18" t="s">
        <v>104</v>
      </c>
      <c r="C1020" s="18" t="s">
        <v>99</v>
      </c>
      <c r="D1020" s="18" t="s">
        <v>260</v>
      </c>
      <c r="E1020" s="18" t="s">
        <v>261</v>
      </c>
      <c r="F1020" s="18" t="s">
        <v>146</v>
      </c>
      <c r="G1020" s="18" t="s">
        <v>147</v>
      </c>
      <c r="H1020" s="24">
        <v>6.3214279230668904E-4</v>
      </c>
    </row>
    <row r="1021" spans="1:8" x14ac:dyDescent="0.5">
      <c r="A1021" s="18" t="s">
        <v>103</v>
      </c>
      <c r="B1021" s="18" t="s">
        <v>104</v>
      </c>
      <c r="C1021" s="18" t="s">
        <v>99</v>
      </c>
      <c r="D1021" s="18" t="s">
        <v>260</v>
      </c>
      <c r="E1021" s="18" t="s">
        <v>261</v>
      </c>
      <c r="F1021" s="18" t="s">
        <v>150</v>
      </c>
      <c r="G1021" s="18" t="s">
        <v>151</v>
      </c>
      <c r="H1021" s="24">
        <v>6.9933535120384775E-3</v>
      </c>
    </row>
    <row r="1022" spans="1:8" x14ac:dyDescent="0.5">
      <c r="A1022" s="18" t="s">
        <v>103</v>
      </c>
      <c r="B1022" s="18" t="s">
        <v>104</v>
      </c>
      <c r="C1022" s="18" t="s">
        <v>99</v>
      </c>
      <c r="D1022" s="18" t="s">
        <v>262</v>
      </c>
      <c r="E1022" s="18" t="s">
        <v>263</v>
      </c>
      <c r="F1022" s="18" t="s">
        <v>126</v>
      </c>
      <c r="G1022" s="18" t="s">
        <v>127</v>
      </c>
      <c r="H1022" s="24">
        <v>3.6284751329268124E-2</v>
      </c>
    </row>
    <row r="1023" spans="1:8" x14ac:dyDescent="0.5">
      <c r="A1023" s="18" t="s">
        <v>103</v>
      </c>
      <c r="B1023" s="18" t="s">
        <v>104</v>
      </c>
      <c r="C1023" s="18" t="s">
        <v>99</v>
      </c>
      <c r="D1023" s="18" t="s">
        <v>262</v>
      </c>
      <c r="E1023" s="18" t="s">
        <v>263</v>
      </c>
      <c r="F1023" s="18" t="s">
        <v>128</v>
      </c>
      <c r="G1023" s="18" t="s">
        <v>129</v>
      </c>
      <c r="H1023" s="24">
        <v>6.3243641264304163E-3</v>
      </c>
    </row>
    <row r="1024" spans="1:8" x14ac:dyDescent="0.5">
      <c r="A1024" s="18" t="s">
        <v>103</v>
      </c>
      <c r="B1024" s="18" t="s">
        <v>104</v>
      </c>
      <c r="C1024" s="18" t="s">
        <v>99</v>
      </c>
      <c r="D1024" s="18" t="s">
        <v>262</v>
      </c>
      <c r="E1024" s="18" t="s">
        <v>263</v>
      </c>
      <c r="F1024" s="18" t="s">
        <v>202</v>
      </c>
      <c r="G1024" s="18" t="s">
        <v>203</v>
      </c>
      <c r="H1024" s="24">
        <v>1.3866552028838113</v>
      </c>
    </row>
    <row r="1025" spans="1:8" x14ac:dyDescent="0.5">
      <c r="A1025" s="18" t="s">
        <v>103</v>
      </c>
      <c r="B1025" s="18" t="s">
        <v>104</v>
      </c>
      <c r="C1025" s="18" t="s">
        <v>99</v>
      </c>
      <c r="D1025" s="18" t="s">
        <v>262</v>
      </c>
      <c r="E1025" s="18" t="s">
        <v>263</v>
      </c>
      <c r="F1025" s="18" t="s">
        <v>158</v>
      </c>
      <c r="G1025" s="18" t="s">
        <v>159</v>
      </c>
      <c r="H1025" s="24">
        <v>7.8970455153048718E-3</v>
      </c>
    </row>
    <row r="1026" spans="1:8" x14ac:dyDescent="0.5">
      <c r="A1026" s="18" t="s">
        <v>103</v>
      </c>
      <c r="B1026" s="18" t="s">
        <v>104</v>
      </c>
      <c r="C1026" s="18" t="s">
        <v>99</v>
      </c>
      <c r="D1026" s="18" t="s">
        <v>262</v>
      </c>
      <c r="E1026" s="18" t="s">
        <v>263</v>
      </c>
      <c r="F1026" s="18" t="s">
        <v>162</v>
      </c>
      <c r="G1026" s="18" t="s">
        <v>163</v>
      </c>
      <c r="H1026" s="24">
        <v>9.073478077204232E-2</v>
      </c>
    </row>
    <row r="1027" spans="1:8" x14ac:dyDescent="0.5">
      <c r="A1027" s="18" t="s">
        <v>103</v>
      </c>
      <c r="B1027" s="18" t="s">
        <v>104</v>
      </c>
      <c r="C1027" s="18" t="s">
        <v>99</v>
      </c>
      <c r="D1027" s="18" t="s">
        <v>262</v>
      </c>
      <c r="E1027" s="18" t="s">
        <v>263</v>
      </c>
      <c r="F1027" s="18" t="s">
        <v>146</v>
      </c>
      <c r="G1027" s="18" t="s">
        <v>147</v>
      </c>
      <c r="H1027" s="24">
        <v>7.0439030884119681E-4</v>
      </c>
    </row>
    <row r="1028" spans="1:8" x14ac:dyDescent="0.5">
      <c r="A1028" s="18" t="s">
        <v>103</v>
      </c>
      <c r="B1028" s="18" t="s">
        <v>104</v>
      </c>
      <c r="C1028" s="18" t="s">
        <v>99</v>
      </c>
      <c r="D1028" s="18" t="s">
        <v>264</v>
      </c>
      <c r="E1028" s="18" t="s">
        <v>265</v>
      </c>
      <c r="F1028" s="18" t="s">
        <v>190</v>
      </c>
      <c r="G1028" s="18" t="s">
        <v>191</v>
      </c>
      <c r="H1028" s="24">
        <v>1.5821694888687936E-2</v>
      </c>
    </row>
    <row r="1029" spans="1:8" x14ac:dyDescent="0.5">
      <c r="A1029" s="18" t="s">
        <v>103</v>
      </c>
      <c r="B1029" s="18" t="s">
        <v>104</v>
      </c>
      <c r="C1029" s="18" t="s">
        <v>99</v>
      </c>
      <c r="D1029" s="18" t="s">
        <v>264</v>
      </c>
      <c r="E1029" s="18" t="s">
        <v>265</v>
      </c>
      <c r="F1029" s="18" t="s">
        <v>126</v>
      </c>
      <c r="G1029" s="18" t="s">
        <v>127</v>
      </c>
      <c r="H1029" s="24">
        <v>0.15339039310906177</v>
      </c>
    </row>
    <row r="1030" spans="1:8" x14ac:dyDescent="0.5">
      <c r="A1030" s="18" t="s">
        <v>103</v>
      </c>
      <c r="B1030" s="18" t="s">
        <v>104</v>
      </c>
      <c r="C1030" s="18" t="s">
        <v>99</v>
      </c>
      <c r="D1030" s="18" t="s">
        <v>264</v>
      </c>
      <c r="E1030" s="18" t="s">
        <v>265</v>
      </c>
      <c r="F1030" s="18" t="s">
        <v>128</v>
      </c>
      <c r="G1030" s="18" t="s">
        <v>129</v>
      </c>
      <c r="H1030" s="24">
        <v>2.8116323088286196E-2</v>
      </c>
    </row>
    <row r="1031" spans="1:8" x14ac:dyDescent="0.5">
      <c r="A1031" s="18" t="s">
        <v>103</v>
      </c>
      <c r="B1031" s="18" t="s">
        <v>104</v>
      </c>
      <c r="C1031" s="18" t="s">
        <v>99</v>
      </c>
      <c r="D1031" s="18" t="s">
        <v>264</v>
      </c>
      <c r="E1031" s="18" t="s">
        <v>265</v>
      </c>
      <c r="F1031" s="18" t="s">
        <v>202</v>
      </c>
      <c r="G1031" s="18" t="s">
        <v>203</v>
      </c>
      <c r="H1031" s="24">
        <v>6.985924009562007</v>
      </c>
    </row>
    <row r="1032" spans="1:8" x14ac:dyDescent="0.5">
      <c r="A1032" s="18" t="s">
        <v>103</v>
      </c>
      <c r="B1032" s="18" t="s">
        <v>104</v>
      </c>
      <c r="C1032" s="18" t="s">
        <v>99</v>
      </c>
      <c r="D1032" s="18" t="s">
        <v>264</v>
      </c>
      <c r="E1032" s="18" t="s">
        <v>265</v>
      </c>
      <c r="F1032" s="18" t="s">
        <v>158</v>
      </c>
      <c r="G1032" s="18" t="s">
        <v>159</v>
      </c>
      <c r="H1032" s="24">
        <v>2.9945662909150069E-2</v>
      </c>
    </row>
    <row r="1033" spans="1:8" x14ac:dyDescent="0.5">
      <c r="A1033" s="18" t="s">
        <v>103</v>
      </c>
      <c r="B1033" s="18" t="s">
        <v>104</v>
      </c>
      <c r="C1033" s="18" t="s">
        <v>99</v>
      </c>
      <c r="D1033" s="18" t="s">
        <v>264</v>
      </c>
      <c r="E1033" s="18" t="s">
        <v>265</v>
      </c>
      <c r="F1033" s="18" t="s">
        <v>160</v>
      </c>
      <c r="G1033" s="18" t="s">
        <v>161</v>
      </c>
      <c r="H1033" s="24">
        <v>0.11647694041817483</v>
      </c>
    </row>
    <row r="1034" spans="1:8" x14ac:dyDescent="0.5">
      <c r="A1034" s="18" t="s">
        <v>103</v>
      </c>
      <c r="B1034" s="18" t="s">
        <v>104</v>
      </c>
      <c r="C1034" s="18" t="s">
        <v>99</v>
      </c>
      <c r="D1034" s="18" t="s">
        <v>264</v>
      </c>
      <c r="E1034" s="18" t="s">
        <v>265</v>
      </c>
      <c r="F1034" s="18" t="s">
        <v>178</v>
      </c>
      <c r="G1034" s="18" t="s">
        <v>179</v>
      </c>
      <c r="H1034" s="24">
        <v>0.11730911847281296</v>
      </c>
    </row>
    <row r="1035" spans="1:8" x14ac:dyDescent="0.5">
      <c r="A1035" s="18" t="s">
        <v>103</v>
      </c>
      <c r="B1035" s="18" t="s">
        <v>104</v>
      </c>
      <c r="C1035" s="18" t="s">
        <v>99</v>
      </c>
      <c r="D1035" s="18" t="s">
        <v>264</v>
      </c>
      <c r="E1035" s="18" t="s">
        <v>265</v>
      </c>
      <c r="F1035" s="18" t="s">
        <v>162</v>
      </c>
      <c r="G1035" s="18" t="s">
        <v>163</v>
      </c>
      <c r="H1035" s="24">
        <v>1.4199591839252057</v>
      </c>
    </row>
    <row r="1036" spans="1:8" x14ac:dyDescent="0.5">
      <c r="A1036" s="18" t="s">
        <v>103</v>
      </c>
      <c r="B1036" s="18" t="s">
        <v>104</v>
      </c>
      <c r="C1036" s="18" t="s">
        <v>99</v>
      </c>
      <c r="D1036" s="18" t="s">
        <v>264</v>
      </c>
      <c r="E1036" s="18" t="s">
        <v>265</v>
      </c>
      <c r="F1036" s="18" t="s">
        <v>142</v>
      </c>
      <c r="G1036" s="18" t="s">
        <v>143</v>
      </c>
      <c r="H1036" s="24">
        <v>1.8425331720157232</v>
      </c>
    </row>
    <row r="1037" spans="1:8" x14ac:dyDescent="0.5">
      <c r="A1037" s="18" t="s">
        <v>103</v>
      </c>
      <c r="B1037" s="18" t="s">
        <v>104</v>
      </c>
      <c r="C1037" s="18" t="s">
        <v>99</v>
      </c>
      <c r="D1037" s="18" t="s">
        <v>264</v>
      </c>
      <c r="E1037" s="18" t="s">
        <v>265</v>
      </c>
      <c r="F1037" s="18" t="s">
        <v>146</v>
      </c>
      <c r="G1037" s="18" t="s">
        <v>147</v>
      </c>
      <c r="H1037" s="24">
        <v>3.5762581456018922E-3</v>
      </c>
    </row>
    <row r="1038" spans="1:8" x14ac:dyDescent="0.5">
      <c r="A1038" s="18" t="s">
        <v>103</v>
      </c>
      <c r="B1038" s="18" t="s">
        <v>104</v>
      </c>
      <c r="C1038" s="18" t="s">
        <v>99</v>
      </c>
      <c r="D1038" s="18" t="s">
        <v>266</v>
      </c>
      <c r="E1038" s="18" t="s">
        <v>267</v>
      </c>
      <c r="F1038" s="18" t="s">
        <v>120</v>
      </c>
      <c r="G1038" s="18" t="s">
        <v>121</v>
      </c>
      <c r="H1038" s="24">
        <v>0.62774090806035532</v>
      </c>
    </row>
    <row r="1039" spans="1:8" x14ac:dyDescent="0.5">
      <c r="A1039" s="18" t="s">
        <v>103</v>
      </c>
      <c r="B1039" s="18" t="s">
        <v>104</v>
      </c>
      <c r="C1039" s="18" t="s">
        <v>99</v>
      </c>
      <c r="D1039" s="18" t="s">
        <v>266</v>
      </c>
      <c r="E1039" s="18" t="s">
        <v>267</v>
      </c>
      <c r="F1039" s="18" t="s">
        <v>122</v>
      </c>
      <c r="G1039" s="18" t="s">
        <v>123</v>
      </c>
      <c r="H1039" s="24">
        <v>0.60263127173794129</v>
      </c>
    </row>
    <row r="1040" spans="1:8" x14ac:dyDescent="0.5">
      <c r="A1040" s="18" t="s">
        <v>103</v>
      </c>
      <c r="B1040" s="18" t="s">
        <v>104</v>
      </c>
      <c r="C1040" s="18" t="s">
        <v>99</v>
      </c>
      <c r="D1040" s="18" t="s">
        <v>266</v>
      </c>
      <c r="E1040" s="18" t="s">
        <v>267</v>
      </c>
      <c r="F1040" s="18" t="s">
        <v>202</v>
      </c>
      <c r="G1040" s="18" t="s">
        <v>203</v>
      </c>
      <c r="H1040" s="24">
        <v>0.94161136209053309</v>
      </c>
    </row>
    <row r="1041" spans="1:8" x14ac:dyDescent="0.5">
      <c r="A1041" s="18" t="s">
        <v>103</v>
      </c>
      <c r="B1041" s="18" t="s">
        <v>104</v>
      </c>
      <c r="C1041" s="18" t="s">
        <v>99</v>
      </c>
      <c r="D1041" s="18" t="s">
        <v>266</v>
      </c>
      <c r="E1041" s="18" t="s">
        <v>267</v>
      </c>
      <c r="F1041" s="18" t="s">
        <v>246</v>
      </c>
      <c r="G1041" s="18" t="s">
        <v>247</v>
      </c>
      <c r="H1041" s="24">
        <v>1.5065781793448534</v>
      </c>
    </row>
    <row r="1042" spans="1:8" x14ac:dyDescent="0.5">
      <c r="A1042" s="18" t="s">
        <v>103</v>
      </c>
      <c r="B1042" s="18" t="s">
        <v>104</v>
      </c>
      <c r="C1042" s="18" t="s">
        <v>99</v>
      </c>
      <c r="D1042" s="18" t="s">
        <v>266</v>
      </c>
      <c r="E1042" s="18" t="s">
        <v>267</v>
      </c>
      <c r="F1042" s="18" t="s">
        <v>140</v>
      </c>
      <c r="G1042" s="18" t="s">
        <v>141</v>
      </c>
      <c r="H1042" s="24">
        <v>0.50219272644828428</v>
      </c>
    </row>
    <row r="1043" spans="1:8" x14ac:dyDescent="0.5">
      <c r="A1043" s="18" t="s">
        <v>105</v>
      </c>
      <c r="B1043" s="18" t="s">
        <v>106</v>
      </c>
      <c r="C1043" s="18" t="s">
        <v>99</v>
      </c>
      <c r="D1043" s="18" t="s">
        <v>118</v>
      </c>
      <c r="E1043" s="18" t="s">
        <v>119</v>
      </c>
      <c r="F1043" s="18" t="s">
        <v>120</v>
      </c>
      <c r="G1043" s="18" t="s">
        <v>121</v>
      </c>
      <c r="H1043" s="24">
        <v>0.3913472336868532</v>
      </c>
    </row>
    <row r="1044" spans="1:8" x14ac:dyDescent="0.5">
      <c r="A1044" s="18" t="s">
        <v>105</v>
      </c>
      <c r="B1044" s="18" t="s">
        <v>106</v>
      </c>
      <c r="C1044" s="18" t="s">
        <v>99</v>
      </c>
      <c r="D1044" s="18" t="s">
        <v>118</v>
      </c>
      <c r="E1044" s="18" t="s">
        <v>119</v>
      </c>
      <c r="F1044" s="18" t="s">
        <v>122</v>
      </c>
      <c r="G1044" s="18" t="s">
        <v>123</v>
      </c>
      <c r="H1044" s="24">
        <v>0.573257368205498</v>
      </c>
    </row>
    <row r="1045" spans="1:8" x14ac:dyDescent="0.5">
      <c r="A1045" s="18" t="s">
        <v>105</v>
      </c>
      <c r="B1045" s="18" t="s">
        <v>106</v>
      </c>
      <c r="C1045" s="18" t="s">
        <v>99</v>
      </c>
      <c r="D1045" s="18" t="s">
        <v>118</v>
      </c>
      <c r="E1045" s="18" t="s">
        <v>119</v>
      </c>
      <c r="F1045" s="18" t="s">
        <v>124</v>
      </c>
      <c r="G1045" s="18" t="s">
        <v>125</v>
      </c>
      <c r="H1045" s="24">
        <v>3.2315017766475392E-2</v>
      </c>
    </row>
    <row r="1046" spans="1:8" x14ac:dyDescent="0.5">
      <c r="A1046" s="18" t="s">
        <v>105</v>
      </c>
      <c r="B1046" s="18" t="s">
        <v>106</v>
      </c>
      <c r="C1046" s="18" t="s">
        <v>99</v>
      </c>
      <c r="D1046" s="18" t="s">
        <v>118</v>
      </c>
      <c r="E1046" s="18" t="s">
        <v>119</v>
      </c>
      <c r="F1046" s="18" t="s">
        <v>126</v>
      </c>
      <c r="G1046" s="18" t="s">
        <v>127</v>
      </c>
      <c r="H1046" s="24">
        <v>2.5793414912512842E-3</v>
      </c>
    </row>
    <row r="1047" spans="1:8" x14ac:dyDescent="0.5">
      <c r="A1047" s="18" t="s">
        <v>105</v>
      </c>
      <c r="B1047" s="18" t="s">
        <v>106</v>
      </c>
      <c r="C1047" s="18" t="s">
        <v>99</v>
      </c>
      <c r="D1047" s="18" t="s">
        <v>118</v>
      </c>
      <c r="E1047" s="18" t="s">
        <v>119</v>
      </c>
      <c r="F1047" s="18" t="s">
        <v>128</v>
      </c>
      <c r="G1047" s="18" t="s">
        <v>129</v>
      </c>
      <c r="H1047" s="24">
        <v>7.5431167075489989E-5</v>
      </c>
    </row>
    <row r="1048" spans="1:8" x14ac:dyDescent="0.5">
      <c r="A1048" s="18" t="s">
        <v>105</v>
      </c>
      <c r="B1048" s="18" t="s">
        <v>106</v>
      </c>
      <c r="C1048" s="18" t="s">
        <v>99</v>
      </c>
      <c r="D1048" s="18" t="s">
        <v>118</v>
      </c>
      <c r="E1048" s="18" t="s">
        <v>119</v>
      </c>
      <c r="F1048" s="18" t="s">
        <v>130</v>
      </c>
      <c r="G1048" s="18" t="s">
        <v>131</v>
      </c>
      <c r="H1048" s="24">
        <v>0.23898383880796861</v>
      </c>
    </row>
    <row r="1049" spans="1:8" x14ac:dyDescent="0.5">
      <c r="A1049" s="18" t="s">
        <v>105</v>
      </c>
      <c r="B1049" s="18" t="s">
        <v>106</v>
      </c>
      <c r="C1049" s="18" t="s">
        <v>99</v>
      </c>
      <c r="D1049" s="18" t="s">
        <v>118</v>
      </c>
      <c r="E1049" s="18" t="s">
        <v>119</v>
      </c>
      <c r="F1049" s="18" t="s">
        <v>132</v>
      </c>
      <c r="G1049" s="18" t="s">
        <v>133</v>
      </c>
      <c r="H1049" s="24">
        <v>7.614934823735027E-2</v>
      </c>
    </row>
    <row r="1050" spans="1:8" x14ac:dyDescent="0.5">
      <c r="A1050" s="18" t="s">
        <v>105</v>
      </c>
      <c r="B1050" s="18" t="s">
        <v>106</v>
      </c>
      <c r="C1050" s="18" t="s">
        <v>99</v>
      </c>
      <c r="D1050" s="18" t="s">
        <v>118</v>
      </c>
      <c r="E1050" s="18" t="s">
        <v>119</v>
      </c>
      <c r="F1050" s="18" t="s">
        <v>134</v>
      </c>
      <c r="G1050" s="18" t="s">
        <v>135</v>
      </c>
      <c r="H1050" s="24">
        <v>0.12706203642844935</v>
      </c>
    </row>
    <row r="1051" spans="1:8" x14ac:dyDescent="0.5">
      <c r="A1051" s="18" t="s">
        <v>105</v>
      </c>
      <c r="B1051" s="18" t="s">
        <v>106</v>
      </c>
      <c r="C1051" s="18" t="s">
        <v>99</v>
      </c>
      <c r="D1051" s="18" t="s">
        <v>118</v>
      </c>
      <c r="E1051" s="18" t="s">
        <v>119</v>
      </c>
      <c r="F1051" s="18" t="s">
        <v>136</v>
      </c>
      <c r="G1051" s="18" t="s">
        <v>137</v>
      </c>
      <c r="H1051" s="24">
        <v>3.026155440838655E-2</v>
      </c>
    </row>
    <row r="1052" spans="1:8" x14ac:dyDescent="0.5">
      <c r="A1052" s="18" t="s">
        <v>105</v>
      </c>
      <c r="B1052" s="18" t="s">
        <v>106</v>
      </c>
      <c r="C1052" s="18" t="s">
        <v>99</v>
      </c>
      <c r="D1052" s="18" t="s">
        <v>118</v>
      </c>
      <c r="E1052" s="18" t="s">
        <v>119</v>
      </c>
      <c r="F1052" s="18" t="s">
        <v>138</v>
      </c>
      <c r="G1052" s="18" t="s">
        <v>139</v>
      </c>
      <c r="H1052" s="24">
        <v>4.6343526490291026E-2</v>
      </c>
    </row>
    <row r="1053" spans="1:8" x14ac:dyDescent="0.5">
      <c r="A1053" s="18" t="s">
        <v>105</v>
      </c>
      <c r="B1053" s="18" t="s">
        <v>106</v>
      </c>
      <c r="C1053" s="18" t="s">
        <v>99</v>
      </c>
      <c r="D1053" s="18" t="s">
        <v>118</v>
      </c>
      <c r="E1053" s="18" t="s">
        <v>119</v>
      </c>
      <c r="F1053" s="18" t="s">
        <v>140</v>
      </c>
      <c r="G1053" s="18" t="s">
        <v>141</v>
      </c>
      <c r="H1053" s="24">
        <v>4.8850374468082138E-2</v>
      </c>
    </row>
    <row r="1054" spans="1:8" x14ac:dyDescent="0.5">
      <c r="A1054" s="18" t="s">
        <v>105</v>
      </c>
      <c r="B1054" s="18" t="s">
        <v>106</v>
      </c>
      <c r="C1054" s="18" t="s">
        <v>99</v>
      </c>
      <c r="D1054" s="18" t="s">
        <v>118</v>
      </c>
      <c r="E1054" s="18" t="s">
        <v>119</v>
      </c>
      <c r="F1054" s="18" t="s">
        <v>142</v>
      </c>
      <c r="G1054" s="18" t="s">
        <v>143</v>
      </c>
      <c r="H1054" s="24">
        <v>0.16824908080906248</v>
      </c>
    </row>
    <row r="1055" spans="1:8" x14ac:dyDescent="0.5">
      <c r="A1055" s="18" t="s">
        <v>105</v>
      </c>
      <c r="B1055" s="18" t="s">
        <v>106</v>
      </c>
      <c r="C1055" s="18" t="s">
        <v>99</v>
      </c>
      <c r="D1055" s="18" t="s">
        <v>118</v>
      </c>
      <c r="E1055" s="18" t="s">
        <v>119</v>
      </c>
      <c r="F1055" s="18" t="s">
        <v>144</v>
      </c>
      <c r="G1055" s="18" t="s">
        <v>145</v>
      </c>
      <c r="H1055" s="24">
        <v>0.13846190882513831</v>
      </c>
    </row>
    <row r="1056" spans="1:8" x14ac:dyDescent="0.5">
      <c r="A1056" s="18" t="s">
        <v>105</v>
      </c>
      <c r="B1056" s="18" t="s">
        <v>106</v>
      </c>
      <c r="C1056" s="18" t="s">
        <v>99</v>
      </c>
      <c r="D1056" s="18" t="s">
        <v>118</v>
      </c>
      <c r="E1056" s="18" t="s">
        <v>119</v>
      </c>
      <c r="F1056" s="18" t="s">
        <v>146</v>
      </c>
      <c r="G1056" s="18" t="s">
        <v>147</v>
      </c>
      <c r="H1056" s="24">
        <v>1.9570140123033603E-5</v>
      </c>
    </row>
    <row r="1057" spans="1:8" x14ac:dyDescent="0.5">
      <c r="A1057" s="18" t="s">
        <v>105</v>
      </c>
      <c r="B1057" s="18" t="s">
        <v>106</v>
      </c>
      <c r="C1057" s="18" t="s">
        <v>99</v>
      </c>
      <c r="D1057" s="18" t="s">
        <v>118</v>
      </c>
      <c r="E1057" s="18" t="s">
        <v>119</v>
      </c>
      <c r="F1057" s="18" t="s">
        <v>148</v>
      </c>
      <c r="G1057" s="18" t="s">
        <v>149</v>
      </c>
      <c r="H1057" s="24">
        <v>4.7279354084546412E-4</v>
      </c>
    </row>
    <row r="1058" spans="1:8" x14ac:dyDescent="0.5">
      <c r="A1058" s="18" t="s">
        <v>105</v>
      </c>
      <c r="B1058" s="18" t="s">
        <v>106</v>
      </c>
      <c r="C1058" s="18" t="s">
        <v>99</v>
      </c>
      <c r="D1058" s="18" t="s">
        <v>118</v>
      </c>
      <c r="E1058" s="18" t="s">
        <v>119</v>
      </c>
      <c r="F1058" s="18" t="s">
        <v>150</v>
      </c>
      <c r="G1058" s="18" t="s">
        <v>151</v>
      </c>
      <c r="H1058" s="24">
        <v>3.8898464538547633E-4</v>
      </c>
    </row>
    <row r="1059" spans="1:8" x14ac:dyDescent="0.5">
      <c r="A1059" s="18" t="s">
        <v>105</v>
      </c>
      <c r="B1059" s="18" t="s">
        <v>106</v>
      </c>
      <c r="C1059" s="18" t="s">
        <v>99</v>
      </c>
      <c r="D1059" s="18" t="s">
        <v>152</v>
      </c>
      <c r="E1059" s="18" t="s">
        <v>153</v>
      </c>
      <c r="F1059" s="18" t="s">
        <v>154</v>
      </c>
      <c r="G1059" s="18" t="s">
        <v>155</v>
      </c>
      <c r="H1059" s="24">
        <v>0.28773790017216067</v>
      </c>
    </row>
    <row r="1060" spans="1:8" x14ac:dyDescent="0.5">
      <c r="A1060" s="18" t="s">
        <v>105</v>
      </c>
      <c r="B1060" s="18" t="s">
        <v>106</v>
      </c>
      <c r="C1060" s="18" t="s">
        <v>99</v>
      </c>
      <c r="D1060" s="18" t="s">
        <v>152</v>
      </c>
      <c r="E1060" s="18" t="s">
        <v>153</v>
      </c>
      <c r="F1060" s="18" t="s">
        <v>156</v>
      </c>
      <c r="G1060" s="18" t="s">
        <v>157</v>
      </c>
      <c r="H1060" s="24">
        <v>8.0094211453526187E-2</v>
      </c>
    </row>
    <row r="1061" spans="1:8" x14ac:dyDescent="0.5">
      <c r="A1061" s="18" t="s">
        <v>105</v>
      </c>
      <c r="B1061" s="18" t="s">
        <v>106</v>
      </c>
      <c r="C1061" s="18" t="s">
        <v>99</v>
      </c>
      <c r="D1061" s="18" t="s">
        <v>152</v>
      </c>
      <c r="E1061" s="18" t="s">
        <v>153</v>
      </c>
      <c r="F1061" s="18" t="s">
        <v>124</v>
      </c>
      <c r="G1061" s="18" t="s">
        <v>125</v>
      </c>
      <c r="H1061" s="24">
        <v>0.53278226023438624</v>
      </c>
    </row>
    <row r="1062" spans="1:8" x14ac:dyDescent="0.5">
      <c r="A1062" s="18" t="s">
        <v>105</v>
      </c>
      <c r="B1062" s="18" t="s">
        <v>106</v>
      </c>
      <c r="C1062" s="18" t="s">
        <v>99</v>
      </c>
      <c r="D1062" s="18" t="s">
        <v>152</v>
      </c>
      <c r="E1062" s="18" t="s">
        <v>153</v>
      </c>
      <c r="F1062" s="18" t="s">
        <v>126</v>
      </c>
      <c r="G1062" s="18" t="s">
        <v>127</v>
      </c>
      <c r="H1062" s="24">
        <v>0.78057717261804271</v>
      </c>
    </row>
    <row r="1063" spans="1:8" x14ac:dyDescent="0.5">
      <c r="A1063" s="18" t="s">
        <v>105</v>
      </c>
      <c r="B1063" s="18" t="s">
        <v>106</v>
      </c>
      <c r="C1063" s="18" t="s">
        <v>99</v>
      </c>
      <c r="D1063" s="18" t="s">
        <v>152</v>
      </c>
      <c r="E1063" s="18" t="s">
        <v>153</v>
      </c>
      <c r="F1063" s="18" t="s">
        <v>128</v>
      </c>
      <c r="G1063" s="18" t="s">
        <v>129</v>
      </c>
      <c r="H1063" s="24">
        <v>3.6976938363649292E-2</v>
      </c>
    </row>
    <row r="1064" spans="1:8" x14ac:dyDescent="0.5">
      <c r="A1064" s="18" t="s">
        <v>105</v>
      </c>
      <c r="B1064" s="18" t="s">
        <v>106</v>
      </c>
      <c r="C1064" s="18" t="s">
        <v>99</v>
      </c>
      <c r="D1064" s="18" t="s">
        <v>152</v>
      </c>
      <c r="E1064" s="18" t="s">
        <v>153</v>
      </c>
      <c r="F1064" s="18" t="s">
        <v>130</v>
      </c>
      <c r="G1064" s="18" t="s">
        <v>131</v>
      </c>
      <c r="H1064" s="24">
        <v>4.1112962735175067</v>
      </c>
    </row>
    <row r="1065" spans="1:8" x14ac:dyDescent="0.5">
      <c r="A1065" s="18" t="s">
        <v>105</v>
      </c>
      <c r="B1065" s="18" t="s">
        <v>106</v>
      </c>
      <c r="C1065" s="18" t="s">
        <v>99</v>
      </c>
      <c r="D1065" s="18" t="s">
        <v>152</v>
      </c>
      <c r="E1065" s="18" t="s">
        <v>153</v>
      </c>
      <c r="F1065" s="18" t="s">
        <v>158</v>
      </c>
      <c r="G1065" s="18" t="s">
        <v>159</v>
      </c>
      <c r="H1065" s="24">
        <v>3.7310642929698247E-2</v>
      </c>
    </row>
    <row r="1066" spans="1:8" x14ac:dyDescent="0.5">
      <c r="A1066" s="18" t="s">
        <v>105</v>
      </c>
      <c r="B1066" s="18" t="s">
        <v>106</v>
      </c>
      <c r="C1066" s="18" t="s">
        <v>99</v>
      </c>
      <c r="D1066" s="18" t="s">
        <v>152</v>
      </c>
      <c r="E1066" s="18" t="s">
        <v>153</v>
      </c>
      <c r="F1066" s="18" t="s">
        <v>160</v>
      </c>
      <c r="G1066" s="18" t="s">
        <v>161</v>
      </c>
      <c r="H1066" s="24">
        <v>0.16943309595420575</v>
      </c>
    </row>
    <row r="1067" spans="1:8" x14ac:dyDescent="0.5">
      <c r="A1067" s="18" t="s">
        <v>105</v>
      </c>
      <c r="B1067" s="18" t="s">
        <v>106</v>
      </c>
      <c r="C1067" s="18" t="s">
        <v>99</v>
      </c>
      <c r="D1067" s="18" t="s">
        <v>152</v>
      </c>
      <c r="E1067" s="18" t="s">
        <v>153</v>
      </c>
      <c r="F1067" s="18" t="s">
        <v>136</v>
      </c>
      <c r="G1067" s="18" t="s">
        <v>137</v>
      </c>
      <c r="H1067" s="24">
        <v>0.55393002994408669</v>
      </c>
    </row>
    <row r="1068" spans="1:8" x14ac:dyDescent="0.5">
      <c r="A1068" s="18" t="s">
        <v>105</v>
      </c>
      <c r="B1068" s="18" t="s">
        <v>106</v>
      </c>
      <c r="C1068" s="18" t="s">
        <v>99</v>
      </c>
      <c r="D1068" s="18" t="s">
        <v>152</v>
      </c>
      <c r="E1068" s="18" t="s">
        <v>153</v>
      </c>
      <c r="F1068" s="18" t="s">
        <v>162</v>
      </c>
      <c r="G1068" s="18" t="s">
        <v>163</v>
      </c>
      <c r="H1068" s="24">
        <v>0.20556082086372032</v>
      </c>
    </row>
    <row r="1069" spans="1:8" x14ac:dyDescent="0.5">
      <c r="A1069" s="18" t="s">
        <v>105</v>
      </c>
      <c r="B1069" s="18" t="s">
        <v>106</v>
      </c>
      <c r="C1069" s="18" t="s">
        <v>99</v>
      </c>
      <c r="D1069" s="18" t="s">
        <v>152</v>
      </c>
      <c r="E1069" s="18" t="s">
        <v>153</v>
      </c>
      <c r="F1069" s="18" t="s">
        <v>164</v>
      </c>
      <c r="G1069" s="18" t="s">
        <v>165</v>
      </c>
      <c r="H1069" s="24">
        <v>4.9354754773300433</v>
      </c>
    </row>
    <row r="1070" spans="1:8" x14ac:dyDescent="0.5">
      <c r="A1070" s="18" t="s">
        <v>105</v>
      </c>
      <c r="B1070" s="18" t="s">
        <v>106</v>
      </c>
      <c r="C1070" s="18" t="s">
        <v>99</v>
      </c>
      <c r="D1070" s="18" t="s">
        <v>152</v>
      </c>
      <c r="E1070" s="18" t="s">
        <v>153</v>
      </c>
      <c r="F1070" s="18" t="s">
        <v>140</v>
      </c>
      <c r="G1070" s="18" t="s">
        <v>141</v>
      </c>
      <c r="H1070" s="24">
        <v>2.0861142443822724</v>
      </c>
    </row>
    <row r="1071" spans="1:8" x14ac:dyDescent="0.5">
      <c r="A1071" s="18" t="s">
        <v>105</v>
      </c>
      <c r="B1071" s="18" t="s">
        <v>106</v>
      </c>
      <c r="C1071" s="18" t="s">
        <v>99</v>
      </c>
      <c r="D1071" s="18" t="s">
        <v>152</v>
      </c>
      <c r="E1071" s="18" t="s">
        <v>153</v>
      </c>
      <c r="F1071" s="18" t="s">
        <v>142</v>
      </c>
      <c r="G1071" s="18" t="s">
        <v>143</v>
      </c>
      <c r="H1071" s="24">
        <v>3.3986714387872148</v>
      </c>
    </row>
    <row r="1072" spans="1:8" x14ac:dyDescent="0.5">
      <c r="A1072" s="18" t="s">
        <v>105</v>
      </c>
      <c r="B1072" s="18" t="s">
        <v>106</v>
      </c>
      <c r="C1072" s="18" t="s">
        <v>99</v>
      </c>
      <c r="D1072" s="18" t="s">
        <v>152</v>
      </c>
      <c r="E1072" s="18" t="s">
        <v>153</v>
      </c>
      <c r="F1072" s="18" t="s">
        <v>166</v>
      </c>
      <c r="G1072" s="18" t="s">
        <v>167</v>
      </c>
      <c r="H1072" s="24">
        <v>0.81591822987804863</v>
      </c>
    </row>
    <row r="1073" spans="1:8" x14ac:dyDescent="0.5">
      <c r="A1073" s="18" t="s">
        <v>105</v>
      </c>
      <c r="B1073" s="18" t="s">
        <v>106</v>
      </c>
      <c r="C1073" s="18" t="s">
        <v>99</v>
      </c>
      <c r="D1073" s="18" t="s">
        <v>152</v>
      </c>
      <c r="E1073" s="18" t="s">
        <v>153</v>
      </c>
      <c r="F1073" s="18" t="s">
        <v>144</v>
      </c>
      <c r="G1073" s="18" t="s">
        <v>145</v>
      </c>
      <c r="H1073" s="24">
        <v>2.3474281724222839</v>
      </c>
    </row>
    <row r="1074" spans="1:8" x14ac:dyDescent="0.5">
      <c r="A1074" s="18" t="s">
        <v>105</v>
      </c>
      <c r="B1074" s="18" t="s">
        <v>106</v>
      </c>
      <c r="C1074" s="18" t="s">
        <v>99</v>
      </c>
      <c r="D1074" s="18" t="s">
        <v>152</v>
      </c>
      <c r="E1074" s="18" t="s">
        <v>153</v>
      </c>
      <c r="F1074" s="18" t="s">
        <v>146</v>
      </c>
      <c r="G1074" s="18" t="s">
        <v>147</v>
      </c>
      <c r="H1074" s="24">
        <v>1.9196775362265281E-3</v>
      </c>
    </row>
    <row r="1075" spans="1:8" x14ac:dyDescent="0.5">
      <c r="A1075" s="18" t="s">
        <v>105</v>
      </c>
      <c r="B1075" s="18" t="s">
        <v>106</v>
      </c>
      <c r="C1075" s="18" t="s">
        <v>99</v>
      </c>
      <c r="D1075" s="18" t="s">
        <v>152</v>
      </c>
      <c r="E1075" s="18" t="s">
        <v>153</v>
      </c>
      <c r="F1075" s="18" t="s">
        <v>168</v>
      </c>
      <c r="G1075" s="18" t="s">
        <v>169</v>
      </c>
      <c r="H1075" s="24">
        <v>7.9017838965782933E-2</v>
      </c>
    </row>
    <row r="1076" spans="1:8" x14ac:dyDescent="0.5">
      <c r="A1076" s="18" t="s">
        <v>105</v>
      </c>
      <c r="B1076" s="18" t="s">
        <v>106</v>
      </c>
      <c r="C1076" s="18" t="s">
        <v>99</v>
      </c>
      <c r="D1076" s="18" t="s">
        <v>152</v>
      </c>
      <c r="E1076" s="18" t="s">
        <v>153</v>
      </c>
      <c r="F1076" s="18" t="s">
        <v>148</v>
      </c>
      <c r="G1076" s="18" t="s">
        <v>149</v>
      </c>
      <c r="H1076" s="24">
        <v>8.465188425546305E-3</v>
      </c>
    </row>
    <row r="1077" spans="1:8" x14ac:dyDescent="0.5">
      <c r="A1077" s="18" t="s">
        <v>105</v>
      </c>
      <c r="B1077" s="18" t="s">
        <v>106</v>
      </c>
      <c r="C1077" s="18" t="s">
        <v>99</v>
      </c>
      <c r="D1077" s="18" t="s">
        <v>152</v>
      </c>
      <c r="E1077" s="18" t="s">
        <v>153</v>
      </c>
      <c r="F1077" s="18" t="s">
        <v>150</v>
      </c>
      <c r="G1077" s="18" t="s">
        <v>151</v>
      </c>
      <c r="H1077" s="24">
        <v>4.0722080816885782E-2</v>
      </c>
    </row>
    <row r="1078" spans="1:8" x14ac:dyDescent="0.5">
      <c r="A1078" s="18" t="s">
        <v>105</v>
      </c>
      <c r="B1078" s="18" t="s">
        <v>106</v>
      </c>
      <c r="C1078" s="18" t="s">
        <v>99</v>
      </c>
      <c r="D1078" s="18" t="s">
        <v>170</v>
      </c>
      <c r="E1078" s="18" t="s">
        <v>171</v>
      </c>
      <c r="F1078" s="18" t="s">
        <v>172</v>
      </c>
      <c r="G1078" s="18" t="s">
        <v>173</v>
      </c>
      <c r="H1078" s="24">
        <v>4.4611739691319999E-2</v>
      </c>
    </row>
    <row r="1079" spans="1:8" x14ac:dyDescent="0.5">
      <c r="A1079" s="18" t="s">
        <v>105</v>
      </c>
      <c r="B1079" s="18" t="s">
        <v>106</v>
      </c>
      <c r="C1079" s="18" t="s">
        <v>99</v>
      </c>
      <c r="D1079" s="18" t="s">
        <v>170</v>
      </c>
      <c r="E1079" s="18" t="s">
        <v>171</v>
      </c>
      <c r="F1079" s="18" t="s">
        <v>126</v>
      </c>
      <c r="G1079" s="18" t="s">
        <v>127</v>
      </c>
      <c r="H1079" s="24">
        <v>4.561382189462844E-3</v>
      </c>
    </row>
    <row r="1080" spans="1:8" x14ac:dyDescent="0.5">
      <c r="A1080" s="18" t="s">
        <v>105</v>
      </c>
      <c r="B1080" s="18" t="s">
        <v>106</v>
      </c>
      <c r="C1080" s="18" t="s">
        <v>99</v>
      </c>
      <c r="D1080" s="18" t="s">
        <v>170</v>
      </c>
      <c r="E1080" s="18" t="s">
        <v>171</v>
      </c>
      <c r="F1080" s="18" t="s">
        <v>128</v>
      </c>
      <c r="G1080" s="18" t="s">
        <v>129</v>
      </c>
      <c r="H1080" s="24">
        <v>3.8561629263266016E-4</v>
      </c>
    </row>
    <row r="1081" spans="1:8" x14ac:dyDescent="0.5">
      <c r="A1081" s="18" t="s">
        <v>105</v>
      </c>
      <c r="B1081" s="18" t="s">
        <v>106</v>
      </c>
      <c r="C1081" s="18" t="s">
        <v>99</v>
      </c>
      <c r="D1081" s="18" t="s">
        <v>170</v>
      </c>
      <c r="E1081" s="18" t="s">
        <v>171</v>
      </c>
      <c r="F1081" s="18" t="s">
        <v>136</v>
      </c>
      <c r="G1081" s="18" t="s">
        <v>137</v>
      </c>
      <c r="H1081" s="24">
        <v>6.2875677946740788E-2</v>
      </c>
    </row>
    <row r="1082" spans="1:8" x14ac:dyDescent="0.5">
      <c r="A1082" s="18" t="s">
        <v>105</v>
      </c>
      <c r="B1082" s="18" t="s">
        <v>106</v>
      </c>
      <c r="C1082" s="18" t="s">
        <v>99</v>
      </c>
      <c r="D1082" s="18" t="s">
        <v>170</v>
      </c>
      <c r="E1082" s="18" t="s">
        <v>171</v>
      </c>
      <c r="F1082" s="18" t="s">
        <v>164</v>
      </c>
      <c r="G1082" s="18" t="s">
        <v>165</v>
      </c>
      <c r="H1082" s="24">
        <v>0.56086820294484452</v>
      </c>
    </row>
    <row r="1083" spans="1:8" x14ac:dyDescent="0.5">
      <c r="A1083" s="18" t="s">
        <v>105</v>
      </c>
      <c r="B1083" s="18" t="s">
        <v>106</v>
      </c>
      <c r="C1083" s="18" t="s">
        <v>99</v>
      </c>
      <c r="D1083" s="18" t="s">
        <v>170</v>
      </c>
      <c r="E1083" s="18" t="s">
        <v>171</v>
      </c>
      <c r="F1083" s="18" t="s">
        <v>140</v>
      </c>
      <c r="G1083" s="18" t="s">
        <v>141</v>
      </c>
      <c r="H1083" s="24">
        <v>0.14207472644278099</v>
      </c>
    </row>
    <row r="1084" spans="1:8" x14ac:dyDescent="0.5">
      <c r="A1084" s="18" t="s">
        <v>105</v>
      </c>
      <c r="B1084" s="18" t="s">
        <v>106</v>
      </c>
      <c r="C1084" s="18" t="s">
        <v>99</v>
      </c>
      <c r="D1084" s="18" t="s">
        <v>170</v>
      </c>
      <c r="E1084" s="18" t="s">
        <v>171</v>
      </c>
      <c r="F1084" s="18" t="s">
        <v>142</v>
      </c>
      <c r="G1084" s="18" t="s">
        <v>143</v>
      </c>
      <c r="H1084" s="24">
        <v>0.38638227739984921</v>
      </c>
    </row>
    <row r="1085" spans="1:8" x14ac:dyDescent="0.5">
      <c r="A1085" s="18" t="s">
        <v>105</v>
      </c>
      <c r="B1085" s="18" t="s">
        <v>106</v>
      </c>
      <c r="C1085" s="18" t="s">
        <v>99</v>
      </c>
      <c r="D1085" s="18" t="s">
        <v>170</v>
      </c>
      <c r="E1085" s="18" t="s">
        <v>171</v>
      </c>
      <c r="F1085" s="18" t="s">
        <v>166</v>
      </c>
      <c r="G1085" s="18" t="s">
        <v>167</v>
      </c>
      <c r="H1085" s="24">
        <v>9.273177314364027E-2</v>
      </c>
    </row>
    <row r="1086" spans="1:8" x14ac:dyDescent="0.5">
      <c r="A1086" s="18" t="s">
        <v>105</v>
      </c>
      <c r="B1086" s="18" t="s">
        <v>106</v>
      </c>
      <c r="C1086" s="18" t="s">
        <v>99</v>
      </c>
      <c r="D1086" s="18" t="s">
        <v>170</v>
      </c>
      <c r="E1086" s="18" t="s">
        <v>171</v>
      </c>
      <c r="F1086" s="18" t="s">
        <v>144</v>
      </c>
      <c r="G1086" s="18" t="s">
        <v>145</v>
      </c>
      <c r="H1086" s="24">
        <v>0.25398088797383894</v>
      </c>
    </row>
    <row r="1087" spans="1:8" x14ac:dyDescent="0.5">
      <c r="A1087" s="18" t="s">
        <v>105</v>
      </c>
      <c r="B1087" s="18" t="s">
        <v>106</v>
      </c>
      <c r="C1087" s="18" t="s">
        <v>99</v>
      </c>
      <c r="D1087" s="18" t="s">
        <v>170</v>
      </c>
      <c r="E1087" s="18" t="s">
        <v>171</v>
      </c>
      <c r="F1087" s="18" t="s">
        <v>146</v>
      </c>
      <c r="G1087" s="18" t="s">
        <v>147</v>
      </c>
      <c r="H1087" s="24">
        <v>4.6374257997392303E-5</v>
      </c>
    </row>
    <row r="1088" spans="1:8" x14ac:dyDescent="0.5">
      <c r="A1088" s="18" t="s">
        <v>105</v>
      </c>
      <c r="B1088" s="18" t="s">
        <v>106</v>
      </c>
      <c r="C1088" s="18" t="s">
        <v>99</v>
      </c>
      <c r="D1088" s="18" t="s">
        <v>170</v>
      </c>
      <c r="E1088" s="18" t="s">
        <v>171</v>
      </c>
      <c r="F1088" s="18" t="s">
        <v>148</v>
      </c>
      <c r="G1088" s="18" t="s">
        <v>149</v>
      </c>
      <c r="H1088" s="24">
        <v>9.46969477375988E-4</v>
      </c>
    </row>
    <row r="1089" spans="1:8" x14ac:dyDescent="0.5">
      <c r="A1089" s="18" t="s">
        <v>105</v>
      </c>
      <c r="B1089" s="18" t="s">
        <v>106</v>
      </c>
      <c r="C1089" s="18" t="s">
        <v>99</v>
      </c>
      <c r="D1089" s="18" t="s">
        <v>170</v>
      </c>
      <c r="E1089" s="18" t="s">
        <v>171</v>
      </c>
      <c r="F1089" s="18" t="s">
        <v>150</v>
      </c>
      <c r="G1089" s="18" t="s">
        <v>151</v>
      </c>
      <c r="H1089" s="24">
        <v>8.0539546924186941E-4</v>
      </c>
    </row>
    <row r="1090" spans="1:8" x14ac:dyDescent="0.5">
      <c r="A1090" s="18" t="s">
        <v>105</v>
      </c>
      <c r="B1090" s="18" t="s">
        <v>106</v>
      </c>
      <c r="C1090" s="18" t="s">
        <v>99</v>
      </c>
      <c r="D1090" s="18" t="s">
        <v>174</v>
      </c>
      <c r="E1090" s="18" t="s">
        <v>175</v>
      </c>
      <c r="F1090" s="18" t="s">
        <v>122</v>
      </c>
      <c r="G1090" s="18" t="s">
        <v>123</v>
      </c>
      <c r="H1090" s="24">
        <v>16.777503366987723</v>
      </c>
    </row>
    <row r="1091" spans="1:8" x14ac:dyDescent="0.5">
      <c r="A1091" s="18" t="s">
        <v>105</v>
      </c>
      <c r="B1091" s="18" t="s">
        <v>106</v>
      </c>
      <c r="C1091" s="18" t="s">
        <v>99</v>
      </c>
      <c r="D1091" s="18" t="s">
        <v>174</v>
      </c>
      <c r="E1091" s="18" t="s">
        <v>175</v>
      </c>
      <c r="F1091" s="18" t="s">
        <v>176</v>
      </c>
      <c r="G1091" s="18" t="s">
        <v>177</v>
      </c>
      <c r="H1091" s="24">
        <v>1.6946161157968762</v>
      </c>
    </row>
    <row r="1092" spans="1:8" x14ac:dyDescent="0.5">
      <c r="A1092" s="18" t="s">
        <v>105</v>
      </c>
      <c r="B1092" s="18" t="s">
        <v>106</v>
      </c>
      <c r="C1092" s="18" t="s">
        <v>99</v>
      </c>
      <c r="D1092" s="18" t="s">
        <v>174</v>
      </c>
      <c r="E1092" s="18" t="s">
        <v>175</v>
      </c>
      <c r="F1092" s="18" t="s">
        <v>156</v>
      </c>
      <c r="G1092" s="18" t="s">
        <v>157</v>
      </c>
      <c r="H1092" s="24">
        <v>0.16988108680610786</v>
      </c>
    </row>
    <row r="1093" spans="1:8" x14ac:dyDescent="0.5">
      <c r="A1093" s="18" t="s">
        <v>105</v>
      </c>
      <c r="B1093" s="18" t="s">
        <v>106</v>
      </c>
      <c r="C1093" s="18" t="s">
        <v>99</v>
      </c>
      <c r="D1093" s="18" t="s">
        <v>174</v>
      </c>
      <c r="E1093" s="18" t="s">
        <v>175</v>
      </c>
      <c r="F1093" s="18" t="s">
        <v>126</v>
      </c>
      <c r="G1093" s="18" t="s">
        <v>127</v>
      </c>
      <c r="H1093" s="24">
        <v>2.0529308733313694</v>
      </c>
    </row>
    <row r="1094" spans="1:8" x14ac:dyDescent="0.5">
      <c r="A1094" s="18" t="s">
        <v>105</v>
      </c>
      <c r="B1094" s="18" t="s">
        <v>106</v>
      </c>
      <c r="C1094" s="18" t="s">
        <v>99</v>
      </c>
      <c r="D1094" s="18" t="s">
        <v>174</v>
      </c>
      <c r="E1094" s="18" t="s">
        <v>175</v>
      </c>
      <c r="F1094" s="18" t="s">
        <v>128</v>
      </c>
      <c r="G1094" s="18" t="s">
        <v>129</v>
      </c>
      <c r="H1094" s="24">
        <v>3.9487295973106941E-2</v>
      </c>
    </row>
    <row r="1095" spans="1:8" x14ac:dyDescent="0.5">
      <c r="A1095" s="18" t="s">
        <v>105</v>
      </c>
      <c r="B1095" s="18" t="s">
        <v>106</v>
      </c>
      <c r="C1095" s="18" t="s">
        <v>99</v>
      </c>
      <c r="D1095" s="18" t="s">
        <v>174</v>
      </c>
      <c r="E1095" s="18" t="s">
        <v>175</v>
      </c>
      <c r="F1095" s="18" t="s">
        <v>130</v>
      </c>
      <c r="G1095" s="18" t="s">
        <v>131</v>
      </c>
      <c r="H1095" s="24">
        <v>8.81697598368428</v>
      </c>
    </row>
    <row r="1096" spans="1:8" x14ac:dyDescent="0.5">
      <c r="A1096" s="18" t="s">
        <v>105</v>
      </c>
      <c r="B1096" s="18" t="s">
        <v>106</v>
      </c>
      <c r="C1096" s="18" t="s">
        <v>99</v>
      </c>
      <c r="D1096" s="18" t="s">
        <v>174</v>
      </c>
      <c r="E1096" s="18" t="s">
        <v>175</v>
      </c>
      <c r="F1096" s="18" t="s">
        <v>158</v>
      </c>
      <c r="G1096" s="18" t="s">
        <v>159</v>
      </c>
      <c r="H1096" s="24">
        <v>7.2514124645715008E-2</v>
      </c>
    </row>
    <row r="1097" spans="1:8" x14ac:dyDescent="0.5">
      <c r="A1097" s="18" t="s">
        <v>105</v>
      </c>
      <c r="B1097" s="18" t="s">
        <v>106</v>
      </c>
      <c r="C1097" s="18" t="s">
        <v>99</v>
      </c>
      <c r="D1097" s="18" t="s">
        <v>174</v>
      </c>
      <c r="E1097" s="18" t="s">
        <v>175</v>
      </c>
      <c r="F1097" s="18" t="s">
        <v>160</v>
      </c>
      <c r="G1097" s="18" t="s">
        <v>161</v>
      </c>
      <c r="H1097" s="24">
        <v>0.36290451851790118</v>
      </c>
    </row>
    <row r="1098" spans="1:8" x14ac:dyDescent="0.5">
      <c r="A1098" s="18" t="s">
        <v>105</v>
      </c>
      <c r="B1098" s="18" t="s">
        <v>106</v>
      </c>
      <c r="C1098" s="18" t="s">
        <v>99</v>
      </c>
      <c r="D1098" s="18" t="s">
        <v>174</v>
      </c>
      <c r="E1098" s="18" t="s">
        <v>175</v>
      </c>
      <c r="F1098" s="18" t="s">
        <v>178</v>
      </c>
      <c r="G1098" s="18" t="s">
        <v>179</v>
      </c>
      <c r="H1098" s="24">
        <v>0.39146727322872599</v>
      </c>
    </row>
    <row r="1099" spans="1:8" x14ac:dyDescent="0.5">
      <c r="A1099" s="18" t="s">
        <v>105</v>
      </c>
      <c r="B1099" s="18" t="s">
        <v>106</v>
      </c>
      <c r="C1099" s="18" t="s">
        <v>99</v>
      </c>
      <c r="D1099" s="18" t="s">
        <v>174</v>
      </c>
      <c r="E1099" s="18" t="s">
        <v>175</v>
      </c>
      <c r="F1099" s="18" t="s">
        <v>136</v>
      </c>
      <c r="G1099" s="18" t="s">
        <v>137</v>
      </c>
      <c r="H1099" s="24">
        <v>1.1957303398489376</v>
      </c>
    </row>
    <row r="1100" spans="1:8" x14ac:dyDescent="0.5">
      <c r="A1100" s="18" t="s">
        <v>105</v>
      </c>
      <c r="B1100" s="18" t="s">
        <v>106</v>
      </c>
      <c r="C1100" s="18" t="s">
        <v>99</v>
      </c>
      <c r="D1100" s="18" t="s">
        <v>174</v>
      </c>
      <c r="E1100" s="18" t="s">
        <v>175</v>
      </c>
      <c r="F1100" s="18" t="s">
        <v>142</v>
      </c>
      <c r="G1100" s="18" t="s">
        <v>143</v>
      </c>
      <c r="H1100" s="24">
        <v>6.542751239448644</v>
      </c>
    </row>
    <row r="1101" spans="1:8" x14ac:dyDescent="0.5">
      <c r="A1101" s="18" t="s">
        <v>105</v>
      </c>
      <c r="B1101" s="18" t="s">
        <v>106</v>
      </c>
      <c r="C1101" s="18" t="s">
        <v>99</v>
      </c>
      <c r="D1101" s="18" t="s">
        <v>174</v>
      </c>
      <c r="E1101" s="18" t="s">
        <v>175</v>
      </c>
      <c r="F1101" s="18" t="s">
        <v>166</v>
      </c>
      <c r="G1101" s="18" t="s">
        <v>167</v>
      </c>
      <c r="H1101" s="24">
        <v>1.6892179040782467</v>
      </c>
    </row>
    <row r="1102" spans="1:8" x14ac:dyDescent="0.5">
      <c r="A1102" s="18" t="s">
        <v>105</v>
      </c>
      <c r="B1102" s="18" t="s">
        <v>106</v>
      </c>
      <c r="C1102" s="18" t="s">
        <v>99</v>
      </c>
      <c r="D1102" s="18" t="s">
        <v>174</v>
      </c>
      <c r="E1102" s="18" t="s">
        <v>175</v>
      </c>
      <c r="F1102" s="18" t="s">
        <v>146</v>
      </c>
      <c r="G1102" s="18" t="s">
        <v>147</v>
      </c>
      <c r="H1102" s="24">
        <v>4.0380634341345735E-3</v>
      </c>
    </row>
    <row r="1103" spans="1:8" x14ac:dyDescent="0.5">
      <c r="A1103" s="18" t="s">
        <v>105</v>
      </c>
      <c r="B1103" s="18" t="s">
        <v>106</v>
      </c>
      <c r="C1103" s="18" t="s">
        <v>99</v>
      </c>
      <c r="D1103" s="18" t="s">
        <v>174</v>
      </c>
      <c r="E1103" s="18" t="s">
        <v>175</v>
      </c>
      <c r="F1103" s="18" t="s">
        <v>148</v>
      </c>
      <c r="G1103" s="18" t="s">
        <v>149</v>
      </c>
      <c r="H1103" s="24">
        <v>2.4783039038834297E-2</v>
      </c>
    </row>
    <row r="1104" spans="1:8" x14ac:dyDescent="0.5">
      <c r="A1104" s="18" t="s">
        <v>105</v>
      </c>
      <c r="B1104" s="18" t="s">
        <v>106</v>
      </c>
      <c r="C1104" s="18" t="s">
        <v>99</v>
      </c>
      <c r="D1104" s="18" t="s">
        <v>174</v>
      </c>
      <c r="E1104" s="18" t="s">
        <v>175</v>
      </c>
      <c r="F1104" s="18" t="s">
        <v>150</v>
      </c>
      <c r="G1104" s="18" t="s">
        <v>151</v>
      </c>
      <c r="H1104" s="24">
        <v>0.10522013613809587</v>
      </c>
    </row>
    <row r="1105" spans="1:8" x14ac:dyDescent="0.5">
      <c r="A1105" s="18" t="s">
        <v>105</v>
      </c>
      <c r="B1105" s="18" t="s">
        <v>106</v>
      </c>
      <c r="C1105" s="18" t="s">
        <v>99</v>
      </c>
      <c r="D1105" s="18" t="s">
        <v>180</v>
      </c>
      <c r="E1105" s="18" t="s">
        <v>181</v>
      </c>
      <c r="F1105" s="18" t="s">
        <v>122</v>
      </c>
      <c r="G1105" s="18" t="s">
        <v>123</v>
      </c>
      <c r="H1105" s="24">
        <v>0.1154839289476103</v>
      </c>
    </row>
    <row r="1106" spans="1:8" x14ac:dyDescent="0.5">
      <c r="A1106" s="18" t="s">
        <v>105</v>
      </c>
      <c r="B1106" s="18" t="s">
        <v>106</v>
      </c>
      <c r="C1106" s="18" t="s">
        <v>99</v>
      </c>
      <c r="D1106" s="18" t="s">
        <v>180</v>
      </c>
      <c r="E1106" s="18" t="s">
        <v>181</v>
      </c>
      <c r="F1106" s="18" t="s">
        <v>176</v>
      </c>
      <c r="G1106" s="18" t="s">
        <v>177</v>
      </c>
      <c r="H1106" s="24">
        <v>9.8963654557278052E-3</v>
      </c>
    </row>
    <row r="1107" spans="1:8" x14ac:dyDescent="0.5">
      <c r="A1107" s="18" t="s">
        <v>105</v>
      </c>
      <c r="B1107" s="18" t="s">
        <v>106</v>
      </c>
      <c r="C1107" s="18" t="s">
        <v>99</v>
      </c>
      <c r="D1107" s="18" t="s">
        <v>180</v>
      </c>
      <c r="E1107" s="18" t="s">
        <v>181</v>
      </c>
      <c r="F1107" s="18" t="s">
        <v>126</v>
      </c>
      <c r="G1107" s="18" t="s">
        <v>127</v>
      </c>
      <c r="H1107" s="24">
        <v>1.2551988816174371E-2</v>
      </c>
    </row>
    <row r="1108" spans="1:8" x14ac:dyDescent="0.5">
      <c r="A1108" s="18" t="s">
        <v>105</v>
      </c>
      <c r="B1108" s="18" t="s">
        <v>106</v>
      </c>
      <c r="C1108" s="18" t="s">
        <v>99</v>
      </c>
      <c r="D1108" s="18" t="s">
        <v>180</v>
      </c>
      <c r="E1108" s="18" t="s">
        <v>181</v>
      </c>
      <c r="F1108" s="18" t="s">
        <v>128</v>
      </c>
      <c r="G1108" s="18" t="s">
        <v>129</v>
      </c>
      <c r="H1108" s="24">
        <v>1.29518535731345E-3</v>
      </c>
    </row>
    <row r="1109" spans="1:8" x14ac:dyDescent="0.5">
      <c r="A1109" s="18" t="s">
        <v>105</v>
      </c>
      <c r="B1109" s="18" t="s">
        <v>106</v>
      </c>
      <c r="C1109" s="18" t="s">
        <v>99</v>
      </c>
      <c r="D1109" s="18" t="s">
        <v>180</v>
      </c>
      <c r="E1109" s="18" t="s">
        <v>181</v>
      </c>
      <c r="F1109" s="18" t="s">
        <v>158</v>
      </c>
      <c r="G1109" s="18" t="s">
        <v>159</v>
      </c>
      <c r="H1109" s="24">
        <v>5.6716497443355944E-4</v>
      </c>
    </row>
    <row r="1110" spans="1:8" x14ac:dyDescent="0.5">
      <c r="A1110" s="18" t="s">
        <v>105</v>
      </c>
      <c r="B1110" s="18" t="s">
        <v>106</v>
      </c>
      <c r="C1110" s="18" t="s">
        <v>99</v>
      </c>
      <c r="D1110" s="18" t="s">
        <v>180</v>
      </c>
      <c r="E1110" s="18" t="s">
        <v>181</v>
      </c>
      <c r="F1110" s="18" t="s">
        <v>136</v>
      </c>
      <c r="G1110" s="18" t="s">
        <v>137</v>
      </c>
      <c r="H1110" s="24">
        <v>7.4530873226326686E-3</v>
      </c>
    </row>
    <row r="1111" spans="1:8" x14ac:dyDescent="0.5">
      <c r="A1111" s="18" t="s">
        <v>105</v>
      </c>
      <c r="B1111" s="18" t="s">
        <v>106</v>
      </c>
      <c r="C1111" s="18" t="s">
        <v>99</v>
      </c>
      <c r="D1111" s="18" t="s">
        <v>180</v>
      </c>
      <c r="E1111" s="18" t="s">
        <v>181</v>
      </c>
      <c r="F1111" s="18" t="s">
        <v>182</v>
      </c>
      <c r="G1111" s="18" t="s">
        <v>183</v>
      </c>
      <c r="H1111" s="24">
        <v>5.3756731999000905E-3</v>
      </c>
    </row>
    <row r="1112" spans="1:8" x14ac:dyDescent="0.5">
      <c r="A1112" s="18" t="s">
        <v>105</v>
      </c>
      <c r="B1112" s="18" t="s">
        <v>106</v>
      </c>
      <c r="C1112" s="18" t="s">
        <v>99</v>
      </c>
      <c r="D1112" s="18" t="s">
        <v>180</v>
      </c>
      <c r="E1112" s="18" t="s">
        <v>181</v>
      </c>
      <c r="F1112" s="18" t="s">
        <v>142</v>
      </c>
      <c r="G1112" s="18" t="s">
        <v>143</v>
      </c>
      <c r="H1112" s="24">
        <v>4.5922631920401559E-2</v>
      </c>
    </row>
    <row r="1113" spans="1:8" x14ac:dyDescent="0.5">
      <c r="A1113" s="18" t="s">
        <v>105</v>
      </c>
      <c r="B1113" s="18" t="s">
        <v>106</v>
      </c>
      <c r="C1113" s="18" t="s">
        <v>99</v>
      </c>
      <c r="D1113" s="18" t="s">
        <v>180</v>
      </c>
      <c r="E1113" s="18" t="s">
        <v>181</v>
      </c>
      <c r="F1113" s="18" t="s">
        <v>166</v>
      </c>
      <c r="G1113" s="18" t="s">
        <v>167</v>
      </c>
      <c r="H1113" s="24">
        <v>1.1248411164710748E-2</v>
      </c>
    </row>
    <row r="1114" spans="1:8" x14ac:dyDescent="0.5">
      <c r="A1114" s="18" t="s">
        <v>105</v>
      </c>
      <c r="B1114" s="18" t="s">
        <v>106</v>
      </c>
      <c r="C1114" s="18" t="s">
        <v>99</v>
      </c>
      <c r="D1114" s="18" t="s">
        <v>180</v>
      </c>
      <c r="E1114" s="18" t="s">
        <v>181</v>
      </c>
      <c r="F1114" s="18" t="s">
        <v>148</v>
      </c>
      <c r="G1114" s="18" t="s">
        <v>149</v>
      </c>
      <c r="H1114" s="24">
        <v>1.1960182641244826E-4</v>
      </c>
    </row>
    <row r="1115" spans="1:8" x14ac:dyDescent="0.5">
      <c r="A1115" s="18" t="s">
        <v>105</v>
      </c>
      <c r="B1115" s="18" t="s">
        <v>106</v>
      </c>
      <c r="C1115" s="18" t="s">
        <v>99</v>
      </c>
      <c r="D1115" s="18" t="s">
        <v>180</v>
      </c>
      <c r="E1115" s="18" t="s">
        <v>181</v>
      </c>
      <c r="F1115" s="18" t="s">
        <v>150</v>
      </c>
      <c r="G1115" s="18" t="s">
        <v>151</v>
      </c>
      <c r="H1115" s="24">
        <v>2.3519251460872611E-3</v>
      </c>
    </row>
    <row r="1116" spans="1:8" x14ac:dyDescent="0.5">
      <c r="A1116" s="18" t="s">
        <v>105</v>
      </c>
      <c r="B1116" s="18" t="s">
        <v>106</v>
      </c>
      <c r="C1116" s="18" t="s">
        <v>99</v>
      </c>
      <c r="D1116" s="18" t="s">
        <v>184</v>
      </c>
      <c r="E1116" s="18" t="s">
        <v>185</v>
      </c>
      <c r="F1116" s="18" t="s">
        <v>176</v>
      </c>
      <c r="G1116" s="18" t="s">
        <v>177</v>
      </c>
      <c r="H1116" s="24">
        <v>8.8990072099657518E-3</v>
      </c>
    </row>
    <row r="1117" spans="1:8" x14ac:dyDescent="0.5">
      <c r="A1117" s="18" t="s">
        <v>105</v>
      </c>
      <c r="B1117" s="18" t="s">
        <v>106</v>
      </c>
      <c r="C1117" s="18" t="s">
        <v>99</v>
      </c>
      <c r="D1117" s="18" t="s">
        <v>184</v>
      </c>
      <c r="E1117" s="18" t="s">
        <v>185</v>
      </c>
      <c r="F1117" s="18" t="s">
        <v>126</v>
      </c>
      <c r="G1117" s="18" t="s">
        <v>127</v>
      </c>
      <c r="H1117" s="24">
        <v>1.6144963765821637E-2</v>
      </c>
    </row>
    <row r="1118" spans="1:8" x14ac:dyDescent="0.5">
      <c r="A1118" s="18" t="s">
        <v>105</v>
      </c>
      <c r="B1118" s="18" t="s">
        <v>106</v>
      </c>
      <c r="C1118" s="18" t="s">
        <v>99</v>
      </c>
      <c r="D1118" s="18" t="s">
        <v>184</v>
      </c>
      <c r="E1118" s="18" t="s">
        <v>185</v>
      </c>
      <c r="F1118" s="18" t="s">
        <v>128</v>
      </c>
      <c r="G1118" s="18" t="s">
        <v>129</v>
      </c>
      <c r="H1118" s="24">
        <v>1.2477336205770936E-3</v>
      </c>
    </row>
    <row r="1119" spans="1:8" x14ac:dyDescent="0.5">
      <c r="A1119" s="18" t="s">
        <v>105</v>
      </c>
      <c r="B1119" s="18" t="s">
        <v>106</v>
      </c>
      <c r="C1119" s="18" t="s">
        <v>99</v>
      </c>
      <c r="D1119" s="18" t="s">
        <v>184</v>
      </c>
      <c r="E1119" s="18" t="s">
        <v>185</v>
      </c>
      <c r="F1119" s="18" t="s">
        <v>134</v>
      </c>
      <c r="G1119" s="18" t="s">
        <v>135</v>
      </c>
      <c r="H1119" s="24">
        <v>2.8960430795115698E-2</v>
      </c>
    </row>
    <row r="1120" spans="1:8" x14ac:dyDescent="0.5">
      <c r="A1120" s="18" t="s">
        <v>105</v>
      </c>
      <c r="B1120" s="18" t="s">
        <v>106</v>
      </c>
      <c r="C1120" s="18" t="s">
        <v>99</v>
      </c>
      <c r="D1120" s="18" t="s">
        <v>184</v>
      </c>
      <c r="E1120" s="18" t="s">
        <v>185</v>
      </c>
      <c r="F1120" s="18" t="s">
        <v>142</v>
      </c>
      <c r="G1120" s="18" t="s">
        <v>143</v>
      </c>
      <c r="H1120" s="24">
        <v>4.5025772113963441E-2</v>
      </c>
    </row>
    <row r="1121" spans="1:8" x14ac:dyDescent="0.5">
      <c r="A1121" s="18" t="s">
        <v>105</v>
      </c>
      <c r="B1121" s="18" t="s">
        <v>106</v>
      </c>
      <c r="C1121" s="18" t="s">
        <v>99</v>
      </c>
      <c r="D1121" s="18" t="s">
        <v>184</v>
      </c>
      <c r="E1121" s="18" t="s">
        <v>185</v>
      </c>
      <c r="F1121" s="18" t="s">
        <v>166</v>
      </c>
      <c r="G1121" s="18" t="s">
        <v>167</v>
      </c>
      <c r="H1121" s="24">
        <v>1.12298255164814E-2</v>
      </c>
    </row>
    <row r="1122" spans="1:8" x14ac:dyDescent="0.5">
      <c r="A1122" s="18" t="s">
        <v>105</v>
      </c>
      <c r="B1122" s="18" t="s">
        <v>106</v>
      </c>
      <c r="C1122" s="18" t="s">
        <v>99</v>
      </c>
      <c r="D1122" s="18" t="s">
        <v>184</v>
      </c>
      <c r="E1122" s="18" t="s">
        <v>185</v>
      </c>
      <c r="F1122" s="18" t="s">
        <v>146</v>
      </c>
      <c r="G1122" s="18" t="s">
        <v>147</v>
      </c>
      <c r="H1122" s="24">
        <v>7.5490276709993729E-5</v>
      </c>
    </row>
    <row r="1123" spans="1:8" x14ac:dyDescent="0.5">
      <c r="A1123" s="18" t="s">
        <v>105</v>
      </c>
      <c r="B1123" s="18" t="s">
        <v>106</v>
      </c>
      <c r="C1123" s="18" t="s">
        <v>99</v>
      </c>
      <c r="D1123" s="18" t="s">
        <v>184</v>
      </c>
      <c r="E1123" s="18" t="s">
        <v>185</v>
      </c>
      <c r="F1123" s="18" t="s">
        <v>148</v>
      </c>
      <c r="G1123" s="18" t="s">
        <v>149</v>
      </c>
      <c r="H1123" s="24">
        <v>1.2246058718595583E-4</v>
      </c>
    </row>
    <row r="1124" spans="1:8" x14ac:dyDescent="0.5">
      <c r="A1124" s="18" t="s">
        <v>105</v>
      </c>
      <c r="B1124" s="18" t="s">
        <v>106</v>
      </c>
      <c r="C1124" s="18" t="s">
        <v>99</v>
      </c>
      <c r="D1124" s="18" t="s">
        <v>184</v>
      </c>
      <c r="E1124" s="18" t="s">
        <v>185</v>
      </c>
      <c r="F1124" s="18" t="s">
        <v>150</v>
      </c>
      <c r="G1124" s="18" t="s">
        <v>151</v>
      </c>
      <c r="H1124" s="24">
        <v>2.1511146952112935E-3</v>
      </c>
    </row>
    <row r="1125" spans="1:8" x14ac:dyDescent="0.5">
      <c r="A1125" s="18" t="s">
        <v>105</v>
      </c>
      <c r="B1125" s="18" t="s">
        <v>106</v>
      </c>
      <c r="C1125" s="18" t="s">
        <v>99</v>
      </c>
      <c r="D1125" s="18" t="s">
        <v>184</v>
      </c>
      <c r="E1125" s="18" t="s">
        <v>185</v>
      </c>
      <c r="F1125" s="18" t="s">
        <v>186</v>
      </c>
      <c r="G1125" s="18" t="s">
        <v>187</v>
      </c>
      <c r="H1125" s="24">
        <v>3.4571695682255781E-3</v>
      </c>
    </row>
    <row r="1126" spans="1:8" x14ac:dyDescent="0.5">
      <c r="A1126" s="18" t="s">
        <v>105</v>
      </c>
      <c r="B1126" s="18" t="s">
        <v>106</v>
      </c>
      <c r="C1126" s="18" t="s">
        <v>99</v>
      </c>
      <c r="D1126" s="18" t="s">
        <v>188</v>
      </c>
      <c r="E1126" s="18" t="s">
        <v>189</v>
      </c>
      <c r="F1126" s="18" t="s">
        <v>190</v>
      </c>
      <c r="G1126" s="18" t="s">
        <v>191</v>
      </c>
      <c r="H1126" s="24">
        <v>2.2041519285165485E-3</v>
      </c>
    </row>
    <row r="1127" spans="1:8" x14ac:dyDescent="0.5">
      <c r="A1127" s="18" t="s">
        <v>105</v>
      </c>
      <c r="B1127" s="18" t="s">
        <v>106</v>
      </c>
      <c r="C1127" s="18" t="s">
        <v>99</v>
      </c>
      <c r="D1127" s="18" t="s">
        <v>188</v>
      </c>
      <c r="E1127" s="18" t="s">
        <v>189</v>
      </c>
      <c r="F1127" s="18" t="s">
        <v>172</v>
      </c>
      <c r="G1127" s="18" t="s">
        <v>173</v>
      </c>
      <c r="H1127" s="24">
        <v>3.8893574086618879E-2</v>
      </c>
    </row>
    <row r="1128" spans="1:8" x14ac:dyDescent="0.5">
      <c r="A1128" s="18" t="s">
        <v>105</v>
      </c>
      <c r="B1128" s="18" t="s">
        <v>106</v>
      </c>
      <c r="C1128" s="18" t="s">
        <v>99</v>
      </c>
      <c r="D1128" s="18" t="s">
        <v>188</v>
      </c>
      <c r="E1128" s="18" t="s">
        <v>189</v>
      </c>
      <c r="F1128" s="18" t="s">
        <v>126</v>
      </c>
      <c r="G1128" s="18" t="s">
        <v>127</v>
      </c>
      <c r="H1128" s="24">
        <v>7.4198402996731083E-2</v>
      </c>
    </row>
    <row r="1129" spans="1:8" x14ac:dyDescent="0.5">
      <c r="A1129" s="18" t="s">
        <v>105</v>
      </c>
      <c r="B1129" s="18" t="s">
        <v>106</v>
      </c>
      <c r="C1129" s="18" t="s">
        <v>99</v>
      </c>
      <c r="D1129" s="18" t="s">
        <v>188</v>
      </c>
      <c r="E1129" s="18" t="s">
        <v>189</v>
      </c>
      <c r="F1129" s="18" t="s">
        <v>128</v>
      </c>
      <c r="G1129" s="18" t="s">
        <v>129</v>
      </c>
      <c r="H1129" s="24">
        <v>1.8034134624084384E-3</v>
      </c>
    </row>
    <row r="1130" spans="1:8" x14ac:dyDescent="0.5">
      <c r="A1130" s="18" t="s">
        <v>105</v>
      </c>
      <c r="B1130" s="18" t="s">
        <v>106</v>
      </c>
      <c r="C1130" s="18" t="s">
        <v>99</v>
      </c>
      <c r="D1130" s="18" t="s">
        <v>188</v>
      </c>
      <c r="E1130" s="18" t="s">
        <v>189</v>
      </c>
      <c r="F1130" s="18" t="s">
        <v>158</v>
      </c>
      <c r="G1130" s="18" t="s">
        <v>159</v>
      </c>
      <c r="H1130" s="24">
        <v>1.2918480749001348E-2</v>
      </c>
    </row>
    <row r="1131" spans="1:8" x14ac:dyDescent="0.5">
      <c r="A1131" s="18" t="s">
        <v>105</v>
      </c>
      <c r="B1131" s="18" t="s">
        <v>106</v>
      </c>
      <c r="C1131" s="18" t="s">
        <v>99</v>
      </c>
      <c r="D1131" s="18" t="s">
        <v>188</v>
      </c>
      <c r="E1131" s="18" t="s">
        <v>189</v>
      </c>
      <c r="F1131" s="18" t="s">
        <v>132</v>
      </c>
      <c r="G1131" s="18" t="s">
        <v>133</v>
      </c>
      <c r="H1131" s="24">
        <v>0.13303526333859264</v>
      </c>
    </row>
    <row r="1132" spans="1:8" x14ac:dyDescent="0.5">
      <c r="A1132" s="18" t="s">
        <v>105</v>
      </c>
      <c r="B1132" s="18" t="s">
        <v>106</v>
      </c>
      <c r="C1132" s="18" t="s">
        <v>99</v>
      </c>
      <c r="D1132" s="18" t="s">
        <v>188</v>
      </c>
      <c r="E1132" s="18" t="s">
        <v>189</v>
      </c>
      <c r="F1132" s="18" t="s">
        <v>192</v>
      </c>
      <c r="G1132" s="18" t="s">
        <v>193</v>
      </c>
      <c r="H1132" s="24">
        <v>8.1749742280325777E-2</v>
      </c>
    </row>
    <row r="1133" spans="1:8" x14ac:dyDescent="0.5">
      <c r="A1133" s="18" t="s">
        <v>105</v>
      </c>
      <c r="B1133" s="18" t="s">
        <v>106</v>
      </c>
      <c r="C1133" s="18" t="s">
        <v>99</v>
      </c>
      <c r="D1133" s="18" t="s">
        <v>188</v>
      </c>
      <c r="E1133" s="18" t="s">
        <v>189</v>
      </c>
      <c r="F1133" s="18" t="s">
        <v>164</v>
      </c>
      <c r="G1133" s="18" t="s">
        <v>165</v>
      </c>
      <c r="H1133" s="24">
        <v>0.47751447598820385</v>
      </c>
    </row>
    <row r="1134" spans="1:8" x14ac:dyDescent="0.5">
      <c r="A1134" s="18" t="s">
        <v>105</v>
      </c>
      <c r="B1134" s="18" t="s">
        <v>106</v>
      </c>
      <c r="C1134" s="18" t="s">
        <v>99</v>
      </c>
      <c r="D1134" s="18" t="s">
        <v>188</v>
      </c>
      <c r="E1134" s="18" t="s">
        <v>189</v>
      </c>
      <c r="F1134" s="18" t="s">
        <v>142</v>
      </c>
      <c r="G1134" s="18" t="s">
        <v>143</v>
      </c>
      <c r="H1134" s="24">
        <v>0.3080458775133435</v>
      </c>
    </row>
    <row r="1135" spans="1:8" x14ac:dyDescent="0.5">
      <c r="A1135" s="18" t="s">
        <v>105</v>
      </c>
      <c r="B1135" s="18" t="s">
        <v>106</v>
      </c>
      <c r="C1135" s="18" t="s">
        <v>99</v>
      </c>
      <c r="D1135" s="18" t="s">
        <v>188</v>
      </c>
      <c r="E1135" s="18" t="s">
        <v>189</v>
      </c>
      <c r="F1135" s="18" t="s">
        <v>166</v>
      </c>
      <c r="G1135" s="18" t="s">
        <v>167</v>
      </c>
      <c r="H1135" s="24">
        <v>8.1417119831205337E-2</v>
      </c>
    </row>
    <row r="1136" spans="1:8" x14ac:dyDescent="0.5">
      <c r="A1136" s="18" t="s">
        <v>105</v>
      </c>
      <c r="B1136" s="18" t="s">
        <v>106</v>
      </c>
      <c r="C1136" s="18" t="s">
        <v>99</v>
      </c>
      <c r="D1136" s="18" t="s">
        <v>188</v>
      </c>
      <c r="E1136" s="18" t="s">
        <v>189</v>
      </c>
      <c r="F1136" s="18" t="s">
        <v>144</v>
      </c>
      <c r="G1136" s="18" t="s">
        <v>145</v>
      </c>
      <c r="H1136" s="24">
        <v>0.24150259740009328</v>
      </c>
    </row>
    <row r="1137" spans="1:8" x14ac:dyDescent="0.5">
      <c r="A1137" s="18" t="s">
        <v>105</v>
      </c>
      <c r="B1137" s="18" t="s">
        <v>106</v>
      </c>
      <c r="C1137" s="18" t="s">
        <v>99</v>
      </c>
      <c r="D1137" s="18" t="s">
        <v>188</v>
      </c>
      <c r="E1137" s="18" t="s">
        <v>189</v>
      </c>
      <c r="F1137" s="18" t="s">
        <v>168</v>
      </c>
      <c r="G1137" s="18" t="s">
        <v>169</v>
      </c>
      <c r="H1137" s="24">
        <v>9.1068129594015137E-3</v>
      </c>
    </row>
    <row r="1138" spans="1:8" x14ac:dyDescent="0.5">
      <c r="A1138" s="18" t="s">
        <v>105</v>
      </c>
      <c r="B1138" s="18" t="s">
        <v>106</v>
      </c>
      <c r="C1138" s="18" t="s">
        <v>99</v>
      </c>
      <c r="D1138" s="18" t="s">
        <v>188</v>
      </c>
      <c r="E1138" s="18" t="s">
        <v>189</v>
      </c>
      <c r="F1138" s="18" t="s">
        <v>194</v>
      </c>
      <c r="G1138" s="18" t="s">
        <v>195</v>
      </c>
      <c r="H1138" s="24">
        <v>3.7384457995015899E-2</v>
      </c>
    </row>
    <row r="1139" spans="1:8" x14ac:dyDescent="0.5">
      <c r="A1139" s="18" t="s">
        <v>105</v>
      </c>
      <c r="B1139" s="18" t="s">
        <v>106</v>
      </c>
      <c r="C1139" s="18" t="s">
        <v>99</v>
      </c>
      <c r="D1139" s="18" t="s">
        <v>188</v>
      </c>
      <c r="E1139" s="18" t="s">
        <v>189</v>
      </c>
      <c r="F1139" s="18" t="s">
        <v>148</v>
      </c>
      <c r="G1139" s="18" t="s">
        <v>149</v>
      </c>
      <c r="H1139" s="24">
        <v>7.9522297400932821E-4</v>
      </c>
    </row>
    <row r="1140" spans="1:8" x14ac:dyDescent="0.5">
      <c r="A1140" s="18" t="s">
        <v>105</v>
      </c>
      <c r="B1140" s="18" t="s">
        <v>106</v>
      </c>
      <c r="C1140" s="18" t="s">
        <v>99</v>
      </c>
      <c r="D1140" s="18" t="s">
        <v>188</v>
      </c>
      <c r="E1140" s="18" t="s">
        <v>189</v>
      </c>
      <c r="F1140" s="18" t="s">
        <v>150</v>
      </c>
      <c r="G1140" s="18" t="s">
        <v>151</v>
      </c>
      <c r="H1140" s="24">
        <v>1.0695585944543952E-2</v>
      </c>
    </row>
    <row r="1141" spans="1:8" x14ac:dyDescent="0.5">
      <c r="A1141" s="18" t="s">
        <v>105</v>
      </c>
      <c r="B1141" s="18" t="s">
        <v>106</v>
      </c>
      <c r="C1141" s="18" t="s">
        <v>99</v>
      </c>
      <c r="D1141" s="18" t="s">
        <v>188</v>
      </c>
      <c r="E1141" s="18" t="s">
        <v>189</v>
      </c>
      <c r="F1141" s="18" t="s">
        <v>186</v>
      </c>
      <c r="G1141" s="18" t="s">
        <v>187</v>
      </c>
      <c r="H1141" s="24">
        <v>2.5399543803685143E-2</v>
      </c>
    </row>
    <row r="1142" spans="1:8" x14ac:dyDescent="0.5">
      <c r="A1142" s="18" t="s">
        <v>105</v>
      </c>
      <c r="B1142" s="18" t="s">
        <v>106</v>
      </c>
      <c r="C1142" s="18" t="s">
        <v>99</v>
      </c>
      <c r="D1142" s="18" t="s">
        <v>196</v>
      </c>
      <c r="E1142" s="18" t="s">
        <v>197</v>
      </c>
      <c r="F1142" s="18" t="s">
        <v>126</v>
      </c>
      <c r="G1142" s="18" t="s">
        <v>127</v>
      </c>
      <c r="H1142" s="24">
        <v>0.11138366204229949</v>
      </c>
    </row>
    <row r="1143" spans="1:8" x14ac:dyDescent="0.5">
      <c r="A1143" s="18" t="s">
        <v>105</v>
      </c>
      <c r="B1143" s="18" t="s">
        <v>106</v>
      </c>
      <c r="C1143" s="18" t="s">
        <v>99</v>
      </c>
      <c r="D1143" s="18" t="s">
        <v>196</v>
      </c>
      <c r="E1143" s="18" t="s">
        <v>197</v>
      </c>
      <c r="F1143" s="18" t="s">
        <v>128</v>
      </c>
      <c r="G1143" s="18" t="s">
        <v>129</v>
      </c>
      <c r="H1143" s="24">
        <v>3.0783102533789601E-3</v>
      </c>
    </row>
    <row r="1144" spans="1:8" x14ac:dyDescent="0.5">
      <c r="A1144" s="18" t="s">
        <v>105</v>
      </c>
      <c r="B1144" s="18" t="s">
        <v>106</v>
      </c>
      <c r="C1144" s="18" t="s">
        <v>99</v>
      </c>
      <c r="D1144" s="18" t="s">
        <v>196</v>
      </c>
      <c r="E1144" s="18" t="s">
        <v>197</v>
      </c>
      <c r="F1144" s="18" t="s">
        <v>158</v>
      </c>
      <c r="G1144" s="18" t="s">
        <v>159</v>
      </c>
      <c r="H1144" s="24">
        <v>3.0137897109164986E-3</v>
      </c>
    </row>
    <row r="1145" spans="1:8" x14ac:dyDescent="0.5">
      <c r="A1145" s="18" t="s">
        <v>105</v>
      </c>
      <c r="B1145" s="18" t="s">
        <v>106</v>
      </c>
      <c r="C1145" s="18" t="s">
        <v>99</v>
      </c>
      <c r="D1145" s="18" t="s">
        <v>196</v>
      </c>
      <c r="E1145" s="18" t="s">
        <v>197</v>
      </c>
      <c r="F1145" s="18" t="s">
        <v>198</v>
      </c>
      <c r="G1145" s="18" t="s">
        <v>199</v>
      </c>
      <c r="H1145" s="24">
        <v>0.34982996665096527</v>
      </c>
    </row>
    <row r="1146" spans="1:8" x14ac:dyDescent="0.5">
      <c r="A1146" s="18" t="s">
        <v>105</v>
      </c>
      <c r="B1146" s="18" t="s">
        <v>106</v>
      </c>
      <c r="C1146" s="18" t="s">
        <v>99</v>
      </c>
      <c r="D1146" s="18" t="s">
        <v>196</v>
      </c>
      <c r="E1146" s="18" t="s">
        <v>197</v>
      </c>
      <c r="F1146" s="18" t="s">
        <v>142</v>
      </c>
      <c r="G1146" s="18" t="s">
        <v>143</v>
      </c>
      <c r="H1146" s="24">
        <v>0.42997140411511447</v>
      </c>
    </row>
    <row r="1147" spans="1:8" x14ac:dyDescent="0.5">
      <c r="A1147" s="18" t="s">
        <v>105</v>
      </c>
      <c r="B1147" s="18" t="s">
        <v>106</v>
      </c>
      <c r="C1147" s="18" t="s">
        <v>99</v>
      </c>
      <c r="D1147" s="18" t="s">
        <v>200</v>
      </c>
      <c r="E1147" s="18" t="s">
        <v>201</v>
      </c>
      <c r="F1147" s="18" t="s">
        <v>176</v>
      </c>
      <c r="G1147" s="18" t="s">
        <v>177</v>
      </c>
      <c r="H1147" s="24">
        <v>1.5002155997413738E-2</v>
      </c>
    </row>
    <row r="1148" spans="1:8" x14ac:dyDescent="0.5">
      <c r="A1148" s="18" t="s">
        <v>105</v>
      </c>
      <c r="B1148" s="18" t="s">
        <v>106</v>
      </c>
      <c r="C1148" s="18" t="s">
        <v>99</v>
      </c>
      <c r="D1148" s="18" t="s">
        <v>200</v>
      </c>
      <c r="E1148" s="18" t="s">
        <v>201</v>
      </c>
      <c r="F1148" s="18" t="s">
        <v>126</v>
      </c>
      <c r="G1148" s="18" t="s">
        <v>127</v>
      </c>
      <c r="H1148" s="24">
        <v>1.7541722391163857E-2</v>
      </c>
    </row>
    <row r="1149" spans="1:8" x14ac:dyDescent="0.5">
      <c r="A1149" s="18" t="s">
        <v>105</v>
      </c>
      <c r="B1149" s="18" t="s">
        <v>106</v>
      </c>
      <c r="C1149" s="18" t="s">
        <v>99</v>
      </c>
      <c r="D1149" s="18" t="s">
        <v>200</v>
      </c>
      <c r="E1149" s="18" t="s">
        <v>201</v>
      </c>
      <c r="F1149" s="18" t="s">
        <v>128</v>
      </c>
      <c r="G1149" s="18" t="s">
        <v>129</v>
      </c>
      <c r="H1149" s="24">
        <v>1.9809804976456758E-3</v>
      </c>
    </row>
    <row r="1150" spans="1:8" x14ac:dyDescent="0.5">
      <c r="A1150" s="18" t="s">
        <v>105</v>
      </c>
      <c r="B1150" s="18" t="s">
        <v>106</v>
      </c>
      <c r="C1150" s="18" t="s">
        <v>99</v>
      </c>
      <c r="D1150" s="18" t="s">
        <v>200</v>
      </c>
      <c r="E1150" s="18" t="s">
        <v>201</v>
      </c>
      <c r="F1150" s="18" t="s">
        <v>202</v>
      </c>
      <c r="G1150" s="18" t="s">
        <v>203</v>
      </c>
      <c r="H1150" s="24">
        <v>0.24298509554333275</v>
      </c>
    </row>
    <row r="1151" spans="1:8" x14ac:dyDescent="0.5">
      <c r="A1151" s="18" t="s">
        <v>105</v>
      </c>
      <c r="B1151" s="18" t="s">
        <v>106</v>
      </c>
      <c r="C1151" s="18" t="s">
        <v>99</v>
      </c>
      <c r="D1151" s="18" t="s">
        <v>200</v>
      </c>
      <c r="E1151" s="18" t="s">
        <v>201</v>
      </c>
      <c r="F1151" s="18" t="s">
        <v>164</v>
      </c>
      <c r="G1151" s="18" t="s">
        <v>165</v>
      </c>
      <c r="H1151" s="24">
        <v>0.10387182535016182</v>
      </c>
    </row>
    <row r="1152" spans="1:8" x14ac:dyDescent="0.5">
      <c r="A1152" s="18" t="s">
        <v>105</v>
      </c>
      <c r="B1152" s="18" t="s">
        <v>106</v>
      </c>
      <c r="C1152" s="18" t="s">
        <v>99</v>
      </c>
      <c r="D1152" s="18" t="s">
        <v>200</v>
      </c>
      <c r="E1152" s="18" t="s">
        <v>201</v>
      </c>
      <c r="F1152" s="18" t="s">
        <v>142</v>
      </c>
      <c r="G1152" s="18" t="s">
        <v>143</v>
      </c>
      <c r="H1152" s="24">
        <v>6.3027564457558319E-2</v>
      </c>
    </row>
    <row r="1153" spans="1:8" x14ac:dyDescent="0.5">
      <c r="A1153" s="18" t="s">
        <v>105</v>
      </c>
      <c r="B1153" s="18" t="s">
        <v>106</v>
      </c>
      <c r="C1153" s="18" t="s">
        <v>99</v>
      </c>
      <c r="D1153" s="18" t="s">
        <v>200</v>
      </c>
      <c r="E1153" s="18" t="s">
        <v>201</v>
      </c>
      <c r="F1153" s="18" t="s">
        <v>166</v>
      </c>
      <c r="G1153" s="18" t="s">
        <v>167</v>
      </c>
      <c r="H1153" s="24">
        <v>1.746021697869302E-2</v>
      </c>
    </row>
    <row r="1154" spans="1:8" x14ac:dyDescent="0.5">
      <c r="A1154" s="18" t="s">
        <v>105</v>
      </c>
      <c r="B1154" s="18" t="s">
        <v>106</v>
      </c>
      <c r="C1154" s="18" t="s">
        <v>99</v>
      </c>
      <c r="D1154" s="18" t="s">
        <v>200</v>
      </c>
      <c r="E1154" s="18" t="s">
        <v>201</v>
      </c>
      <c r="F1154" s="18" t="s">
        <v>204</v>
      </c>
      <c r="G1154" s="18" t="s">
        <v>205</v>
      </c>
      <c r="H1154" s="24">
        <v>2.5559909312196448E-2</v>
      </c>
    </row>
    <row r="1155" spans="1:8" x14ac:dyDescent="0.5">
      <c r="A1155" s="18" t="s">
        <v>105</v>
      </c>
      <c r="B1155" s="18" t="s">
        <v>106</v>
      </c>
      <c r="C1155" s="18" t="s">
        <v>99</v>
      </c>
      <c r="D1155" s="18" t="s">
        <v>200</v>
      </c>
      <c r="E1155" s="18" t="s">
        <v>201</v>
      </c>
      <c r="F1155" s="18" t="s">
        <v>168</v>
      </c>
      <c r="G1155" s="18" t="s">
        <v>169</v>
      </c>
      <c r="H1155" s="24">
        <v>1.8688365785696935E-3</v>
      </c>
    </row>
    <row r="1156" spans="1:8" x14ac:dyDescent="0.5">
      <c r="A1156" s="18" t="s">
        <v>105</v>
      </c>
      <c r="B1156" s="18" t="s">
        <v>106</v>
      </c>
      <c r="C1156" s="18" t="s">
        <v>99</v>
      </c>
      <c r="D1156" s="18" t="s">
        <v>200</v>
      </c>
      <c r="E1156" s="18" t="s">
        <v>201</v>
      </c>
      <c r="F1156" s="18" t="s">
        <v>194</v>
      </c>
      <c r="G1156" s="18" t="s">
        <v>195</v>
      </c>
      <c r="H1156" s="24">
        <v>7.6783376639313512E-3</v>
      </c>
    </row>
    <row r="1157" spans="1:8" x14ac:dyDescent="0.5">
      <c r="A1157" s="18" t="s">
        <v>105</v>
      </c>
      <c r="B1157" s="18" t="s">
        <v>106</v>
      </c>
      <c r="C1157" s="18" t="s">
        <v>99</v>
      </c>
      <c r="D1157" s="18" t="s">
        <v>200</v>
      </c>
      <c r="E1157" s="18" t="s">
        <v>201</v>
      </c>
      <c r="F1157" s="18" t="s">
        <v>148</v>
      </c>
      <c r="G1157" s="18" t="s">
        <v>149</v>
      </c>
      <c r="H1157" s="24">
        <v>3.5856386920805552E-4</v>
      </c>
    </row>
    <row r="1158" spans="1:8" x14ac:dyDescent="0.5">
      <c r="A1158" s="18" t="s">
        <v>105</v>
      </c>
      <c r="B1158" s="18" t="s">
        <v>106</v>
      </c>
      <c r="C1158" s="18" t="s">
        <v>99</v>
      </c>
      <c r="D1158" s="18" t="s">
        <v>200</v>
      </c>
      <c r="E1158" s="18" t="s">
        <v>201</v>
      </c>
      <c r="F1158" s="18" t="s">
        <v>186</v>
      </c>
      <c r="G1158" s="18" t="s">
        <v>187</v>
      </c>
      <c r="H1158" s="24">
        <v>5.7869549946108594E-3</v>
      </c>
    </row>
    <row r="1159" spans="1:8" x14ac:dyDescent="0.5">
      <c r="A1159" s="18" t="s">
        <v>105</v>
      </c>
      <c r="B1159" s="18" t="s">
        <v>106</v>
      </c>
      <c r="C1159" s="18" t="s">
        <v>99</v>
      </c>
      <c r="D1159" s="18" t="s">
        <v>206</v>
      </c>
      <c r="E1159" s="18" t="s">
        <v>207</v>
      </c>
      <c r="F1159" s="18" t="s">
        <v>126</v>
      </c>
      <c r="G1159" s="18" t="s">
        <v>127</v>
      </c>
      <c r="H1159" s="24">
        <v>2.6174121826792575E-3</v>
      </c>
    </row>
    <row r="1160" spans="1:8" x14ac:dyDescent="0.5">
      <c r="A1160" s="18" t="s">
        <v>105</v>
      </c>
      <c r="B1160" s="18" t="s">
        <v>106</v>
      </c>
      <c r="C1160" s="18" t="s">
        <v>99</v>
      </c>
      <c r="D1160" s="18" t="s">
        <v>206</v>
      </c>
      <c r="E1160" s="18" t="s">
        <v>207</v>
      </c>
      <c r="F1160" s="18" t="s">
        <v>128</v>
      </c>
      <c r="G1160" s="18" t="s">
        <v>129</v>
      </c>
      <c r="H1160" s="24">
        <v>2.9082497561382125E-4</v>
      </c>
    </row>
    <row r="1161" spans="1:8" x14ac:dyDescent="0.5">
      <c r="A1161" s="18" t="s">
        <v>105</v>
      </c>
      <c r="B1161" s="18" t="s">
        <v>106</v>
      </c>
      <c r="C1161" s="18" t="s">
        <v>99</v>
      </c>
      <c r="D1161" s="18" t="s">
        <v>206</v>
      </c>
      <c r="E1161" s="18" t="s">
        <v>207</v>
      </c>
      <c r="F1161" s="18" t="s">
        <v>136</v>
      </c>
      <c r="G1161" s="18" t="s">
        <v>137</v>
      </c>
      <c r="H1161" s="24">
        <v>1.7699646375940886E-3</v>
      </c>
    </row>
    <row r="1162" spans="1:8" x14ac:dyDescent="0.5">
      <c r="A1162" s="18" t="s">
        <v>105</v>
      </c>
      <c r="B1162" s="18" t="s">
        <v>106</v>
      </c>
      <c r="C1162" s="18" t="s">
        <v>99</v>
      </c>
      <c r="D1162" s="18" t="s">
        <v>206</v>
      </c>
      <c r="E1162" s="18" t="s">
        <v>207</v>
      </c>
      <c r="F1162" s="18" t="s">
        <v>168</v>
      </c>
      <c r="G1162" s="18" t="s">
        <v>169</v>
      </c>
      <c r="H1162" s="24">
        <v>3.2260045553696019E-4</v>
      </c>
    </row>
    <row r="1163" spans="1:8" x14ac:dyDescent="0.5">
      <c r="A1163" s="18" t="s">
        <v>105</v>
      </c>
      <c r="B1163" s="18" t="s">
        <v>106</v>
      </c>
      <c r="C1163" s="18" t="s">
        <v>99</v>
      </c>
      <c r="D1163" s="18" t="s">
        <v>208</v>
      </c>
      <c r="E1163" s="18" t="s">
        <v>209</v>
      </c>
      <c r="F1163" s="18" t="s">
        <v>124</v>
      </c>
      <c r="G1163" s="18" t="s">
        <v>125</v>
      </c>
      <c r="H1163" s="24">
        <v>3.0864482121353662E-2</v>
      </c>
    </row>
    <row r="1164" spans="1:8" x14ac:dyDescent="0.5">
      <c r="A1164" s="18" t="s">
        <v>105</v>
      </c>
      <c r="B1164" s="18" t="s">
        <v>106</v>
      </c>
      <c r="C1164" s="18" t="s">
        <v>99</v>
      </c>
      <c r="D1164" s="18" t="s">
        <v>208</v>
      </c>
      <c r="E1164" s="18" t="s">
        <v>209</v>
      </c>
      <c r="F1164" s="18" t="s">
        <v>126</v>
      </c>
      <c r="G1164" s="18" t="s">
        <v>127</v>
      </c>
      <c r="H1164" s="24">
        <v>2.15234001378364E-3</v>
      </c>
    </row>
    <row r="1165" spans="1:8" x14ac:dyDescent="0.5">
      <c r="A1165" s="18" t="s">
        <v>105</v>
      </c>
      <c r="B1165" s="18" t="s">
        <v>106</v>
      </c>
      <c r="C1165" s="18" t="s">
        <v>99</v>
      </c>
      <c r="D1165" s="18" t="s">
        <v>208</v>
      </c>
      <c r="E1165" s="18" t="s">
        <v>209</v>
      </c>
      <c r="F1165" s="18" t="s">
        <v>128</v>
      </c>
      <c r="G1165" s="18" t="s">
        <v>129</v>
      </c>
      <c r="H1165" s="24">
        <v>4.9200507989737409E-3</v>
      </c>
    </row>
    <row r="1166" spans="1:8" x14ac:dyDescent="0.5">
      <c r="A1166" s="18" t="s">
        <v>105</v>
      </c>
      <c r="B1166" s="18" t="s">
        <v>106</v>
      </c>
      <c r="C1166" s="18" t="s">
        <v>99</v>
      </c>
      <c r="D1166" s="18" t="s">
        <v>208</v>
      </c>
      <c r="E1166" s="18" t="s">
        <v>209</v>
      </c>
      <c r="F1166" s="18" t="s">
        <v>158</v>
      </c>
      <c r="G1166" s="18" t="s">
        <v>159</v>
      </c>
      <c r="H1166" s="24">
        <v>2.5370655107638403E-3</v>
      </c>
    </row>
    <row r="1167" spans="1:8" x14ac:dyDescent="0.5">
      <c r="A1167" s="18" t="s">
        <v>105</v>
      </c>
      <c r="B1167" s="18" t="s">
        <v>106</v>
      </c>
      <c r="C1167" s="18" t="s">
        <v>99</v>
      </c>
      <c r="D1167" s="18" t="s">
        <v>208</v>
      </c>
      <c r="E1167" s="18" t="s">
        <v>209</v>
      </c>
      <c r="F1167" s="18" t="s">
        <v>134</v>
      </c>
      <c r="G1167" s="18" t="s">
        <v>135</v>
      </c>
      <c r="H1167" s="24">
        <v>0.1165723088611821</v>
      </c>
    </row>
    <row r="1168" spans="1:8" x14ac:dyDescent="0.5">
      <c r="A1168" s="18" t="s">
        <v>105</v>
      </c>
      <c r="B1168" s="18" t="s">
        <v>106</v>
      </c>
      <c r="C1168" s="18" t="s">
        <v>99</v>
      </c>
      <c r="D1168" s="18" t="s">
        <v>208</v>
      </c>
      <c r="E1168" s="18" t="s">
        <v>209</v>
      </c>
      <c r="F1168" s="18" t="s">
        <v>204</v>
      </c>
      <c r="G1168" s="18" t="s">
        <v>205</v>
      </c>
      <c r="H1168" s="24">
        <v>7.654903904520588E-2</v>
      </c>
    </row>
    <row r="1169" spans="1:8" x14ac:dyDescent="0.5">
      <c r="A1169" s="18" t="s">
        <v>105</v>
      </c>
      <c r="B1169" s="18" t="s">
        <v>106</v>
      </c>
      <c r="C1169" s="18" t="s">
        <v>99</v>
      </c>
      <c r="D1169" s="18" t="s">
        <v>208</v>
      </c>
      <c r="E1169" s="18" t="s">
        <v>209</v>
      </c>
      <c r="F1169" s="18" t="s">
        <v>168</v>
      </c>
      <c r="G1169" s="18" t="s">
        <v>169</v>
      </c>
      <c r="H1169" s="24">
        <v>5.4501854133185302E-3</v>
      </c>
    </row>
    <row r="1170" spans="1:8" x14ac:dyDescent="0.5">
      <c r="A1170" s="18" t="s">
        <v>105</v>
      </c>
      <c r="B1170" s="18" t="s">
        <v>106</v>
      </c>
      <c r="C1170" s="18" t="s">
        <v>99</v>
      </c>
      <c r="D1170" s="18" t="s">
        <v>208</v>
      </c>
      <c r="E1170" s="18" t="s">
        <v>209</v>
      </c>
      <c r="F1170" s="18" t="s">
        <v>210</v>
      </c>
      <c r="G1170" s="18" t="s">
        <v>211</v>
      </c>
      <c r="H1170" s="24">
        <v>2.3321480609422643E-2</v>
      </c>
    </row>
    <row r="1171" spans="1:8" x14ac:dyDescent="0.5">
      <c r="A1171" s="18" t="s">
        <v>105</v>
      </c>
      <c r="B1171" s="18" t="s">
        <v>106</v>
      </c>
      <c r="C1171" s="18" t="s">
        <v>99</v>
      </c>
      <c r="D1171" s="18" t="s">
        <v>212</v>
      </c>
      <c r="E1171" s="18" t="s">
        <v>213</v>
      </c>
      <c r="F1171" s="18" t="s">
        <v>214</v>
      </c>
      <c r="G1171" s="18" t="s">
        <v>215</v>
      </c>
      <c r="H1171" s="24">
        <v>1.5591305418452177E-3</v>
      </c>
    </row>
    <row r="1172" spans="1:8" x14ac:dyDescent="0.5">
      <c r="A1172" s="18" t="s">
        <v>105</v>
      </c>
      <c r="B1172" s="18" t="s">
        <v>106</v>
      </c>
      <c r="C1172" s="18" t="s">
        <v>99</v>
      </c>
      <c r="D1172" s="18" t="s">
        <v>212</v>
      </c>
      <c r="E1172" s="18" t="s">
        <v>213</v>
      </c>
      <c r="F1172" s="18" t="s">
        <v>156</v>
      </c>
      <c r="G1172" s="18" t="s">
        <v>157</v>
      </c>
      <c r="H1172" s="24">
        <v>1.0364882837671306E-2</v>
      </c>
    </row>
    <row r="1173" spans="1:8" x14ac:dyDescent="0.5">
      <c r="A1173" s="18" t="s">
        <v>105</v>
      </c>
      <c r="B1173" s="18" t="s">
        <v>106</v>
      </c>
      <c r="C1173" s="18" t="s">
        <v>99</v>
      </c>
      <c r="D1173" s="18" t="s">
        <v>212</v>
      </c>
      <c r="E1173" s="18" t="s">
        <v>213</v>
      </c>
      <c r="F1173" s="18" t="s">
        <v>126</v>
      </c>
      <c r="G1173" s="18" t="s">
        <v>127</v>
      </c>
      <c r="H1173" s="24">
        <v>0.10850807416751888</v>
      </c>
    </row>
    <row r="1174" spans="1:8" x14ac:dyDescent="0.5">
      <c r="A1174" s="18" t="s">
        <v>105</v>
      </c>
      <c r="B1174" s="18" t="s">
        <v>106</v>
      </c>
      <c r="C1174" s="18" t="s">
        <v>99</v>
      </c>
      <c r="D1174" s="18" t="s">
        <v>212</v>
      </c>
      <c r="E1174" s="18" t="s">
        <v>213</v>
      </c>
      <c r="F1174" s="18" t="s">
        <v>128</v>
      </c>
      <c r="G1174" s="18" t="s">
        <v>129</v>
      </c>
      <c r="H1174" s="24">
        <v>1.0407646436597941E-2</v>
      </c>
    </row>
    <row r="1175" spans="1:8" x14ac:dyDescent="0.5">
      <c r="A1175" s="18" t="s">
        <v>105</v>
      </c>
      <c r="B1175" s="18" t="s">
        <v>106</v>
      </c>
      <c r="C1175" s="18" t="s">
        <v>99</v>
      </c>
      <c r="D1175" s="18" t="s">
        <v>212</v>
      </c>
      <c r="E1175" s="18" t="s">
        <v>213</v>
      </c>
      <c r="F1175" s="18" t="s">
        <v>178</v>
      </c>
      <c r="G1175" s="18" t="s">
        <v>179</v>
      </c>
      <c r="H1175" s="24">
        <v>2.4263311434467912E-2</v>
      </c>
    </row>
    <row r="1176" spans="1:8" x14ac:dyDescent="0.5">
      <c r="A1176" s="18" t="s">
        <v>105</v>
      </c>
      <c r="B1176" s="18" t="s">
        <v>106</v>
      </c>
      <c r="C1176" s="18" t="s">
        <v>99</v>
      </c>
      <c r="D1176" s="18" t="s">
        <v>212</v>
      </c>
      <c r="E1176" s="18" t="s">
        <v>213</v>
      </c>
      <c r="F1176" s="18" t="s">
        <v>162</v>
      </c>
      <c r="G1176" s="18" t="s">
        <v>163</v>
      </c>
      <c r="H1176" s="24">
        <v>2.6356808539513624E-2</v>
      </c>
    </row>
    <row r="1177" spans="1:8" x14ac:dyDescent="0.5">
      <c r="A1177" s="18" t="s">
        <v>105</v>
      </c>
      <c r="B1177" s="18" t="s">
        <v>106</v>
      </c>
      <c r="C1177" s="18" t="s">
        <v>99</v>
      </c>
      <c r="D1177" s="18" t="s">
        <v>212</v>
      </c>
      <c r="E1177" s="18" t="s">
        <v>213</v>
      </c>
      <c r="F1177" s="18" t="s">
        <v>142</v>
      </c>
      <c r="G1177" s="18" t="s">
        <v>143</v>
      </c>
      <c r="H1177" s="24">
        <v>0.39521403960415769</v>
      </c>
    </row>
    <row r="1178" spans="1:8" x14ac:dyDescent="0.5">
      <c r="A1178" s="18" t="s">
        <v>105</v>
      </c>
      <c r="B1178" s="18" t="s">
        <v>106</v>
      </c>
      <c r="C1178" s="18" t="s">
        <v>99</v>
      </c>
      <c r="D1178" s="18" t="s">
        <v>212</v>
      </c>
      <c r="E1178" s="18" t="s">
        <v>213</v>
      </c>
      <c r="F1178" s="18" t="s">
        <v>194</v>
      </c>
      <c r="G1178" s="18" t="s">
        <v>195</v>
      </c>
      <c r="H1178" s="24">
        <v>4.7833887481773203E-2</v>
      </c>
    </row>
    <row r="1179" spans="1:8" x14ac:dyDescent="0.5">
      <c r="A1179" s="18" t="s">
        <v>105</v>
      </c>
      <c r="B1179" s="18" t="s">
        <v>106</v>
      </c>
      <c r="C1179" s="18" t="s">
        <v>99</v>
      </c>
      <c r="D1179" s="18" t="s">
        <v>212</v>
      </c>
      <c r="E1179" s="18" t="s">
        <v>213</v>
      </c>
      <c r="F1179" s="18" t="s">
        <v>150</v>
      </c>
      <c r="G1179" s="18" t="s">
        <v>151</v>
      </c>
      <c r="H1179" s="24">
        <v>1.2202238644052812E-2</v>
      </c>
    </row>
    <row r="1180" spans="1:8" x14ac:dyDescent="0.5">
      <c r="A1180" s="18" t="s">
        <v>105</v>
      </c>
      <c r="B1180" s="18" t="s">
        <v>106</v>
      </c>
      <c r="C1180" s="18" t="s">
        <v>99</v>
      </c>
      <c r="D1180" s="18" t="s">
        <v>216</v>
      </c>
      <c r="E1180" s="18" t="s">
        <v>217</v>
      </c>
      <c r="F1180" s="18" t="s">
        <v>214</v>
      </c>
      <c r="G1180" s="18" t="s">
        <v>215</v>
      </c>
      <c r="H1180" s="24">
        <v>5.0840979539780061E-4</v>
      </c>
    </row>
    <row r="1181" spans="1:8" x14ac:dyDescent="0.5">
      <c r="A1181" s="18" t="s">
        <v>105</v>
      </c>
      <c r="B1181" s="18" t="s">
        <v>106</v>
      </c>
      <c r="C1181" s="18" t="s">
        <v>99</v>
      </c>
      <c r="D1181" s="18" t="s">
        <v>216</v>
      </c>
      <c r="E1181" s="18" t="s">
        <v>217</v>
      </c>
      <c r="F1181" s="18" t="s">
        <v>124</v>
      </c>
      <c r="G1181" s="18" t="s">
        <v>125</v>
      </c>
      <c r="H1181" s="24">
        <v>2.2736250578775551E-2</v>
      </c>
    </row>
    <row r="1182" spans="1:8" x14ac:dyDescent="0.5">
      <c r="A1182" s="18" t="s">
        <v>105</v>
      </c>
      <c r="B1182" s="18" t="s">
        <v>106</v>
      </c>
      <c r="C1182" s="18" t="s">
        <v>99</v>
      </c>
      <c r="D1182" s="18" t="s">
        <v>216</v>
      </c>
      <c r="E1182" s="18" t="s">
        <v>217</v>
      </c>
      <c r="F1182" s="18" t="s">
        <v>126</v>
      </c>
      <c r="G1182" s="18" t="s">
        <v>127</v>
      </c>
      <c r="H1182" s="24">
        <v>5.0793852890502998E-2</v>
      </c>
    </row>
    <row r="1183" spans="1:8" x14ac:dyDescent="0.5">
      <c r="A1183" s="18" t="s">
        <v>105</v>
      </c>
      <c r="B1183" s="18" t="s">
        <v>106</v>
      </c>
      <c r="C1183" s="18" t="s">
        <v>99</v>
      </c>
      <c r="D1183" s="18" t="s">
        <v>216</v>
      </c>
      <c r="E1183" s="18" t="s">
        <v>217</v>
      </c>
      <c r="F1183" s="18" t="s">
        <v>128</v>
      </c>
      <c r="G1183" s="18" t="s">
        <v>129</v>
      </c>
      <c r="H1183" s="24">
        <v>3.4713058792747316E-3</v>
      </c>
    </row>
    <row r="1184" spans="1:8" x14ac:dyDescent="0.5">
      <c r="A1184" s="18" t="s">
        <v>105</v>
      </c>
      <c r="B1184" s="18" t="s">
        <v>106</v>
      </c>
      <c r="C1184" s="18" t="s">
        <v>99</v>
      </c>
      <c r="D1184" s="18" t="s">
        <v>216</v>
      </c>
      <c r="E1184" s="18" t="s">
        <v>217</v>
      </c>
      <c r="F1184" s="18" t="s">
        <v>178</v>
      </c>
      <c r="G1184" s="18" t="s">
        <v>179</v>
      </c>
      <c r="H1184" s="24">
        <v>7.8510418874838464E-3</v>
      </c>
    </row>
    <row r="1185" spans="1:8" x14ac:dyDescent="0.5">
      <c r="A1185" s="18" t="s">
        <v>105</v>
      </c>
      <c r="B1185" s="18" t="s">
        <v>106</v>
      </c>
      <c r="C1185" s="18" t="s">
        <v>99</v>
      </c>
      <c r="D1185" s="18" t="s">
        <v>216</v>
      </c>
      <c r="E1185" s="18" t="s">
        <v>217</v>
      </c>
      <c r="F1185" s="18" t="s">
        <v>218</v>
      </c>
      <c r="G1185" s="18" t="s">
        <v>219</v>
      </c>
      <c r="H1185" s="24">
        <v>3.2595935116238761E-2</v>
      </c>
    </row>
    <row r="1186" spans="1:8" x14ac:dyDescent="0.5">
      <c r="A1186" s="18" t="s">
        <v>105</v>
      </c>
      <c r="B1186" s="18" t="s">
        <v>106</v>
      </c>
      <c r="C1186" s="18" t="s">
        <v>99</v>
      </c>
      <c r="D1186" s="18" t="s">
        <v>216</v>
      </c>
      <c r="E1186" s="18" t="s">
        <v>217</v>
      </c>
      <c r="F1186" s="18" t="s">
        <v>142</v>
      </c>
      <c r="G1186" s="18" t="s">
        <v>143</v>
      </c>
      <c r="H1186" s="24">
        <v>0.13691033107419717</v>
      </c>
    </row>
    <row r="1187" spans="1:8" x14ac:dyDescent="0.5">
      <c r="A1187" s="18" t="s">
        <v>105</v>
      </c>
      <c r="B1187" s="18" t="s">
        <v>106</v>
      </c>
      <c r="C1187" s="18" t="s">
        <v>99</v>
      </c>
      <c r="D1187" s="18" t="s">
        <v>216</v>
      </c>
      <c r="E1187" s="18" t="s">
        <v>217</v>
      </c>
      <c r="F1187" s="18" t="s">
        <v>166</v>
      </c>
      <c r="G1187" s="18" t="s">
        <v>167</v>
      </c>
      <c r="H1187" s="24">
        <v>3.1727714311855358E-2</v>
      </c>
    </row>
    <row r="1188" spans="1:8" x14ac:dyDescent="0.5">
      <c r="A1188" s="18" t="s">
        <v>105</v>
      </c>
      <c r="B1188" s="18" t="s">
        <v>106</v>
      </c>
      <c r="C1188" s="18" t="s">
        <v>99</v>
      </c>
      <c r="D1188" s="18" t="s">
        <v>216</v>
      </c>
      <c r="E1188" s="18" t="s">
        <v>217</v>
      </c>
      <c r="F1188" s="18" t="s">
        <v>204</v>
      </c>
      <c r="G1188" s="18" t="s">
        <v>205</v>
      </c>
      <c r="H1188" s="24">
        <v>5.0695555482103562E-2</v>
      </c>
    </row>
    <row r="1189" spans="1:8" x14ac:dyDescent="0.5">
      <c r="A1189" s="18" t="s">
        <v>105</v>
      </c>
      <c r="B1189" s="18" t="s">
        <v>106</v>
      </c>
      <c r="C1189" s="18" t="s">
        <v>99</v>
      </c>
      <c r="D1189" s="18" t="s">
        <v>216</v>
      </c>
      <c r="E1189" s="18" t="s">
        <v>217</v>
      </c>
      <c r="F1189" s="18" t="s">
        <v>146</v>
      </c>
      <c r="G1189" s="18" t="s">
        <v>147</v>
      </c>
      <c r="H1189" s="24">
        <v>2.3529642828072297E-4</v>
      </c>
    </row>
    <row r="1190" spans="1:8" x14ac:dyDescent="0.5">
      <c r="A1190" s="18" t="s">
        <v>105</v>
      </c>
      <c r="B1190" s="18" t="s">
        <v>106</v>
      </c>
      <c r="C1190" s="18" t="s">
        <v>99</v>
      </c>
      <c r="D1190" s="18" t="s">
        <v>216</v>
      </c>
      <c r="E1190" s="18" t="s">
        <v>217</v>
      </c>
      <c r="F1190" s="18" t="s">
        <v>168</v>
      </c>
      <c r="G1190" s="18" t="s">
        <v>169</v>
      </c>
      <c r="H1190" s="24">
        <v>3.5182891859830345E-3</v>
      </c>
    </row>
    <row r="1191" spans="1:8" x14ac:dyDescent="0.5">
      <c r="A1191" s="18" t="s">
        <v>105</v>
      </c>
      <c r="B1191" s="18" t="s">
        <v>106</v>
      </c>
      <c r="C1191" s="18" t="s">
        <v>99</v>
      </c>
      <c r="D1191" s="18" t="s">
        <v>216</v>
      </c>
      <c r="E1191" s="18" t="s">
        <v>217</v>
      </c>
      <c r="F1191" s="18" t="s">
        <v>210</v>
      </c>
      <c r="G1191" s="18" t="s">
        <v>211</v>
      </c>
      <c r="H1191" s="24">
        <v>1.5953961791810391E-2</v>
      </c>
    </row>
    <row r="1192" spans="1:8" x14ac:dyDescent="0.5">
      <c r="A1192" s="18" t="s">
        <v>105</v>
      </c>
      <c r="B1192" s="18" t="s">
        <v>106</v>
      </c>
      <c r="C1192" s="18" t="s">
        <v>99</v>
      </c>
      <c r="D1192" s="18" t="s">
        <v>216</v>
      </c>
      <c r="E1192" s="18" t="s">
        <v>217</v>
      </c>
      <c r="F1192" s="18" t="s">
        <v>148</v>
      </c>
      <c r="G1192" s="18" t="s">
        <v>149</v>
      </c>
      <c r="H1192" s="24">
        <v>3.4684162151611767E-4</v>
      </c>
    </row>
    <row r="1193" spans="1:8" x14ac:dyDescent="0.5">
      <c r="A1193" s="18" t="s">
        <v>105</v>
      </c>
      <c r="B1193" s="18" t="s">
        <v>106</v>
      </c>
      <c r="C1193" s="18" t="s">
        <v>99</v>
      </c>
      <c r="D1193" s="18" t="s">
        <v>220</v>
      </c>
      <c r="E1193" s="18" t="s">
        <v>221</v>
      </c>
      <c r="F1193" s="18" t="s">
        <v>126</v>
      </c>
      <c r="G1193" s="18" t="s">
        <v>127</v>
      </c>
      <c r="H1193" s="24">
        <v>1.3881401978896328E-2</v>
      </c>
    </row>
    <row r="1194" spans="1:8" x14ac:dyDescent="0.5">
      <c r="A1194" s="18" t="s">
        <v>105</v>
      </c>
      <c r="B1194" s="18" t="s">
        <v>106</v>
      </c>
      <c r="C1194" s="18" t="s">
        <v>99</v>
      </c>
      <c r="D1194" s="18" t="s">
        <v>220</v>
      </c>
      <c r="E1194" s="18" t="s">
        <v>221</v>
      </c>
      <c r="F1194" s="18" t="s">
        <v>218</v>
      </c>
      <c r="G1194" s="18" t="s">
        <v>219</v>
      </c>
      <c r="H1194" s="24">
        <v>1.3373620609579624E-2</v>
      </c>
    </row>
    <row r="1195" spans="1:8" x14ac:dyDescent="0.5">
      <c r="A1195" s="18" t="s">
        <v>105</v>
      </c>
      <c r="B1195" s="18" t="s">
        <v>106</v>
      </c>
      <c r="C1195" s="18" t="s">
        <v>99</v>
      </c>
      <c r="D1195" s="18" t="s">
        <v>220</v>
      </c>
      <c r="E1195" s="18" t="s">
        <v>221</v>
      </c>
      <c r="F1195" s="18" t="s">
        <v>164</v>
      </c>
      <c r="G1195" s="18" t="s">
        <v>165</v>
      </c>
      <c r="H1195" s="24">
        <v>8.3530187189577193E-2</v>
      </c>
    </row>
    <row r="1196" spans="1:8" x14ac:dyDescent="0.5">
      <c r="A1196" s="18" t="s">
        <v>105</v>
      </c>
      <c r="B1196" s="18" t="s">
        <v>106</v>
      </c>
      <c r="C1196" s="18" t="s">
        <v>99</v>
      </c>
      <c r="D1196" s="18" t="s">
        <v>220</v>
      </c>
      <c r="E1196" s="18" t="s">
        <v>221</v>
      </c>
      <c r="F1196" s="18" t="s">
        <v>142</v>
      </c>
      <c r="G1196" s="18" t="s">
        <v>143</v>
      </c>
      <c r="H1196" s="24">
        <v>5.8232305018161797E-2</v>
      </c>
    </row>
    <row r="1197" spans="1:8" x14ac:dyDescent="0.5">
      <c r="A1197" s="18" t="s">
        <v>105</v>
      </c>
      <c r="B1197" s="18" t="s">
        <v>106</v>
      </c>
      <c r="C1197" s="18" t="s">
        <v>99</v>
      </c>
      <c r="D1197" s="18" t="s">
        <v>220</v>
      </c>
      <c r="E1197" s="18" t="s">
        <v>221</v>
      </c>
      <c r="F1197" s="18" t="s">
        <v>168</v>
      </c>
      <c r="G1197" s="18" t="s">
        <v>169</v>
      </c>
      <c r="H1197" s="24">
        <v>1.5728060397298676E-3</v>
      </c>
    </row>
    <row r="1198" spans="1:8" x14ac:dyDescent="0.5">
      <c r="A1198" s="18" t="s">
        <v>105</v>
      </c>
      <c r="B1198" s="18" t="s">
        <v>106</v>
      </c>
      <c r="C1198" s="18" t="s">
        <v>99</v>
      </c>
      <c r="D1198" s="18" t="s">
        <v>220</v>
      </c>
      <c r="E1198" s="18" t="s">
        <v>221</v>
      </c>
      <c r="F1198" s="18" t="s">
        <v>194</v>
      </c>
      <c r="G1198" s="18" t="s">
        <v>195</v>
      </c>
      <c r="H1198" s="24">
        <v>6.4003072555359267E-3</v>
      </c>
    </row>
    <row r="1199" spans="1:8" x14ac:dyDescent="0.5">
      <c r="A1199" s="18" t="s">
        <v>105</v>
      </c>
      <c r="B1199" s="18" t="s">
        <v>106</v>
      </c>
      <c r="C1199" s="18" t="s">
        <v>99</v>
      </c>
      <c r="D1199" s="18" t="s">
        <v>222</v>
      </c>
      <c r="E1199" s="18" t="s">
        <v>223</v>
      </c>
      <c r="F1199" s="18" t="s">
        <v>154</v>
      </c>
      <c r="G1199" s="18" t="s">
        <v>155</v>
      </c>
      <c r="H1199" s="24">
        <v>0.10362405647561422</v>
      </c>
    </row>
    <row r="1200" spans="1:8" x14ac:dyDescent="0.5">
      <c r="A1200" s="18" t="s">
        <v>105</v>
      </c>
      <c r="B1200" s="18" t="s">
        <v>106</v>
      </c>
      <c r="C1200" s="18" t="s">
        <v>99</v>
      </c>
      <c r="D1200" s="18" t="s">
        <v>222</v>
      </c>
      <c r="E1200" s="18" t="s">
        <v>223</v>
      </c>
      <c r="F1200" s="18" t="s">
        <v>172</v>
      </c>
      <c r="G1200" s="18" t="s">
        <v>173</v>
      </c>
      <c r="H1200" s="24">
        <v>0.12610636711973672</v>
      </c>
    </row>
    <row r="1201" spans="1:8" x14ac:dyDescent="0.5">
      <c r="A1201" s="18" t="s">
        <v>105</v>
      </c>
      <c r="B1201" s="18" t="s">
        <v>106</v>
      </c>
      <c r="C1201" s="18" t="s">
        <v>99</v>
      </c>
      <c r="D1201" s="18" t="s">
        <v>222</v>
      </c>
      <c r="E1201" s="18" t="s">
        <v>223</v>
      </c>
      <c r="F1201" s="18" t="s">
        <v>122</v>
      </c>
      <c r="G1201" s="18" t="s">
        <v>123</v>
      </c>
      <c r="H1201" s="24">
        <v>3.2403132012139735</v>
      </c>
    </row>
    <row r="1202" spans="1:8" x14ac:dyDescent="0.5">
      <c r="A1202" s="18" t="s">
        <v>105</v>
      </c>
      <c r="B1202" s="18" t="s">
        <v>106</v>
      </c>
      <c r="C1202" s="18" t="s">
        <v>99</v>
      </c>
      <c r="D1202" s="18" t="s">
        <v>222</v>
      </c>
      <c r="E1202" s="18" t="s">
        <v>223</v>
      </c>
      <c r="F1202" s="18" t="s">
        <v>156</v>
      </c>
      <c r="G1202" s="18" t="s">
        <v>157</v>
      </c>
      <c r="H1202" s="24">
        <v>2.7147898281143466E-2</v>
      </c>
    </row>
    <row r="1203" spans="1:8" x14ac:dyDescent="0.5">
      <c r="A1203" s="18" t="s">
        <v>105</v>
      </c>
      <c r="B1203" s="18" t="s">
        <v>106</v>
      </c>
      <c r="C1203" s="18" t="s">
        <v>99</v>
      </c>
      <c r="D1203" s="18" t="s">
        <v>222</v>
      </c>
      <c r="E1203" s="18" t="s">
        <v>223</v>
      </c>
      <c r="F1203" s="18" t="s">
        <v>126</v>
      </c>
      <c r="G1203" s="18" t="s">
        <v>127</v>
      </c>
      <c r="H1203" s="24">
        <v>0.30993888442912093</v>
      </c>
    </row>
    <row r="1204" spans="1:8" x14ac:dyDescent="0.5">
      <c r="A1204" s="18" t="s">
        <v>105</v>
      </c>
      <c r="B1204" s="18" t="s">
        <v>106</v>
      </c>
      <c r="C1204" s="18" t="s">
        <v>99</v>
      </c>
      <c r="D1204" s="18" t="s">
        <v>222</v>
      </c>
      <c r="E1204" s="18" t="s">
        <v>223</v>
      </c>
      <c r="F1204" s="18" t="s">
        <v>128</v>
      </c>
      <c r="G1204" s="18" t="s">
        <v>129</v>
      </c>
      <c r="H1204" s="24">
        <v>1.0365710807372459E-2</v>
      </c>
    </row>
    <row r="1205" spans="1:8" x14ac:dyDescent="0.5">
      <c r="A1205" s="18" t="s">
        <v>105</v>
      </c>
      <c r="B1205" s="18" t="s">
        <v>106</v>
      </c>
      <c r="C1205" s="18" t="s">
        <v>99</v>
      </c>
      <c r="D1205" s="18" t="s">
        <v>222</v>
      </c>
      <c r="E1205" s="18" t="s">
        <v>223</v>
      </c>
      <c r="F1205" s="18" t="s">
        <v>158</v>
      </c>
      <c r="G1205" s="18" t="s">
        <v>159</v>
      </c>
      <c r="H1205" s="24">
        <v>2.1101657726716891E-2</v>
      </c>
    </row>
    <row r="1206" spans="1:8" x14ac:dyDescent="0.5">
      <c r="A1206" s="18" t="s">
        <v>105</v>
      </c>
      <c r="B1206" s="18" t="s">
        <v>106</v>
      </c>
      <c r="C1206" s="18" t="s">
        <v>99</v>
      </c>
      <c r="D1206" s="18" t="s">
        <v>222</v>
      </c>
      <c r="E1206" s="18" t="s">
        <v>223</v>
      </c>
      <c r="F1206" s="18" t="s">
        <v>178</v>
      </c>
      <c r="G1206" s="18" t="s">
        <v>179</v>
      </c>
      <c r="H1206" s="24">
        <v>6.3202959742509404E-2</v>
      </c>
    </row>
    <row r="1207" spans="1:8" x14ac:dyDescent="0.5">
      <c r="A1207" s="18" t="s">
        <v>105</v>
      </c>
      <c r="B1207" s="18" t="s">
        <v>106</v>
      </c>
      <c r="C1207" s="18" t="s">
        <v>99</v>
      </c>
      <c r="D1207" s="18" t="s">
        <v>222</v>
      </c>
      <c r="E1207" s="18" t="s">
        <v>223</v>
      </c>
      <c r="F1207" s="18" t="s">
        <v>192</v>
      </c>
      <c r="G1207" s="18" t="s">
        <v>193</v>
      </c>
      <c r="H1207" s="24">
        <v>0.27291518643156559</v>
      </c>
    </row>
    <row r="1208" spans="1:8" x14ac:dyDescent="0.5">
      <c r="A1208" s="18" t="s">
        <v>105</v>
      </c>
      <c r="B1208" s="18" t="s">
        <v>106</v>
      </c>
      <c r="C1208" s="18" t="s">
        <v>99</v>
      </c>
      <c r="D1208" s="18" t="s">
        <v>222</v>
      </c>
      <c r="E1208" s="18" t="s">
        <v>223</v>
      </c>
      <c r="F1208" s="18" t="s">
        <v>218</v>
      </c>
      <c r="G1208" s="18" t="s">
        <v>219</v>
      </c>
      <c r="H1208" s="24">
        <v>0.26824739432180239</v>
      </c>
    </row>
    <row r="1209" spans="1:8" x14ac:dyDescent="0.5">
      <c r="A1209" s="18" t="s">
        <v>105</v>
      </c>
      <c r="B1209" s="18" t="s">
        <v>106</v>
      </c>
      <c r="C1209" s="18" t="s">
        <v>99</v>
      </c>
      <c r="D1209" s="18" t="s">
        <v>222</v>
      </c>
      <c r="E1209" s="18" t="s">
        <v>223</v>
      </c>
      <c r="F1209" s="18" t="s">
        <v>162</v>
      </c>
      <c r="G1209" s="18" t="s">
        <v>163</v>
      </c>
      <c r="H1209" s="24">
        <v>8.000913634847788E-2</v>
      </c>
    </row>
    <row r="1210" spans="1:8" x14ac:dyDescent="0.5">
      <c r="A1210" s="18" t="s">
        <v>105</v>
      </c>
      <c r="B1210" s="18" t="s">
        <v>106</v>
      </c>
      <c r="C1210" s="18" t="s">
        <v>99</v>
      </c>
      <c r="D1210" s="18" t="s">
        <v>222</v>
      </c>
      <c r="E1210" s="18" t="s">
        <v>223</v>
      </c>
      <c r="F1210" s="18" t="s">
        <v>164</v>
      </c>
      <c r="G1210" s="18" t="s">
        <v>165</v>
      </c>
      <c r="H1210" s="24">
        <v>1.81202866504213</v>
      </c>
    </row>
    <row r="1211" spans="1:8" x14ac:dyDescent="0.5">
      <c r="A1211" s="18" t="s">
        <v>105</v>
      </c>
      <c r="B1211" s="18" t="s">
        <v>106</v>
      </c>
      <c r="C1211" s="18" t="s">
        <v>99</v>
      </c>
      <c r="D1211" s="18" t="s">
        <v>222</v>
      </c>
      <c r="E1211" s="18" t="s">
        <v>223</v>
      </c>
      <c r="F1211" s="18" t="s">
        <v>140</v>
      </c>
      <c r="G1211" s="18" t="s">
        <v>141</v>
      </c>
      <c r="H1211" s="24">
        <v>2.2950256969705309</v>
      </c>
    </row>
    <row r="1212" spans="1:8" x14ac:dyDescent="0.5">
      <c r="A1212" s="18" t="s">
        <v>105</v>
      </c>
      <c r="B1212" s="18" t="s">
        <v>106</v>
      </c>
      <c r="C1212" s="18" t="s">
        <v>99</v>
      </c>
      <c r="D1212" s="18" t="s">
        <v>222</v>
      </c>
      <c r="E1212" s="18" t="s">
        <v>223</v>
      </c>
      <c r="F1212" s="18" t="s">
        <v>142</v>
      </c>
      <c r="G1212" s="18" t="s">
        <v>143</v>
      </c>
      <c r="H1212" s="24">
        <v>1.1888009806957525</v>
      </c>
    </row>
    <row r="1213" spans="1:8" x14ac:dyDescent="0.5">
      <c r="A1213" s="18" t="s">
        <v>105</v>
      </c>
      <c r="B1213" s="18" t="s">
        <v>106</v>
      </c>
      <c r="C1213" s="18" t="s">
        <v>99</v>
      </c>
      <c r="D1213" s="18" t="s">
        <v>222</v>
      </c>
      <c r="E1213" s="18" t="s">
        <v>223</v>
      </c>
      <c r="F1213" s="18" t="s">
        <v>166</v>
      </c>
      <c r="G1213" s="18" t="s">
        <v>167</v>
      </c>
      <c r="H1213" s="24">
        <v>0.27385635166430455</v>
      </c>
    </row>
    <row r="1214" spans="1:8" x14ac:dyDescent="0.5">
      <c r="A1214" s="18" t="s">
        <v>105</v>
      </c>
      <c r="B1214" s="18" t="s">
        <v>106</v>
      </c>
      <c r="C1214" s="18" t="s">
        <v>99</v>
      </c>
      <c r="D1214" s="18" t="s">
        <v>222</v>
      </c>
      <c r="E1214" s="18" t="s">
        <v>223</v>
      </c>
      <c r="F1214" s="18" t="s">
        <v>204</v>
      </c>
      <c r="G1214" s="18" t="s">
        <v>205</v>
      </c>
      <c r="H1214" s="24">
        <v>0.43903672641121666</v>
      </c>
    </row>
    <row r="1215" spans="1:8" x14ac:dyDescent="0.5">
      <c r="A1215" s="18" t="s">
        <v>105</v>
      </c>
      <c r="B1215" s="18" t="s">
        <v>106</v>
      </c>
      <c r="C1215" s="18" t="s">
        <v>99</v>
      </c>
      <c r="D1215" s="18" t="s">
        <v>222</v>
      </c>
      <c r="E1215" s="18" t="s">
        <v>223</v>
      </c>
      <c r="F1215" s="18" t="s">
        <v>168</v>
      </c>
      <c r="G1215" s="18" t="s">
        <v>169</v>
      </c>
      <c r="H1215" s="24">
        <v>2.9461788428430755E-2</v>
      </c>
    </row>
    <row r="1216" spans="1:8" x14ac:dyDescent="0.5">
      <c r="A1216" s="18" t="s">
        <v>105</v>
      </c>
      <c r="B1216" s="18" t="s">
        <v>106</v>
      </c>
      <c r="C1216" s="18" t="s">
        <v>99</v>
      </c>
      <c r="D1216" s="18" t="s">
        <v>222</v>
      </c>
      <c r="E1216" s="18" t="s">
        <v>223</v>
      </c>
      <c r="F1216" s="18" t="s">
        <v>148</v>
      </c>
      <c r="G1216" s="18" t="s">
        <v>149</v>
      </c>
      <c r="H1216" s="24">
        <v>2.8423199250080826E-3</v>
      </c>
    </row>
    <row r="1217" spans="1:8" x14ac:dyDescent="0.5">
      <c r="A1217" s="18" t="s">
        <v>105</v>
      </c>
      <c r="B1217" s="18" t="s">
        <v>106</v>
      </c>
      <c r="C1217" s="18" t="s">
        <v>99</v>
      </c>
      <c r="D1217" s="18" t="s">
        <v>222</v>
      </c>
      <c r="E1217" s="18" t="s">
        <v>223</v>
      </c>
      <c r="F1217" s="18" t="s">
        <v>186</v>
      </c>
      <c r="G1217" s="18" t="s">
        <v>187</v>
      </c>
      <c r="H1217" s="24">
        <v>8.353577853637148E-2</v>
      </c>
    </row>
    <row r="1218" spans="1:8" x14ac:dyDescent="0.5">
      <c r="A1218" s="18" t="s">
        <v>105</v>
      </c>
      <c r="B1218" s="18" t="s">
        <v>106</v>
      </c>
      <c r="C1218" s="18" t="s">
        <v>99</v>
      </c>
      <c r="D1218" s="18" t="s">
        <v>224</v>
      </c>
      <c r="E1218" s="18" t="s">
        <v>225</v>
      </c>
      <c r="F1218" s="18" t="s">
        <v>214</v>
      </c>
      <c r="G1218" s="18" t="s">
        <v>215</v>
      </c>
      <c r="H1218" s="24">
        <v>5.2825734748445058E-4</v>
      </c>
    </row>
    <row r="1219" spans="1:8" x14ac:dyDescent="0.5">
      <c r="A1219" s="18" t="s">
        <v>105</v>
      </c>
      <c r="B1219" s="18" t="s">
        <v>106</v>
      </c>
      <c r="C1219" s="18" t="s">
        <v>99</v>
      </c>
      <c r="D1219" s="18" t="s">
        <v>224</v>
      </c>
      <c r="E1219" s="18" t="s">
        <v>225</v>
      </c>
      <c r="F1219" s="18" t="s">
        <v>120</v>
      </c>
      <c r="G1219" s="18" t="s">
        <v>121</v>
      </c>
      <c r="H1219" s="24">
        <v>0.29306173184574236</v>
      </c>
    </row>
    <row r="1220" spans="1:8" x14ac:dyDescent="0.5">
      <c r="A1220" s="18" t="s">
        <v>105</v>
      </c>
      <c r="B1220" s="18" t="s">
        <v>106</v>
      </c>
      <c r="C1220" s="18" t="s">
        <v>99</v>
      </c>
      <c r="D1220" s="18" t="s">
        <v>224</v>
      </c>
      <c r="E1220" s="18" t="s">
        <v>225</v>
      </c>
      <c r="F1220" s="18" t="s">
        <v>226</v>
      </c>
      <c r="G1220" s="18" t="s">
        <v>227</v>
      </c>
      <c r="H1220" s="24">
        <v>7.4514037484669504E-2</v>
      </c>
    </row>
    <row r="1221" spans="1:8" x14ac:dyDescent="0.5">
      <c r="A1221" s="18" t="s">
        <v>105</v>
      </c>
      <c r="B1221" s="18" t="s">
        <v>106</v>
      </c>
      <c r="C1221" s="18" t="s">
        <v>99</v>
      </c>
      <c r="D1221" s="18" t="s">
        <v>224</v>
      </c>
      <c r="E1221" s="18" t="s">
        <v>225</v>
      </c>
      <c r="F1221" s="18" t="s">
        <v>172</v>
      </c>
      <c r="G1221" s="18" t="s">
        <v>173</v>
      </c>
      <c r="H1221" s="24">
        <v>1.5421774149837555E-2</v>
      </c>
    </row>
    <row r="1222" spans="1:8" x14ac:dyDescent="0.5">
      <c r="A1222" s="18" t="s">
        <v>105</v>
      </c>
      <c r="B1222" s="18" t="s">
        <v>106</v>
      </c>
      <c r="C1222" s="18" t="s">
        <v>99</v>
      </c>
      <c r="D1222" s="18" t="s">
        <v>224</v>
      </c>
      <c r="E1222" s="18" t="s">
        <v>225</v>
      </c>
      <c r="F1222" s="18" t="s">
        <v>122</v>
      </c>
      <c r="G1222" s="18" t="s">
        <v>123</v>
      </c>
      <c r="H1222" s="24">
        <v>0.36009124143237564</v>
      </c>
    </row>
    <row r="1223" spans="1:8" x14ac:dyDescent="0.5">
      <c r="A1223" s="18" t="s">
        <v>105</v>
      </c>
      <c r="B1223" s="18" t="s">
        <v>106</v>
      </c>
      <c r="C1223" s="18" t="s">
        <v>99</v>
      </c>
      <c r="D1223" s="18" t="s">
        <v>224</v>
      </c>
      <c r="E1223" s="18" t="s">
        <v>225</v>
      </c>
      <c r="F1223" s="18" t="s">
        <v>156</v>
      </c>
      <c r="G1223" s="18" t="s">
        <v>157</v>
      </c>
      <c r="H1223" s="24">
        <v>3.4065709294986853E-3</v>
      </c>
    </row>
    <row r="1224" spans="1:8" x14ac:dyDescent="0.5">
      <c r="A1224" s="18" t="s">
        <v>105</v>
      </c>
      <c r="B1224" s="18" t="s">
        <v>106</v>
      </c>
      <c r="C1224" s="18" t="s">
        <v>99</v>
      </c>
      <c r="D1224" s="18" t="s">
        <v>224</v>
      </c>
      <c r="E1224" s="18" t="s">
        <v>225</v>
      </c>
      <c r="F1224" s="18" t="s">
        <v>126</v>
      </c>
      <c r="G1224" s="18" t="s">
        <v>127</v>
      </c>
      <c r="H1224" s="24">
        <v>5.3806054938565134E-2</v>
      </c>
    </row>
    <row r="1225" spans="1:8" x14ac:dyDescent="0.5">
      <c r="A1225" s="18" t="s">
        <v>105</v>
      </c>
      <c r="B1225" s="18" t="s">
        <v>106</v>
      </c>
      <c r="C1225" s="18" t="s">
        <v>99</v>
      </c>
      <c r="D1225" s="18" t="s">
        <v>224</v>
      </c>
      <c r="E1225" s="18" t="s">
        <v>225</v>
      </c>
      <c r="F1225" s="18" t="s">
        <v>128</v>
      </c>
      <c r="G1225" s="18" t="s">
        <v>129</v>
      </c>
      <c r="H1225" s="24">
        <v>4.4369940549815329E-3</v>
      </c>
    </row>
    <row r="1226" spans="1:8" x14ac:dyDescent="0.5">
      <c r="A1226" s="18" t="s">
        <v>105</v>
      </c>
      <c r="B1226" s="18" t="s">
        <v>106</v>
      </c>
      <c r="C1226" s="18" t="s">
        <v>99</v>
      </c>
      <c r="D1226" s="18" t="s">
        <v>224</v>
      </c>
      <c r="E1226" s="18" t="s">
        <v>225</v>
      </c>
      <c r="F1226" s="18" t="s">
        <v>158</v>
      </c>
      <c r="G1226" s="18" t="s">
        <v>159</v>
      </c>
      <c r="H1226" s="24">
        <v>5.0448735691409749E-3</v>
      </c>
    </row>
    <row r="1227" spans="1:8" x14ac:dyDescent="0.5">
      <c r="A1227" s="18" t="s">
        <v>105</v>
      </c>
      <c r="B1227" s="18" t="s">
        <v>106</v>
      </c>
      <c r="C1227" s="18" t="s">
        <v>99</v>
      </c>
      <c r="D1227" s="18" t="s">
        <v>224</v>
      </c>
      <c r="E1227" s="18" t="s">
        <v>225</v>
      </c>
      <c r="F1227" s="18" t="s">
        <v>132</v>
      </c>
      <c r="G1227" s="18" t="s">
        <v>133</v>
      </c>
      <c r="H1227" s="24">
        <v>5.8439063182586445E-2</v>
      </c>
    </row>
    <row r="1228" spans="1:8" x14ac:dyDescent="0.5">
      <c r="A1228" s="18" t="s">
        <v>105</v>
      </c>
      <c r="B1228" s="18" t="s">
        <v>106</v>
      </c>
      <c r="C1228" s="18" t="s">
        <v>99</v>
      </c>
      <c r="D1228" s="18" t="s">
        <v>224</v>
      </c>
      <c r="E1228" s="18" t="s">
        <v>225</v>
      </c>
      <c r="F1228" s="18" t="s">
        <v>134</v>
      </c>
      <c r="G1228" s="18" t="s">
        <v>135</v>
      </c>
      <c r="H1228" s="24">
        <v>8.8448253214049768E-2</v>
      </c>
    </row>
    <row r="1229" spans="1:8" x14ac:dyDescent="0.5">
      <c r="A1229" s="18" t="s">
        <v>105</v>
      </c>
      <c r="B1229" s="18" t="s">
        <v>106</v>
      </c>
      <c r="C1229" s="18" t="s">
        <v>99</v>
      </c>
      <c r="D1229" s="18" t="s">
        <v>224</v>
      </c>
      <c r="E1229" s="18" t="s">
        <v>225</v>
      </c>
      <c r="F1229" s="18" t="s">
        <v>160</v>
      </c>
      <c r="G1229" s="18" t="s">
        <v>161</v>
      </c>
      <c r="H1229" s="24">
        <v>7.1439745550128074E-3</v>
      </c>
    </row>
    <row r="1230" spans="1:8" x14ac:dyDescent="0.5">
      <c r="A1230" s="18" t="s">
        <v>105</v>
      </c>
      <c r="B1230" s="18" t="s">
        <v>106</v>
      </c>
      <c r="C1230" s="18" t="s">
        <v>99</v>
      </c>
      <c r="D1230" s="18" t="s">
        <v>224</v>
      </c>
      <c r="E1230" s="18" t="s">
        <v>225</v>
      </c>
      <c r="F1230" s="18" t="s">
        <v>178</v>
      </c>
      <c r="G1230" s="18" t="s">
        <v>179</v>
      </c>
      <c r="H1230" s="24">
        <v>8.3701478282783934E-3</v>
      </c>
    </row>
    <row r="1231" spans="1:8" x14ac:dyDescent="0.5">
      <c r="A1231" s="18" t="s">
        <v>105</v>
      </c>
      <c r="B1231" s="18" t="s">
        <v>106</v>
      </c>
      <c r="C1231" s="18" t="s">
        <v>99</v>
      </c>
      <c r="D1231" s="18" t="s">
        <v>224</v>
      </c>
      <c r="E1231" s="18" t="s">
        <v>225</v>
      </c>
      <c r="F1231" s="18" t="s">
        <v>192</v>
      </c>
      <c r="G1231" s="18" t="s">
        <v>193</v>
      </c>
      <c r="H1231" s="24">
        <v>3.5002715813439465E-2</v>
      </c>
    </row>
    <row r="1232" spans="1:8" x14ac:dyDescent="0.5">
      <c r="A1232" s="18" t="s">
        <v>105</v>
      </c>
      <c r="B1232" s="18" t="s">
        <v>106</v>
      </c>
      <c r="C1232" s="18" t="s">
        <v>99</v>
      </c>
      <c r="D1232" s="18" t="s">
        <v>224</v>
      </c>
      <c r="E1232" s="18" t="s">
        <v>225</v>
      </c>
      <c r="F1232" s="18" t="s">
        <v>162</v>
      </c>
      <c r="G1232" s="18" t="s">
        <v>163</v>
      </c>
      <c r="H1232" s="24">
        <v>1.4160655775986335E-2</v>
      </c>
    </row>
    <row r="1233" spans="1:8" x14ac:dyDescent="0.5">
      <c r="A1233" s="18" t="s">
        <v>105</v>
      </c>
      <c r="B1233" s="18" t="s">
        <v>106</v>
      </c>
      <c r="C1233" s="18" t="s">
        <v>99</v>
      </c>
      <c r="D1233" s="18" t="s">
        <v>224</v>
      </c>
      <c r="E1233" s="18" t="s">
        <v>225</v>
      </c>
      <c r="F1233" s="18" t="s">
        <v>164</v>
      </c>
      <c r="G1233" s="18" t="s">
        <v>165</v>
      </c>
      <c r="H1233" s="24">
        <v>0.22634551189628219</v>
      </c>
    </row>
    <row r="1234" spans="1:8" x14ac:dyDescent="0.5">
      <c r="A1234" s="18" t="s">
        <v>105</v>
      </c>
      <c r="B1234" s="18" t="s">
        <v>106</v>
      </c>
      <c r="C1234" s="18" t="s">
        <v>99</v>
      </c>
      <c r="D1234" s="18" t="s">
        <v>224</v>
      </c>
      <c r="E1234" s="18" t="s">
        <v>225</v>
      </c>
      <c r="F1234" s="18" t="s">
        <v>140</v>
      </c>
      <c r="G1234" s="18" t="s">
        <v>141</v>
      </c>
      <c r="H1234" s="24">
        <v>0.23642262323795035</v>
      </c>
    </row>
    <row r="1235" spans="1:8" x14ac:dyDescent="0.5">
      <c r="A1235" s="18" t="s">
        <v>105</v>
      </c>
      <c r="B1235" s="18" t="s">
        <v>106</v>
      </c>
      <c r="C1235" s="18" t="s">
        <v>99</v>
      </c>
      <c r="D1235" s="18" t="s">
        <v>224</v>
      </c>
      <c r="E1235" s="18" t="s">
        <v>225</v>
      </c>
      <c r="F1235" s="18" t="s">
        <v>142</v>
      </c>
      <c r="G1235" s="18" t="s">
        <v>143</v>
      </c>
      <c r="H1235" s="24">
        <v>0.12729836353865059</v>
      </c>
    </row>
    <row r="1236" spans="1:8" x14ac:dyDescent="0.5">
      <c r="A1236" s="18" t="s">
        <v>105</v>
      </c>
      <c r="B1236" s="18" t="s">
        <v>106</v>
      </c>
      <c r="C1236" s="18" t="s">
        <v>99</v>
      </c>
      <c r="D1236" s="18" t="s">
        <v>224</v>
      </c>
      <c r="E1236" s="18" t="s">
        <v>225</v>
      </c>
      <c r="F1236" s="18" t="s">
        <v>204</v>
      </c>
      <c r="G1236" s="18" t="s">
        <v>205</v>
      </c>
      <c r="H1236" s="24">
        <v>4.9091489596284468E-2</v>
      </c>
    </row>
    <row r="1237" spans="1:8" x14ac:dyDescent="0.5">
      <c r="A1237" s="18" t="s">
        <v>105</v>
      </c>
      <c r="B1237" s="18" t="s">
        <v>106</v>
      </c>
      <c r="C1237" s="18" t="s">
        <v>99</v>
      </c>
      <c r="D1237" s="18" t="s">
        <v>224</v>
      </c>
      <c r="E1237" s="18" t="s">
        <v>225</v>
      </c>
      <c r="F1237" s="18" t="s">
        <v>146</v>
      </c>
      <c r="G1237" s="18" t="s">
        <v>147</v>
      </c>
      <c r="H1237" s="24">
        <v>2.2503397064382351E-4</v>
      </c>
    </row>
    <row r="1238" spans="1:8" x14ac:dyDescent="0.5">
      <c r="A1238" s="18" t="s">
        <v>105</v>
      </c>
      <c r="B1238" s="18" t="s">
        <v>106</v>
      </c>
      <c r="C1238" s="18" t="s">
        <v>99</v>
      </c>
      <c r="D1238" s="18" t="s">
        <v>224</v>
      </c>
      <c r="E1238" s="18" t="s">
        <v>225</v>
      </c>
      <c r="F1238" s="18" t="s">
        <v>168</v>
      </c>
      <c r="G1238" s="18" t="s">
        <v>169</v>
      </c>
      <c r="H1238" s="24">
        <v>3.3425174190782575E-3</v>
      </c>
    </row>
    <row r="1239" spans="1:8" x14ac:dyDescent="0.5">
      <c r="A1239" s="18" t="s">
        <v>105</v>
      </c>
      <c r="B1239" s="18" t="s">
        <v>106</v>
      </c>
      <c r="C1239" s="18" t="s">
        <v>99</v>
      </c>
      <c r="D1239" s="18" t="s">
        <v>224</v>
      </c>
      <c r="E1239" s="18" t="s">
        <v>225</v>
      </c>
      <c r="F1239" s="18" t="s">
        <v>194</v>
      </c>
      <c r="G1239" s="18" t="s">
        <v>195</v>
      </c>
      <c r="H1239" s="24">
        <v>1.5145168387563912E-2</v>
      </c>
    </row>
    <row r="1240" spans="1:8" x14ac:dyDescent="0.5">
      <c r="A1240" s="18" t="s">
        <v>105</v>
      </c>
      <c r="B1240" s="18" t="s">
        <v>106</v>
      </c>
      <c r="C1240" s="18" t="s">
        <v>99</v>
      </c>
      <c r="D1240" s="18" t="s">
        <v>224</v>
      </c>
      <c r="E1240" s="18" t="s">
        <v>225</v>
      </c>
      <c r="F1240" s="18" t="s">
        <v>148</v>
      </c>
      <c r="G1240" s="18" t="s">
        <v>149</v>
      </c>
      <c r="H1240" s="24">
        <v>3.6640290831379667E-4</v>
      </c>
    </row>
    <row r="1241" spans="1:8" x14ac:dyDescent="0.5">
      <c r="A1241" s="18" t="s">
        <v>105</v>
      </c>
      <c r="B1241" s="18" t="s">
        <v>106</v>
      </c>
      <c r="C1241" s="18" t="s">
        <v>99</v>
      </c>
      <c r="D1241" s="18" t="s">
        <v>224</v>
      </c>
      <c r="E1241" s="18" t="s">
        <v>225</v>
      </c>
      <c r="F1241" s="18" t="s">
        <v>186</v>
      </c>
      <c r="G1241" s="18" t="s">
        <v>187</v>
      </c>
      <c r="H1241" s="24">
        <v>1.050219591823805E-2</v>
      </c>
    </row>
    <row r="1242" spans="1:8" x14ac:dyDescent="0.5">
      <c r="A1242" s="18" t="s">
        <v>105</v>
      </c>
      <c r="B1242" s="18" t="s">
        <v>106</v>
      </c>
      <c r="C1242" s="18" t="s">
        <v>99</v>
      </c>
      <c r="D1242" s="18" t="s">
        <v>228</v>
      </c>
      <c r="E1242" s="18" t="s">
        <v>229</v>
      </c>
      <c r="F1242" s="18" t="s">
        <v>120</v>
      </c>
      <c r="G1242" s="18" t="s">
        <v>121</v>
      </c>
      <c r="H1242" s="24">
        <v>7.3135267071921728E-3</v>
      </c>
    </row>
    <row r="1243" spans="1:8" x14ac:dyDescent="0.5">
      <c r="A1243" s="18" t="s">
        <v>105</v>
      </c>
      <c r="B1243" s="18" t="s">
        <v>106</v>
      </c>
      <c r="C1243" s="18" t="s">
        <v>99</v>
      </c>
      <c r="D1243" s="18" t="s">
        <v>228</v>
      </c>
      <c r="E1243" s="18" t="s">
        <v>229</v>
      </c>
      <c r="F1243" s="18" t="s">
        <v>172</v>
      </c>
      <c r="G1243" s="18" t="s">
        <v>173</v>
      </c>
      <c r="H1243" s="24">
        <v>4.2783312393811327E-4</v>
      </c>
    </row>
    <row r="1244" spans="1:8" x14ac:dyDescent="0.5">
      <c r="A1244" s="18" t="s">
        <v>105</v>
      </c>
      <c r="B1244" s="18" t="s">
        <v>106</v>
      </c>
      <c r="C1244" s="18" t="s">
        <v>99</v>
      </c>
      <c r="D1244" s="18" t="s">
        <v>228</v>
      </c>
      <c r="E1244" s="18" t="s">
        <v>229</v>
      </c>
      <c r="F1244" s="18" t="s">
        <v>126</v>
      </c>
      <c r="G1244" s="18" t="s">
        <v>127</v>
      </c>
      <c r="H1244" s="24">
        <v>8.9950074832407178E-4</v>
      </c>
    </row>
    <row r="1245" spans="1:8" x14ac:dyDescent="0.5">
      <c r="A1245" s="18" t="s">
        <v>105</v>
      </c>
      <c r="B1245" s="18" t="s">
        <v>106</v>
      </c>
      <c r="C1245" s="18" t="s">
        <v>99</v>
      </c>
      <c r="D1245" s="18" t="s">
        <v>228</v>
      </c>
      <c r="E1245" s="18" t="s">
        <v>229</v>
      </c>
      <c r="F1245" s="18" t="s">
        <v>128</v>
      </c>
      <c r="G1245" s="18" t="s">
        <v>129</v>
      </c>
      <c r="H1245" s="24">
        <v>8.4494235913084526E-5</v>
      </c>
    </row>
    <row r="1246" spans="1:8" x14ac:dyDescent="0.5">
      <c r="A1246" s="18" t="s">
        <v>105</v>
      </c>
      <c r="B1246" s="18" t="s">
        <v>106</v>
      </c>
      <c r="C1246" s="18" t="s">
        <v>99</v>
      </c>
      <c r="D1246" s="18" t="s">
        <v>228</v>
      </c>
      <c r="E1246" s="18" t="s">
        <v>229</v>
      </c>
      <c r="F1246" s="18" t="s">
        <v>130</v>
      </c>
      <c r="G1246" s="18" t="s">
        <v>131</v>
      </c>
      <c r="H1246" s="24">
        <v>4.3484144874340507E-3</v>
      </c>
    </row>
    <row r="1247" spans="1:8" x14ac:dyDescent="0.5">
      <c r="A1247" s="18" t="s">
        <v>105</v>
      </c>
      <c r="B1247" s="18" t="s">
        <v>106</v>
      </c>
      <c r="C1247" s="18" t="s">
        <v>99</v>
      </c>
      <c r="D1247" s="18" t="s">
        <v>228</v>
      </c>
      <c r="E1247" s="18" t="s">
        <v>229</v>
      </c>
      <c r="F1247" s="18" t="s">
        <v>202</v>
      </c>
      <c r="G1247" s="18" t="s">
        <v>203</v>
      </c>
      <c r="H1247" s="24">
        <v>1.3178389713900996E-2</v>
      </c>
    </row>
    <row r="1248" spans="1:8" x14ac:dyDescent="0.5">
      <c r="A1248" s="18" t="s">
        <v>105</v>
      </c>
      <c r="B1248" s="18" t="s">
        <v>106</v>
      </c>
      <c r="C1248" s="18" t="s">
        <v>99</v>
      </c>
      <c r="D1248" s="18" t="s">
        <v>228</v>
      </c>
      <c r="E1248" s="18" t="s">
        <v>229</v>
      </c>
      <c r="F1248" s="18" t="s">
        <v>132</v>
      </c>
      <c r="G1248" s="18" t="s">
        <v>133</v>
      </c>
      <c r="H1248" s="24">
        <v>1.4380967282986476E-3</v>
      </c>
    </row>
    <row r="1249" spans="1:8" x14ac:dyDescent="0.5">
      <c r="A1249" s="18" t="s">
        <v>105</v>
      </c>
      <c r="B1249" s="18" t="s">
        <v>106</v>
      </c>
      <c r="C1249" s="18" t="s">
        <v>99</v>
      </c>
      <c r="D1249" s="18" t="s">
        <v>228</v>
      </c>
      <c r="E1249" s="18" t="s">
        <v>229</v>
      </c>
      <c r="F1249" s="18" t="s">
        <v>178</v>
      </c>
      <c r="G1249" s="18" t="s">
        <v>179</v>
      </c>
      <c r="H1249" s="24">
        <v>1.9674563322263276E-4</v>
      </c>
    </row>
    <row r="1250" spans="1:8" x14ac:dyDescent="0.5">
      <c r="A1250" s="18" t="s">
        <v>105</v>
      </c>
      <c r="B1250" s="18" t="s">
        <v>106</v>
      </c>
      <c r="C1250" s="18" t="s">
        <v>99</v>
      </c>
      <c r="D1250" s="18" t="s">
        <v>228</v>
      </c>
      <c r="E1250" s="18" t="s">
        <v>229</v>
      </c>
      <c r="F1250" s="18" t="s">
        <v>192</v>
      </c>
      <c r="G1250" s="18" t="s">
        <v>193</v>
      </c>
      <c r="H1250" s="24">
        <v>8.3921667280724779E-4</v>
      </c>
    </row>
    <row r="1251" spans="1:8" x14ac:dyDescent="0.5">
      <c r="A1251" s="18" t="s">
        <v>105</v>
      </c>
      <c r="B1251" s="18" t="s">
        <v>106</v>
      </c>
      <c r="C1251" s="18" t="s">
        <v>99</v>
      </c>
      <c r="D1251" s="18" t="s">
        <v>228</v>
      </c>
      <c r="E1251" s="18" t="s">
        <v>229</v>
      </c>
      <c r="F1251" s="18" t="s">
        <v>136</v>
      </c>
      <c r="G1251" s="18" t="s">
        <v>137</v>
      </c>
      <c r="H1251" s="24">
        <v>5.570874230961208E-4</v>
      </c>
    </row>
    <row r="1252" spans="1:8" x14ac:dyDescent="0.5">
      <c r="A1252" s="18" t="s">
        <v>105</v>
      </c>
      <c r="B1252" s="18" t="s">
        <v>106</v>
      </c>
      <c r="C1252" s="18" t="s">
        <v>99</v>
      </c>
      <c r="D1252" s="18" t="s">
        <v>228</v>
      </c>
      <c r="E1252" s="18" t="s">
        <v>229</v>
      </c>
      <c r="F1252" s="18" t="s">
        <v>218</v>
      </c>
      <c r="G1252" s="18" t="s">
        <v>219</v>
      </c>
      <c r="H1252" s="24">
        <v>8.2993699265627649E-4</v>
      </c>
    </row>
    <row r="1253" spans="1:8" x14ac:dyDescent="0.5">
      <c r="A1253" s="18" t="s">
        <v>105</v>
      </c>
      <c r="B1253" s="18" t="s">
        <v>106</v>
      </c>
      <c r="C1253" s="18" t="s">
        <v>99</v>
      </c>
      <c r="D1253" s="18" t="s">
        <v>228</v>
      </c>
      <c r="E1253" s="18" t="s">
        <v>229</v>
      </c>
      <c r="F1253" s="18" t="s">
        <v>162</v>
      </c>
      <c r="G1253" s="18" t="s">
        <v>163</v>
      </c>
      <c r="H1253" s="24">
        <v>2.1647058993509594E-4</v>
      </c>
    </row>
    <row r="1254" spans="1:8" x14ac:dyDescent="0.5">
      <c r="A1254" s="18" t="s">
        <v>105</v>
      </c>
      <c r="B1254" s="18" t="s">
        <v>106</v>
      </c>
      <c r="C1254" s="18" t="s">
        <v>99</v>
      </c>
      <c r="D1254" s="18" t="s">
        <v>228</v>
      </c>
      <c r="E1254" s="18" t="s">
        <v>229</v>
      </c>
      <c r="F1254" s="18" t="s">
        <v>164</v>
      </c>
      <c r="G1254" s="18" t="s">
        <v>165</v>
      </c>
      <c r="H1254" s="24">
        <v>5.3795388693967782E-3</v>
      </c>
    </row>
    <row r="1255" spans="1:8" x14ac:dyDescent="0.5">
      <c r="A1255" s="18" t="s">
        <v>105</v>
      </c>
      <c r="B1255" s="18" t="s">
        <v>106</v>
      </c>
      <c r="C1255" s="18" t="s">
        <v>99</v>
      </c>
      <c r="D1255" s="18" t="s">
        <v>228</v>
      </c>
      <c r="E1255" s="18" t="s">
        <v>229</v>
      </c>
      <c r="F1255" s="18" t="s">
        <v>140</v>
      </c>
      <c r="G1255" s="18" t="s">
        <v>141</v>
      </c>
      <c r="H1255" s="24">
        <v>5.8602476474288153E-3</v>
      </c>
    </row>
    <row r="1256" spans="1:8" x14ac:dyDescent="0.5">
      <c r="A1256" s="18" t="s">
        <v>105</v>
      </c>
      <c r="B1256" s="18" t="s">
        <v>106</v>
      </c>
      <c r="C1256" s="18" t="s">
        <v>99</v>
      </c>
      <c r="D1256" s="18" t="s">
        <v>228</v>
      </c>
      <c r="E1256" s="18" t="s">
        <v>229</v>
      </c>
      <c r="F1256" s="18" t="s">
        <v>142</v>
      </c>
      <c r="G1256" s="18" t="s">
        <v>143</v>
      </c>
      <c r="H1256" s="24">
        <v>3.2398242389162402E-3</v>
      </c>
    </row>
    <row r="1257" spans="1:8" x14ac:dyDescent="0.5">
      <c r="A1257" s="18" t="s">
        <v>105</v>
      </c>
      <c r="B1257" s="18" t="s">
        <v>106</v>
      </c>
      <c r="C1257" s="18" t="s">
        <v>99</v>
      </c>
      <c r="D1257" s="18" t="s">
        <v>228</v>
      </c>
      <c r="E1257" s="18" t="s">
        <v>229</v>
      </c>
      <c r="F1257" s="18" t="s">
        <v>166</v>
      </c>
      <c r="G1257" s="18" t="s">
        <v>167</v>
      </c>
      <c r="H1257" s="24">
        <v>8.1935118756861641E-4</v>
      </c>
    </row>
    <row r="1258" spans="1:8" x14ac:dyDescent="0.5">
      <c r="A1258" s="18" t="s">
        <v>105</v>
      </c>
      <c r="B1258" s="18" t="s">
        <v>106</v>
      </c>
      <c r="C1258" s="18" t="s">
        <v>99</v>
      </c>
      <c r="D1258" s="18" t="s">
        <v>228</v>
      </c>
      <c r="E1258" s="18" t="s">
        <v>229</v>
      </c>
      <c r="F1258" s="18" t="s">
        <v>146</v>
      </c>
      <c r="G1258" s="18" t="s">
        <v>147</v>
      </c>
      <c r="H1258" s="24">
        <v>5.9358079209593689E-6</v>
      </c>
    </row>
    <row r="1259" spans="1:8" x14ac:dyDescent="0.5">
      <c r="A1259" s="18" t="s">
        <v>105</v>
      </c>
      <c r="B1259" s="18" t="s">
        <v>106</v>
      </c>
      <c r="C1259" s="18" t="s">
        <v>99</v>
      </c>
      <c r="D1259" s="18" t="s">
        <v>228</v>
      </c>
      <c r="E1259" s="18" t="s">
        <v>229</v>
      </c>
      <c r="F1259" s="18" t="s">
        <v>168</v>
      </c>
      <c r="G1259" s="18" t="s">
        <v>169</v>
      </c>
      <c r="H1259" s="24">
        <v>9.2358484357095677E-5</v>
      </c>
    </row>
    <row r="1260" spans="1:8" x14ac:dyDescent="0.5">
      <c r="A1260" s="18" t="s">
        <v>105</v>
      </c>
      <c r="B1260" s="18" t="s">
        <v>106</v>
      </c>
      <c r="C1260" s="18" t="s">
        <v>99</v>
      </c>
      <c r="D1260" s="18" t="s">
        <v>228</v>
      </c>
      <c r="E1260" s="18" t="s">
        <v>229</v>
      </c>
      <c r="F1260" s="18" t="s">
        <v>194</v>
      </c>
      <c r="G1260" s="18" t="s">
        <v>195</v>
      </c>
      <c r="H1260" s="24">
        <v>3.8576192694844317E-4</v>
      </c>
    </row>
    <row r="1261" spans="1:8" x14ac:dyDescent="0.5">
      <c r="A1261" s="18" t="s">
        <v>105</v>
      </c>
      <c r="B1261" s="18" t="s">
        <v>106</v>
      </c>
      <c r="C1261" s="18" t="s">
        <v>99</v>
      </c>
      <c r="D1261" s="18" t="s">
        <v>228</v>
      </c>
      <c r="E1261" s="18" t="s">
        <v>229</v>
      </c>
      <c r="F1261" s="18" t="s">
        <v>148</v>
      </c>
      <c r="G1261" s="18" t="s">
        <v>149</v>
      </c>
      <c r="H1261" s="24">
        <v>8.7838131826742063E-6</v>
      </c>
    </row>
    <row r="1262" spans="1:8" x14ac:dyDescent="0.5">
      <c r="A1262" s="18" t="s">
        <v>105</v>
      </c>
      <c r="B1262" s="18" t="s">
        <v>106</v>
      </c>
      <c r="C1262" s="18" t="s">
        <v>99</v>
      </c>
      <c r="D1262" s="18" t="s">
        <v>228</v>
      </c>
      <c r="E1262" s="18" t="s">
        <v>229</v>
      </c>
      <c r="F1262" s="18" t="s">
        <v>186</v>
      </c>
      <c r="G1262" s="18" t="s">
        <v>187</v>
      </c>
      <c r="H1262" s="24">
        <v>2.5052630505110232E-4</v>
      </c>
    </row>
    <row r="1263" spans="1:8" x14ac:dyDescent="0.5">
      <c r="A1263" s="18" t="s">
        <v>105</v>
      </c>
      <c r="B1263" s="18" t="s">
        <v>106</v>
      </c>
      <c r="C1263" s="18" t="s">
        <v>99</v>
      </c>
      <c r="D1263" s="18" t="s">
        <v>230</v>
      </c>
      <c r="E1263" s="18" t="s">
        <v>231</v>
      </c>
      <c r="F1263" s="18" t="s">
        <v>214</v>
      </c>
      <c r="G1263" s="18" t="s">
        <v>215</v>
      </c>
      <c r="H1263" s="24">
        <v>3.7087412605868632E-4</v>
      </c>
    </row>
    <row r="1264" spans="1:8" x14ac:dyDescent="0.5">
      <c r="A1264" s="18" t="s">
        <v>105</v>
      </c>
      <c r="B1264" s="18" t="s">
        <v>106</v>
      </c>
      <c r="C1264" s="18" t="s">
        <v>99</v>
      </c>
      <c r="D1264" s="18" t="s">
        <v>230</v>
      </c>
      <c r="E1264" s="18" t="s">
        <v>231</v>
      </c>
      <c r="F1264" s="18" t="s">
        <v>120</v>
      </c>
      <c r="G1264" s="18" t="s">
        <v>121</v>
      </c>
      <c r="H1264" s="24">
        <v>0.20062359844215613</v>
      </c>
    </row>
    <row r="1265" spans="1:8" x14ac:dyDescent="0.5">
      <c r="A1265" s="18" t="s">
        <v>105</v>
      </c>
      <c r="B1265" s="18" t="s">
        <v>106</v>
      </c>
      <c r="C1265" s="18" t="s">
        <v>99</v>
      </c>
      <c r="D1265" s="18" t="s">
        <v>230</v>
      </c>
      <c r="E1265" s="18" t="s">
        <v>231</v>
      </c>
      <c r="F1265" s="18" t="s">
        <v>126</v>
      </c>
      <c r="G1265" s="18" t="s">
        <v>127</v>
      </c>
      <c r="H1265" s="24">
        <v>2.3544907843683446E-2</v>
      </c>
    </row>
    <row r="1266" spans="1:8" x14ac:dyDescent="0.5">
      <c r="A1266" s="18" t="s">
        <v>105</v>
      </c>
      <c r="B1266" s="18" t="s">
        <v>106</v>
      </c>
      <c r="C1266" s="18" t="s">
        <v>99</v>
      </c>
      <c r="D1266" s="18" t="s">
        <v>230</v>
      </c>
      <c r="E1266" s="18" t="s">
        <v>231</v>
      </c>
      <c r="F1266" s="18" t="s">
        <v>128</v>
      </c>
      <c r="G1266" s="18" t="s">
        <v>129</v>
      </c>
      <c r="H1266" s="24">
        <v>2.3816092263261686E-3</v>
      </c>
    </row>
    <row r="1267" spans="1:8" x14ac:dyDescent="0.5">
      <c r="A1267" s="18" t="s">
        <v>105</v>
      </c>
      <c r="B1267" s="18" t="s">
        <v>106</v>
      </c>
      <c r="C1267" s="18" t="s">
        <v>99</v>
      </c>
      <c r="D1267" s="18" t="s">
        <v>230</v>
      </c>
      <c r="E1267" s="18" t="s">
        <v>231</v>
      </c>
      <c r="F1267" s="18" t="s">
        <v>202</v>
      </c>
      <c r="G1267" s="18" t="s">
        <v>203</v>
      </c>
      <c r="H1267" s="24">
        <v>0.3676854464703469</v>
      </c>
    </row>
    <row r="1268" spans="1:8" x14ac:dyDescent="0.5">
      <c r="A1268" s="18" t="s">
        <v>105</v>
      </c>
      <c r="B1268" s="18" t="s">
        <v>106</v>
      </c>
      <c r="C1268" s="18" t="s">
        <v>99</v>
      </c>
      <c r="D1268" s="18" t="s">
        <v>230</v>
      </c>
      <c r="E1268" s="18" t="s">
        <v>231</v>
      </c>
      <c r="F1268" s="18" t="s">
        <v>178</v>
      </c>
      <c r="G1268" s="18" t="s">
        <v>179</v>
      </c>
      <c r="H1268" s="24">
        <v>5.6139677384908181E-3</v>
      </c>
    </row>
    <row r="1269" spans="1:8" x14ac:dyDescent="0.5">
      <c r="A1269" s="18" t="s">
        <v>105</v>
      </c>
      <c r="B1269" s="18" t="s">
        <v>106</v>
      </c>
      <c r="C1269" s="18" t="s">
        <v>99</v>
      </c>
      <c r="D1269" s="18" t="s">
        <v>230</v>
      </c>
      <c r="E1269" s="18" t="s">
        <v>231</v>
      </c>
      <c r="F1269" s="18" t="s">
        <v>218</v>
      </c>
      <c r="G1269" s="18" t="s">
        <v>219</v>
      </c>
      <c r="H1269" s="24">
        <v>2.4486718728611322E-2</v>
      </c>
    </row>
    <row r="1270" spans="1:8" x14ac:dyDescent="0.5">
      <c r="A1270" s="18" t="s">
        <v>105</v>
      </c>
      <c r="B1270" s="18" t="s">
        <v>106</v>
      </c>
      <c r="C1270" s="18" t="s">
        <v>99</v>
      </c>
      <c r="D1270" s="18" t="s">
        <v>230</v>
      </c>
      <c r="E1270" s="18" t="s">
        <v>231</v>
      </c>
      <c r="F1270" s="18" t="s">
        <v>162</v>
      </c>
      <c r="G1270" s="18" t="s">
        <v>163</v>
      </c>
      <c r="H1270" s="24">
        <v>5.939425707993282E-3</v>
      </c>
    </row>
    <row r="1271" spans="1:8" x14ac:dyDescent="0.5">
      <c r="A1271" s="18" t="s">
        <v>105</v>
      </c>
      <c r="B1271" s="18" t="s">
        <v>106</v>
      </c>
      <c r="C1271" s="18" t="s">
        <v>99</v>
      </c>
      <c r="D1271" s="18" t="s">
        <v>230</v>
      </c>
      <c r="E1271" s="18" t="s">
        <v>231</v>
      </c>
      <c r="F1271" s="18" t="s">
        <v>142</v>
      </c>
      <c r="G1271" s="18" t="s">
        <v>143</v>
      </c>
      <c r="H1271" s="24">
        <v>9.1045208321228088E-2</v>
      </c>
    </row>
    <row r="1272" spans="1:8" x14ac:dyDescent="0.5">
      <c r="A1272" s="18" t="s">
        <v>105</v>
      </c>
      <c r="B1272" s="18" t="s">
        <v>106</v>
      </c>
      <c r="C1272" s="18" t="s">
        <v>99</v>
      </c>
      <c r="D1272" s="18" t="s">
        <v>230</v>
      </c>
      <c r="E1272" s="18" t="s">
        <v>231</v>
      </c>
      <c r="F1272" s="18" t="s">
        <v>204</v>
      </c>
      <c r="G1272" s="18" t="s">
        <v>205</v>
      </c>
      <c r="H1272" s="24">
        <v>3.81451491637292E-2</v>
      </c>
    </row>
    <row r="1273" spans="1:8" x14ac:dyDescent="0.5">
      <c r="A1273" s="18" t="s">
        <v>105</v>
      </c>
      <c r="B1273" s="18" t="s">
        <v>106</v>
      </c>
      <c r="C1273" s="18" t="s">
        <v>99</v>
      </c>
      <c r="D1273" s="18" t="s">
        <v>230</v>
      </c>
      <c r="E1273" s="18" t="s">
        <v>231</v>
      </c>
      <c r="F1273" s="18" t="s">
        <v>168</v>
      </c>
      <c r="G1273" s="18" t="s">
        <v>169</v>
      </c>
      <c r="H1273" s="24">
        <v>3.3786961087216472E-3</v>
      </c>
    </row>
    <row r="1274" spans="1:8" x14ac:dyDescent="0.5">
      <c r="A1274" s="18" t="s">
        <v>105</v>
      </c>
      <c r="B1274" s="18" t="s">
        <v>106</v>
      </c>
      <c r="C1274" s="18" t="s">
        <v>99</v>
      </c>
      <c r="D1274" s="18" t="s">
        <v>230</v>
      </c>
      <c r="E1274" s="18" t="s">
        <v>231</v>
      </c>
      <c r="F1274" s="18" t="s">
        <v>194</v>
      </c>
      <c r="G1274" s="18" t="s">
        <v>195</v>
      </c>
      <c r="H1274" s="24">
        <v>1.1492973658429662E-2</v>
      </c>
    </row>
    <row r="1275" spans="1:8" x14ac:dyDescent="0.5">
      <c r="A1275" s="18" t="s">
        <v>105</v>
      </c>
      <c r="B1275" s="18" t="s">
        <v>106</v>
      </c>
      <c r="C1275" s="18" t="s">
        <v>99</v>
      </c>
      <c r="D1275" s="18" t="s">
        <v>230</v>
      </c>
      <c r="E1275" s="18" t="s">
        <v>231</v>
      </c>
      <c r="F1275" s="18" t="s">
        <v>148</v>
      </c>
      <c r="G1275" s="18" t="s">
        <v>149</v>
      </c>
      <c r="H1275" s="24">
        <v>2.5210094883545232E-4</v>
      </c>
    </row>
    <row r="1276" spans="1:8" x14ac:dyDescent="0.5">
      <c r="A1276" s="18" t="s">
        <v>105</v>
      </c>
      <c r="B1276" s="18" t="s">
        <v>106</v>
      </c>
      <c r="C1276" s="18" t="s">
        <v>99</v>
      </c>
      <c r="D1276" s="18" t="s">
        <v>230</v>
      </c>
      <c r="E1276" s="18" t="s">
        <v>231</v>
      </c>
      <c r="F1276" s="18" t="s">
        <v>186</v>
      </c>
      <c r="G1276" s="18" t="s">
        <v>187</v>
      </c>
      <c r="H1276" s="24">
        <v>8.0843245637564412E-3</v>
      </c>
    </row>
    <row r="1277" spans="1:8" x14ac:dyDescent="0.5">
      <c r="A1277" s="18" t="s">
        <v>105</v>
      </c>
      <c r="B1277" s="18" t="s">
        <v>106</v>
      </c>
      <c r="C1277" s="18" t="s">
        <v>99</v>
      </c>
      <c r="D1277" s="18" t="s">
        <v>232</v>
      </c>
      <c r="E1277" s="18" t="s">
        <v>233</v>
      </c>
      <c r="F1277" s="18" t="s">
        <v>172</v>
      </c>
      <c r="G1277" s="18" t="s">
        <v>173</v>
      </c>
      <c r="H1277" s="24">
        <v>2.0833409118754184E-3</v>
      </c>
    </row>
    <row r="1278" spans="1:8" x14ac:dyDescent="0.5">
      <c r="A1278" s="18" t="s">
        <v>105</v>
      </c>
      <c r="B1278" s="18" t="s">
        <v>106</v>
      </c>
      <c r="C1278" s="18" t="s">
        <v>99</v>
      </c>
      <c r="D1278" s="18" t="s">
        <v>232</v>
      </c>
      <c r="E1278" s="18" t="s">
        <v>233</v>
      </c>
      <c r="F1278" s="18" t="s">
        <v>124</v>
      </c>
      <c r="G1278" s="18" t="s">
        <v>125</v>
      </c>
      <c r="H1278" s="24">
        <v>3.0410639264820106E-3</v>
      </c>
    </row>
    <row r="1279" spans="1:8" x14ac:dyDescent="0.5">
      <c r="A1279" s="18" t="s">
        <v>105</v>
      </c>
      <c r="B1279" s="18" t="s">
        <v>106</v>
      </c>
      <c r="C1279" s="18" t="s">
        <v>99</v>
      </c>
      <c r="D1279" s="18" t="s">
        <v>232</v>
      </c>
      <c r="E1279" s="18" t="s">
        <v>233</v>
      </c>
      <c r="F1279" s="18" t="s">
        <v>126</v>
      </c>
      <c r="G1279" s="18" t="s">
        <v>127</v>
      </c>
      <c r="H1279" s="24">
        <v>4.4497185385087776E-3</v>
      </c>
    </row>
    <row r="1280" spans="1:8" x14ac:dyDescent="0.5">
      <c r="A1280" s="18" t="s">
        <v>105</v>
      </c>
      <c r="B1280" s="18" t="s">
        <v>106</v>
      </c>
      <c r="C1280" s="18" t="s">
        <v>99</v>
      </c>
      <c r="D1280" s="18" t="s">
        <v>232</v>
      </c>
      <c r="E1280" s="18" t="s">
        <v>233</v>
      </c>
      <c r="F1280" s="18" t="s">
        <v>128</v>
      </c>
      <c r="G1280" s="18" t="s">
        <v>129</v>
      </c>
      <c r="H1280" s="24">
        <v>4.7067593156147004E-4</v>
      </c>
    </row>
    <row r="1281" spans="1:8" x14ac:dyDescent="0.5">
      <c r="A1281" s="18" t="s">
        <v>105</v>
      </c>
      <c r="B1281" s="18" t="s">
        <v>106</v>
      </c>
      <c r="C1281" s="18" t="s">
        <v>99</v>
      </c>
      <c r="D1281" s="18" t="s">
        <v>232</v>
      </c>
      <c r="E1281" s="18" t="s">
        <v>233</v>
      </c>
      <c r="F1281" s="18" t="s">
        <v>192</v>
      </c>
      <c r="G1281" s="18" t="s">
        <v>193</v>
      </c>
      <c r="H1281" s="24">
        <v>4.4140305993348901E-3</v>
      </c>
    </row>
    <row r="1282" spans="1:8" x14ac:dyDescent="0.5">
      <c r="A1282" s="18" t="s">
        <v>105</v>
      </c>
      <c r="B1282" s="18" t="s">
        <v>106</v>
      </c>
      <c r="C1282" s="18" t="s">
        <v>99</v>
      </c>
      <c r="D1282" s="18" t="s">
        <v>232</v>
      </c>
      <c r="E1282" s="18" t="s">
        <v>233</v>
      </c>
      <c r="F1282" s="18" t="s">
        <v>218</v>
      </c>
      <c r="G1282" s="18" t="s">
        <v>219</v>
      </c>
      <c r="H1282" s="24">
        <v>4.4304553298434206E-3</v>
      </c>
    </row>
    <row r="1283" spans="1:8" x14ac:dyDescent="0.5">
      <c r="A1283" s="18" t="s">
        <v>105</v>
      </c>
      <c r="B1283" s="18" t="s">
        <v>106</v>
      </c>
      <c r="C1283" s="18" t="s">
        <v>99</v>
      </c>
      <c r="D1283" s="18" t="s">
        <v>232</v>
      </c>
      <c r="E1283" s="18" t="s">
        <v>233</v>
      </c>
      <c r="F1283" s="18" t="s">
        <v>164</v>
      </c>
      <c r="G1283" s="18" t="s">
        <v>165</v>
      </c>
      <c r="H1283" s="24">
        <v>2.7042298396995252E-2</v>
      </c>
    </row>
    <row r="1284" spans="1:8" x14ac:dyDescent="0.5">
      <c r="A1284" s="18" t="s">
        <v>105</v>
      </c>
      <c r="B1284" s="18" t="s">
        <v>106</v>
      </c>
      <c r="C1284" s="18" t="s">
        <v>99</v>
      </c>
      <c r="D1284" s="18" t="s">
        <v>232</v>
      </c>
      <c r="E1284" s="18" t="s">
        <v>233</v>
      </c>
      <c r="F1284" s="18" t="s">
        <v>140</v>
      </c>
      <c r="G1284" s="18" t="s">
        <v>141</v>
      </c>
      <c r="H1284" s="24">
        <v>3.2327055389837038E-2</v>
      </c>
    </row>
    <row r="1285" spans="1:8" x14ac:dyDescent="0.5">
      <c r="A1285" s="18" t="s">
        <v>105</v>
      </c>
      <c r="B1285" s="18" t="s">
        <v>106</v>
      </c>
      <c r="C1285" s="18" t="s">
        <v>99</v>
      </c>
      <c r="D1285" s="18" t="s">
        <v>232</v>
      </c>
      <c r="E1285" s="18" t="s">
        <v>233</v>
      </c>
      <c r="F1285" s="18" t="s">
        <v>142</v>
      </c>
      <c r="G1285" s="18" t="s">
        <v>143</v>
      </c>
      <c r="H1285" s="24">
        <v>1.6643550275090787E-2</v>
      </c>
    </row>
    <row r="1286" spans="1:8" x14ac:dyDescent="0.5">
      <c r="A1286" s="18" t="s">
        <v>105</v>
      </c>
      <c r="B1286" s="18" t="s">
        <v>106</v>
      </c>
      <c r="C1286" s="18" t="s">
        <v>99</v>
      </c>
      <c r="D1286" s="18" t="s">
        <v>232</v>
      </c>
      <c r="E1286" s="18" t="s">
        <v>233</v>
      </c>
      <c r="F1286" s="18" t="s">
        <v>166</v>
      </c>
      <c r="G1286" s="18" t="s">
        <v>167</v>
      </c>
      <c r="H1286" s="24">
        <v>6.1454644264195531E-3</v>
      </c>
    </row>
    <row r="1287" spans="1:8" x14ac:dyDescent="0.5">
      <c r="A1287" s="18" t="s">
        <v>105</v>
      </c>
      <c r="B1287" s="18" t="s">
        <v>106</v>
      </c>
      <c r="C1287" s="18" t="s">
        <v>99</v>
      </c>
      <c r="D1287" s="18" t="s">
        <v>232</v>
      </c>
      <c r="E1287" s="18" t="s">
        <v>233</v>
      </c>
      <c r="F1287" s="18" t="s">
        <v>204</v>
      </c>
      <c r="G1287" s="18" t="s">
        <v>205</v>
      </c>
      <c r="H1287" s="24">
        <v>6.8026960740186796E-3</v>
      </c>
    </row>
    <row r="1288" spans="1:8" x14ac:dyDescent="0.5">
      <c r="A1288" s="18" t="s">
        <v>105</v>
      </c>
      <c r="B1288" s="18" t="s">
        <v>106</v>
      </c>
      <c r="C1288" s="18" t="s">
        <v>99</v>
      </c>
      <c r="D1288" s="18" t="s">
        <v>232</v>
      </c>
      <c r="E1288" s="18" t="s">
        <v>233</v>
      </c>
      <c r="F1288" s="18" t="s">
        <v>194</v>
      </c>
      <c r="G1288" s="18" t="s">
        <v>195</v>
      </c>
      <c r="H1288" s="24">
        <v>1.9778383614944928E-3</v>
      </c>
    </row>
    <row r="1289" spans="1:8" x14ac:dyDescent="0.5">
      <c r="A1289" s="18" t="s">
        <v>105</v>
      </c>
      <c r="B1289" s="18" t="s">
        <v>106</v>
      </c>
      <c r="C1289" s="18" t="s">
        <v>99</v>
      </c>
      <c r="D1289" s="18" t="s">
        <v>232</v>
      </c>
      <c r="E1289" s="18" t="s">
        <v>233</v>
      </c>
      <c r="F1289" s="18" t="s">
        <v>148</v>
      </c>
      <c r="G1289" s="18" t="s">
        <v>149</v>
      </c>
      <c r="H1289" s="24">
        <v>4.932902524682846E-5</v>
      </c>
    </row>
    <row r="1290" spans="1:8" x14ac:dyDescent="0.5">
      <c r="A1290" s="18" t="s">
        <v>105</v>
      </c>
      <c r="B1290" s="18" t="s">
        <v>106</v>
      </c>
      <c r="C1290" s="18" t="s">
        <v>99</v>
      </c>
      <c r="D1290" s="18" t="s">
        <v>232</v>
      </c>
      <c r="E1290" s="18" t="s">
        <v>233</v>
      </c>
      <c r="F1290" s="18" t="s">
        <v>186</v>
      </c>
      <c r="G1290" s="18" t="s">
        <v>187</v>
      </c>
      <c r="H1290" s="24">
        <v>1.3518807498794272E-3</v>
      </c>
    </row>
    <row r="1291" spans="1:8" x14ac:dyDescent="0.5">
      <c r="A1291" s="18" t="s">
        <v>105</v>
      </c>
      <c r="B1291" s="18" t="s">
        <v>106</v>
      </c>
      <c r="C1291" s="18" t="s">
        <v>99</v>
      </c>
      <c r="D1291" s="18" t="s">
        <v>268</v>
      </c>
      <c r="E1291" s="18" t="s">
        <v>269</v>
      </c>
      <c r="F1291" s="18" t="s">
        <v>126</v>
      </c>
      <c r="G1291" s="18" t="s">
        <v>127</v>
      </c>
      <c r="H1291" s="24">
        <v>7.6946797432216755E-3</v>
      </c>
    </row>
    <row r="1292" spans="1:8" x14ac:dyDescent="0.5">
      <c r="A1292" s="18" t="s">
        <v>105</v>
      </c>
      <c r="B1292" s="18" t="s">
        <v>106</v>
      </c>
      <c r="C1292" s="18" t="s">
        <v>99</v>
      </c>
      <c r="D1292" s="18" t="s">
        <v>268</v>
      </c>
      <c r="E1292" s="18" t="s">
        <v>269</v>
      </c>
      <c r="F1292" s="18" t="s">
        <v>178</v>
      </c>
      <c r="G1292" s="18" t="s">
        <v>179</v>
      </c>
      <c r="H1292" s="24">
        <v>1.9417477838760957E-3</v>
      </c>
    </row>
    <row r="1293" spans="1:8" x14ac:dyDescent="0.5">
      <c r="A1293" s="18" t="s">
        <v>105</v>
      </c>
      <c r="B1293" s="18" t="s">
        <v>106</v>
      </c>
      <c r="C1293" s="18" t="s">
        <v>99</v>
      </c>
      <c r="D1293" s="18" t="s">
        <v>268</v>
      </c>
      <c r="E1293" s="18" t="s">
        <v>269</v>
      </c>
      <c r="F1293" s="18" t="s">
        <v>218</v>
      </c>
      <c r="G1293" s="18" t="s">
        <v>219</v>
      </c>
      <c r="H1293" s="24">
        <v>7.7057401903048005E-3</v>
      </c>
    </row>
    <row r="1294" spans="1:8" x14ac:dyDescent="0.5">
      <c r="A1294" s="18" t="s">
        <v>105</v>
      </c>
      <c r="B1294" s="18" t="s">
        <v>106</v>
      </c>
      <c r="C1294" s="18" t="s">
        <v>99</v>
      </c>
      <c r="D1294" s="18" t="s">
        <v>268</v>
      </c>
      <c r="E1294" s="18" t="s">
        <v>269</v>
      </c>
      <c r="F1294" s="18" t="s">
        <v>182</v>
      </c>
      <c r="G1294" s="18" t="s">
        <v>183</v>
      </c>
      <c r="H1294" s="24">
        <v>3.8679615303598312E-3</v>
      </c>
    </row>
    <row r="1295" spans="1:8" x14ac:dyDescent="0.5">
      <c r="A1295" s="18" t="s">
        <v>105</v>
      </c>
      <c r="B1295" s="18" t="s">
        <v>106</v>
      </c>
      <c r="C1295" s="18" t="s">
        <v>99</v>
      </c>
      <c r="D1295" s="18" t="s">
        <v>268</v>
      </c>
      <c r="E1295" s="18" t="s">
        <v>269</v>
      </c>
      <c r="F1295" s="18" t="s">
        <v>142</v>
      </c>
      <c r="G1295" s="18" t="s">
        <v>143</v>
      </c>
      <c r="H1295" s="24">
        <v>3.0907712087752493E-2</v>
      </c>
    </row>
    <row r="1296" spans="1:8" x14ac:dyDescent="0.5">
      <c r="A1296" s="18" t="s">
        <v>105</v>
      </c>
      <c r="B1296" s="18" t="s">
        <v>106</v>
      </c>
      <c r="C1296" s="18" t="s">
        <v>99</v>
      </c>
      <c r="D1296" s="18" t="s">
        <v>268</v>
      </c>
      <c r="E1296" s="18" t="s">
        <v>269</v>
      </c>
      <c r="F1296" s="18" t="s">
        <v>204</v>
      </c>
      <c r="G1296" s="18" t="s">
        <v>205</v>
      </c>
      <c r="H1296" s="24">
        <v>1.4637685680808683E-2</v>
      </c>
    </row>
    <row r="1297" spans="1:8" x14ac:dyDescent="0.5">
      <c r="A1297" s="18" t="s">
        <v>105</v>
      </c>
      <c r="B1297" s="18" t="s">
        <v>106</v>
      </c>
      <c r="C1297" s="18" t="s">
        <v>99</v>
      </c>
      <c r="D1297" s="18" t="s">
        <v>268</v>
      </c>
      <c r="E1297" s="18" t="s">
        <v>269</v>
      </c>
      <c r="F1297" s="18" t="s">
        <v>250</v>
      </c>
      <c r="G1297" s="18" t="s">
        <v>251</v>
      </c>
      <c r="H1297" s="24">
        <v>1.588463188410383E-3</v>
      </c>
    </row>
    <row r="1298" spans="1:8" x14ac:dyDescent="0.5">
      <c r="A1298" s="18" t="s">
        <v>105</v>
      </c>
      <c r="B1298" s="18" t="s">
        <v>106</v>
      </c>
      <c r="C1298" s="18" t="s">
        <v>99</v>
      </c>
      <c r="D1298" s="18" t="s">
        <v>268</v>
      </c>
      <c r="E1298" s="18" t="s">
        <v>269</v>
      </c>
      <c r="F1298" s="18" t="s">
        <v>194</v>
      </c>
      <c r="G1298" s="18" t="s">
        <v>195</v>
      </c>
      <c r="H1298" s="24">
        <v>3.6019971408289991E-3</v>
      </c>
    </row>
    <row r="1299" spans="1:8" x14ac:dyDescent="0.5">
      <c r="A1299" s="18" t="s">
        <v>105</v>
      </c>
      <c r="B1299" s="18" t="s">
        <v>106</v>
      </c>
      <c r="C1299" s="18" t="s">
        <v>99</v>
      </c>
      <c r="D1299" s="18" t="s">
        <v>268</v>
      </c>
      <c r="E1299" s="18" t="s">
        <v>269</v>
      </c>
      <c r="F1299" s="18" t="s">
        <v>148</v>
      </c>
      <c r="G1299" s="18" t="s">
        <v>149</v>
      </c>
      <c r="H1299" s="24">
        <v>7.9542858346936393E-5</v>
      </c>
    </row>
    <row r="1300" spans="1:8" x14ac:dyDescent="0.5">
      <c r="A1300" s="18" t="s">
        <v>105</v>
      </c>
      <c r="B1300" s="18" t="s">
        <v>106</v>
      </c>
      <c r="C1300" s="18" t="s">
        <v>99</v>
      </c>
      <c r="D1300" s="18" t="s">
        <v>268</v>
      </c>
      <c r="E1300" s="18" t="s">
        <v>269</v>
      </c>
      <c r="F1300" s="18" t="s">
        <v>186</v>
      </c>
      <c r="G1300" s="18" t="s">
        <v>187</v>
      </c>
      <c r="H1300" s="24">
        <v>2.4754424530242557E-3</v>
      </c>
    </row>
    <row r="1301" spans="1:8" x14ac:dyDescent="0.5">
      <c r="A1301" s="18" t="s">
        <v>105</v>
      </c>
      <c r="B1301" s="18" t="s">
        <v>106</v>
      </c>
      <c r="C1301" s="18" t="s">
        <v>99</v>
      </c>
      <c r="D1301" s="18" t="s">
        <v>234</v>
      </c>
      <c r="E1301" s="18" t="s">
        <v>235</v>
      </c>
      <c r="F1301" s="18" t="s">
        <v>190</v>
      </c>
      <c r="G1301" s="18" t="s">
        <v>191</v>
      </c>
      <c r="H1301" s="24">
        <v>9.7016914362200153E-5</v>
      </c>
    </row>
    <row r="1302" spans="1:8" x14ac:dyDescent="0.5">
      <c r="A1302" s="18" t="s">
        <v>105</v>
      </c>
      <c r="B1302" s="18" t="s">
        <v>106</v>
      </c>
      <c r="C1302" s="18" t="s">
        <v>99</v>
      </c>
      <c r="D1302" s="18" t="s">
        <v>234</v>
      </c>
      <c r="E1302" s="18" t="s">
        <v>235</v>
      </c>
      <c r="F1302" s="18" t="s">
        <v>126</v>
      </c>
      <c r="G1302" s="18" t="s">
        <v>127</v>
      </c>
      <c r="H1302" s="24">
        <v>5.0636806617385911E-3</v>
      </c>
    </row>
    <row r="1303" spans="1:8" x14ac:dyDescent="0.5">
      <c r="A1303" s="18" t="s">
        <v>105</v>
      </c>
      <c r="B1303" s="18" t="s">
        <v>106</v>
      </c>
      <c r="C1303" s="18" t="s">
        <v>99</v>
      </c>
      <c r="D1303" s="18" t="s">
        <v>234</v>
      </c>
      <c r="E1303" s="18" t="s">
        <v>235</v>
      </c>
      <c r="F1303" s="18" t="s">
        <v>128</v>
      </c>
      <c r="G1303" s="18" t="s">
        <v>129</v>
      </c>
      <c r="H1303" s="24">
        <v>3.478195847014224E-4</v>
      </c>
    </row>
    <row r="1304" spans="1:8" x14ac:dyDescent="0.5">
      <c r="A1304" s="18" t="s">
        <v>105</v>
      </c>
      <c r="B1304" s="18" t="s">
        <v>106</v>
      </c>
      <c r="C1304" s="18" t="s">
        <v>99</v>
      </c>
      <c r="D1304" s="18" t="s">
        <v>234</v>
      </c>
      <c r="E1304" s="18" t="s">
        <v>235</v>
      </c>
      <c r="F1304" s="18" t="s">
        <v>162</v>
      </c>
      <c r="G1304" s="18" t="s">
        <v>163</v>
      </c>
      <c r="H1304" s="24">
        <v>8.7511759063502333E-4</v>
      </c>
    </row>
    <row r="1305" spans="1:8" x14ac:dyDescent="0.5">
      <c r="A1305" s="18" t="s">
        <v>105</v>
      </c>
      <c r="B1305" s="18" t="s">
        <v>106</v>
      </c>
      <c r="C1305" s="18" t="s">
        <v>99</v>
      </c>
      <c r="D1305" s="18" t="s">
        <v>234</v>
      </c>
      <c r="E1305" s="18" t="s">
        <v>235</v>
      </c>
      <c r="F1305" s="18" t="s">
        <v>164</v>
      </c>
      <c r="G1305" s="18" t="s">
        <v>165</v>
      </c>
      <c r="H1305" s="24">
        <v>2.1816489017795516E-2</v>
      </c>
    </row>
    <row r="1306" spans="1:8" x14ac:dyDescent="0.5">
      <c r="A1306" s="18" t="s">
        <v>105</v>
      </c>
      <c r="B1306" s="18" t="s">
        <v>106</v>
      </c>
      <c r="C1306" s="18" t="s">
        <v>99</v>
      </c>
      <c r="D1306" s="18" t="s">
        <v>234</v>
      </c>
      <c r="E1306" s="18" t="s">
        <v>235</v>
      </c>
      <c r="F1306" s="18" t="s">
        <v>146</v>
      </c>
      <c r="G1306" s="18" t="s">
        <v>147</v>
      </c>
      <c r="H1306" s="24">
        <v>2.6598986850228778E-5</v>
      </c>
    </row>
    <row r="1307" spans="1:8" x14ac:dyDescent="0.5">
      <c r="A1307" s="18" t="s">
        <v>105</v>
      </c>
      <c r="B1307" s="18" t="s">
        <v>106</v>
      </c>
      <c r="C1307" s="18" t="s">
        <v>99</v>
      </c>
      <c r="D1307" s="18" t="s">
        <v>234</v>
      </c>
      <c r="E1307" s="18" t="s">
        <v>235</v>
      </c>
      <c r="F1307" s="18" t="s">
        <v>148</v>
      </c>
      <c r="G1307" s="18" t="s">
        <v>149</v>
      </c>
      <c r="H1307" s="24">
        <v>3.4986200426677825E-5</v>
      </c>
    </row>
    <row r="1308" spans="1:8" x14ac:dyDescent="0.5">
      <c r="A1308" s="18" t="s">
        <v>105</v>
      </c>
      <c r="B1308" s="18" t="s">
        <v>106</v>
      </c>
      <c r="C1308" s="18" t="s">
        <v>99</v>
      </c>
      <c r="D1308" s="18" t="s">
        <v>236</v>
      </c>
      <c r="E1308" s="18" t="s">
        <v>237</v>
      </c>
      <c r="F1308" s="18" t="s">
        <v>126</v>
      </c>
      <c r="G1308" s="18" t="s">
        <v>127</v>
      </c>
      <c r="H1308" s="24">
        <v>6.4045752935469923E-3</v>
      </c>
    </row>
    <row r="1309" spans="1:8" x14ac:dyDescent="0.5">
      <c r="A1309" s="18" t="s">
        <v>105</v>
      </c>
      <c r="B1309" s="18" t="s">
        <v>106</v>
      </c>
      <c r="C1309" s="18" t="s">
        <v>99</v>
      </c>
      <c r="D1309" s="18" t="s">
        <v>236</v>
      </c>
      <c r="E1309" s="18" t="s">
        <v>237</v>
      </c>
      <c r="F1309" s="18" t="s">
        <v>142</v>
      </c>
      <c r="G1309" s="18" t="s">
        <v>143</v>
      </c>
      <c r="H1309" s="24">
        <v>3.6549211022877476E-2</v>
      </c>
    </row>
    <row r="1310" spans="1:8" x14ac:dyDescent="0.5">
      <c r="A1310" s="18" t="s">
        <v>105</v>
      </c>
      <c r="B1310" s="18" t="s">
        <v>106</v>
      </c>
      <c r="C1310" s="18" t="s">
        <v>99</v>
      </c>
      <c r="D1310" s="18" t="s">
        <v>236</v>
      </c>
      <c r="E1310" s="18" t="s">
        <v>237</v>
      </c>
      <c r="F1310" s="18" t="s">
        <v>194</v>
      </c>
      <c r="G1310" s="18" t="s">
        <v>195</v>
      </c>
      <c r="H1310" s="24">
        <v>3.0529074070935812E-3</v>
      </c>
    </row>
    <row r="1311" spans="1:8" x14ac:dyDescent="0.5">
      <c r="A1311" s="18" t="s">
        <v>105</v>
      </c>
      <c r="B1311" s="18" t="s">
        <v>106</v>
      </c>
      <c r="C1311" s="18" t="s">
        <v>99</v>
      </c>
      <c r="D1311" s="18" t="s">
        <v>238</v>
      </c>
      <c r="E1311" s="18" t="s">
        <v>239</v>
      </c>
      <c r="F1311" s="18" t="s">
        <v>126</v>
      </c>
      <c r="G1311" s="18" t="s">
        <v>127</v>
      </c>
      <c r="H1311" s="24">
        <v>1.1617620818719167E-2</v>
      </c>
    </row>
    <row r="1312" spans="1:8" x14ac:dyDescent="0.5">
      <c r="A1312" s="18" t="s">
        <v>105</v>
      </c>
      <c r="B1312" s="18" t="s">
        <v>106</v>
      </c>
      <c r="C1312" s="18" t="s">
        <v>99</v>
      </c>
      <c r="D1312" s="18" t="s">
        <v>238</v>
      </c>
      <c r="E1312" s="18" t="s">
        <v>239</v>
      </c>
      <c r="F1312" s="18" t="s">
        <v>162</v>
      </c>
      <c r="G1312" s="18" t="s">
        <v>163</v>
      </c>
      <c r="H1312" s="24">
        <v>2.2560064603437484E-3</v>
      </c>
    </row>
    <row r="1313" spans="1:8" x14ac:dyDescent="0.5">
      <c r="A1313" s="18" t="s">
        <v>105</v>
      </c>
      <c r="B1313" s="18" t="s">
        <v>106</v>
      </c>
      <c r="C1313" s="18" t="s">
        <v>99</v>
      </c>
      <c r="D1313" s="18" t="s">
        <v>238</v>
      </c>
      <c r="E1313" s="18" t="s">
        <v>239</v>
      </c>
      <c r="F1313" s="18" t="s">
        <v>142</v>
      </c>
      <c r="G1313" s="18" t="s">
        <v>143</v>
      </c>
      <c r="H1313" s="24">
        <v>3.3651502450579358E-2</v>
      </c>
    </row>
    <row r="1314" spans="1:8" x14ac:dyDescent="0.5">
      <c r="A1314" s="18" t="s">
        <v>105</v>
      </c>
      <c r="B1314" s="18" t="s">
        <v>106</v>
      </c>
      <c r="C1314" s="18" t="s">
        <v>99</v>
      </c>
      <c r="D1314" s="18" t="s">
        <v>238</v>
      </c>
      <c r="E1314" s="18" t="s">
        <v>239</v>
      </c>
      <c r="F1314" s="18" t="s">
        <v>194</v>
      </c>
      <c r="G1314" s="18" t="s">
        <v>195</v>
      </c>
      <c r="H1314" s="24">
        <v>3.9587486055972223E-3</v>
      </c>
    </row>
    <row r="1315" spans="1:8" x14ac:dyDescent="0.5">
      <c r="A1315" s="18" t="s">
        <v>105</v>
      </c>
      <c r="B1315" s="18" t="s">
        <v>106</v>
      </c>
      <c r="C1315" s="18" t="s">
        <v>99</v>
      </c>
      <c r="D1315" s="18" t="s">
        <v>238</v>
      </c>
      <c r="E1315" s="18" t="s">
        <v>239</v>
      </c>
      <c r="F1315" s="18" t="s">
        <v>148</v>
      </c>
      <c r="G1315" s="18" t="s">
        <v>149</v>
      </c>
      <c r="H1315" s="24">
        <v>8.7547962072099199E-5</v>
      </c>
    </row>
    <row r="1316" spans="1:8" x14ac:dyDescent="0.5">
      <c r="A1316" s="18" t="s">
        <v>105</v>
      </c>
      <c r="B1316" s="18" t="s">
        <v>106</v>
      </c>
      <c r="C1316" s="18" t="s">
        <v>99</v>
      </c>
      <c r="D1316" s="18" t="s">
        <v>240</v>
      </c>
      <c r="E1316" s="18" t="s">
        <v>241</v>
      </c>
      <c r="F1316" s="18" t="s">
        <v>214</v>
      </c>
      <c r="G1316" s="18" t="s">
        <v>215</v>
      </c>
      <c r="H1316" s="24">
        <v>7.4478373827000335E-4</v>
      </c>
    </row>
    <row r="1317" spans="1:8" x14ac:dyDescent="0.5">
      <c r="A1317" s="18" t="s">
        <v>105</v>
      </c>
      <c r="B1317" s="18" t="s">
        <v>106</v>
      </c>
      <c r="C1317" s="18" t="s">
        <v>99</v>
      </c>
      <c r="D1317" s="18" t="s">
        <v>240</v>
      </c>
      <c r="E1317" s="18" t="s">
        <v>241</v>
      </c>
      <c r="F1317" s="18" t="s">
        <v>126</v>
      </c>
      <c r="G1317" s="18" t="s">
        <v>127</v>
      </c>
      <c r="H1317" s="24">
        <v>4.9923828501241364E-2</v>
      </c>
    </row>
    <row r="1318" spans="1:8" x14ac:dyDescent="0.5">
      <c r="A1318" s="18" t="s">
        <v>105</v>
      </c>
      <c r="B1318" s="18" t="s">
        <v>106</v>
      </c>
      <c r="C1318" s="18" t="s">
        <v>99</v>
      </c>
      <c r="D1318" s="18" t="s">
        <v>240</v>
      </c>
      <c r="E1318" s="18" t="s">
        <v>241</v>
      </c>
      <c r="F1318" s="18" t="s">
        <v>128</v>
      </c>
      <c r="G1318" s="18" t="s">
        <v>129</v>
      </c>
      <c r="H1318" s="24">
        <v>3.8289030938757022E-3</v>
      </c>
    </row>
    <row r="1319" spans="1:8" x14ac:dyDescent="0.5">
      <c r="A1319" s="18" t="s">
        <v>105</v>
      </c>
      <c r="B1319" s="18" t="s">
        <v>106</v>
      </c>
      <c r="C1319" s="18" t="s">
        <v>99</v>
      </c>
      <c r="D1319" s="18" t="s">
        <v>240</v>
      </c>
      <c r="E1319" s="18" t="s">
        <v>241</v>
      </c>
      <c r="F1319" s="18" t="s">
        <v>178</v>
      </c>
      <c r="G1319" s="18" t="s">
        <v>179</v>
      </c>
      <c r="H1319" s="24">
        <v>8.9630471496481706E-3</v>
      </c>
    </row>
    <row r="1320" spans="1:8" x14ac:dyDescent="0.5">
      <c r="A1320" s="18" t="s">
        <v>105</v>
      </c>
      <c r="B1320" s="18" t="s">
        <v>106</v>
      </c>
      <c r="C1320" s="18" t="s">
        <v>99</v>
      </c>
      <c r="D1320" s="18" t="s">
        <v>240</v>
      </c>
      <c r="E1320" s="18" t="s">
        <v>241</v>
      </c>
      <c r="F1320" s="18" t="s">
        <v>182</v>
      </c>
      <c r="G1320" s="18" t="s">
        <v>183</v>
      </c>
      <c r="H1320" s="24">
        <v>1.7402357660973054E-2</v>
      </c>
    </row>
    <row r="1321" spans="1:8" x14ac:dyDescent="0.5">
      <c r="A1321" s="18" t="s">
        <v>105</v>
      </c>
      <c r="B1321" s="18" t="s">
        <v>106</v>
      </c>
      <c r="C1321" s="18" t="s">
        <v>99</v>
      </c>
      <c r="D1321" s="18" t="s">
        <v>240</v>
      </c>
      <c r="E1321" s="18" t="s">
        <v>241</v>
      </c>
      <c r="F1321" s="18" t="s">
        <v>140</v>
      </c>
      <c r="G1321" s="18" t="s">
        <v>141</v>
      </c>
      <c r="H1321" s="24">
        <v>0.30603295963883415</v>
      </c>
    </row>
    <row r="1322" spans="1:8" x14ac:dyDescent="0.5">
      <c r="A1322" s="18" t="s">
        <v>105</v>
      </c>
      <c r="B1322" s="18" t="s">
        <v>106</v>
      </c>
      <c r="C1322" s="18" t="s">
        <v>99</v>
      </c>
      <c r="D1322" s="18" t="s">
        <v>240</v>
      </c>
      <c r="E1322" s="18" t="s">
        <v>241</v>
      </c>
      <c r="F1322" s="18" t="s">
        <v>142</v>
      </c>
      <c r="G1322" s="18" t="s">
        <v>143</v>
      </c>
      <c r="H1322" s="24">
        <v>0.15251275436347947</v>
      </c>
    </row>
    <row r="1323" spans="1:8" x14ac:dyDescent="0.5">
      <c r="A1323" s="18" t="s">
        <v>105</v>
      </c>
      <c r="B1323" s="18" t="s">
        <v>106</v>
      </c>
      <c r="C1323" s="18" t="s">
        <v>99</v>
      </c>
      <c r="D1323" s="18" t="s">
        <v>240</v>
      </c>
      <c r="E1323" s="18" t="s">
        <v>241</v>
      </c>
      <c r="F1323" s="18" t="s">
        <v>166</v>
      </c>
      <c r="G1323" s="18" t="s">
        <v>167</v>
      </c>
      <c r="H1323" s="24">
        <v>4.5853592747364023E-2</v>
      </c>
    </row>
    <row r="1324" spans="1:8" x14ac:dyDescent="0.5">
      <c r="A1324" s="18" t="s">
        <v>105</v>
      </c>
      <c r="B1324" s="18" t="s">
        <v>106</v>
      </c>
      <c r="C1324" s="18" t="s">
        <v>99</v>
      </c>
      <c r="D1324" s="18" t="s">
        <v>240</v>
      </c>
      <c r="E1324" s="18" t="s">
        <v>241</v>
      </c>
      <c r="F1324" s="18" t="s">
        <v>168</v>
      </c>
      <c r="G1324" s="18" t="s">
        <v>169</v>
      </c>
      <c r="H1324" s="24">
        <v>4.7535111175084225E-3</v>
      </c>
    </row>
    <row r="1325" spans="1:8" x14ac:dyDescent="0.5">
      <c r="A1325" s="18" t="s">
        <v>105</v>
      </c>
      <c r="B1325" s="18" t="s">
        <v>106</v>
      </c>
      <c r="C1325" s="18" t="s">
        <v>99</v>
      </c>
      <c r="D1325" s="18" t="s">
        <v>240</v>
      </c>
      <c r="E1325" s="18" t="s">
        <v>241</v>
      </c>
      <c r="F1325" s="18" t="s">
        <v>194</v>
      </c>
      <c r="G1325" s="18" t="s">
        <v>195</v>
      </c>
      <c r="H1325" s="24">
        <v>1.7358667425289586E-2</v>
      </c>
    </row>
    <row r="1326" spans="1:8" x14ac:dyDescent="0.5">
      <c r="A1326" s="18" t="s">
        <v>105</v>
      </c>
      <c r="B1326" s="18" t="s">
        <v>106</v>
      </c>
      <c r="C1326" s="18" t="s">
        <v>99</v>
      </c>
      <c r="D1326" s="18" t="s">
        <v>240</v>
      </c>
      <c r="E1326" s="18" t="s">
        <v>241</v>
      </c>
      <c r="F1326" s="18" t="s">
        <v>148</v>
      </c>
      <c r="G1326" s="18" t="s">
        <v>149</v>
      </c>
      <c r="H1326" s="24">
        <v>5.0682854284060577E-4</v>
      </c>
    </row>
    <row r="1327" spans="1:8" x14ac:dyDescent="0.5">
      <c r="A1327" s="18" t="s">
        <v>105</v>
      </c>
      <c r="B1327" s="18" t="s">
        <v>106</v>
      </c>
      <c r="C1327" s="18" t="s">
        <v>99</v>
      </c>
      <c r="D1327" s="18" t="s">
        <v>240</v>
      </c>
      <c r="E1327" s="18" t="s">
        <v>241</v>
      </c>
      <c r="F1327" s="18" t="s">
        <v>186</v>
      </c>
      <c r="G1327" s="18" t="s">
        <v>187</v>
      </c>
      <c r="H1327" s="24">
        <v>1.7556099901044314E-2</v>
      </c>
    </row>
    <row r="1328" spans="1:8" x14ac:dyDescent="0.5">
      <c r="A1328" s="18" t="s">
        <v>105</v>
      </c>
      <c r="B1328" s="18" t="s">
        <v>106</v>
      </c>
      <c r="C1328" s="18" t="s">
        <v>99</v>
      </c>
      <c r="D1328" s="18" t="s">
        <v>242</v>
      </c>
      <c r="E1328" s="18" t="s">
        <v>243</v>
      </c>
      <c r="F1328" s="18" t="s">
        <v>214</v>
      </c>
      <c r="G1328" s="18" t="s">
        <v>215</v>
      </c>
      <c r="H1328" s="24">
        <v>4.2345348972633995E-5</v>
      </c>
    </row>
    <row r="1329" spans="1:8" x14ac:dyDescent="0.5">
      <c r="A1329" s="18" t="s">
        <v>105</v>
      </c>
      <c r="B1329" s="18" t="s">
        <v>106</v>
      </c>
      <c r="C1329" s="18" t="s">
        <v>99</v>
      </c>
      <c r="D1329" s="18" t="s">
        <v>242</v>
      </c>
      <c r="E1329" s="18" t="s">
        <v>243</v>
      </c>
      <c r="F1329" s="18" t="s">
        <v>126</v>
      </c>
      <c r="G1329" s="18" t="s">
        <v>127</v>
      </c>
      <c r="H1329" s="24">
        <v>4.1827399454007937E-3</v>
      </c>
    </row>
    <row r="1330" spans="1:8" x14ac:dyDescent="0.5">
      <c r="A1330" s="18" t="s">
        <v>105</v>
      </c>
      <c r="B1330" s="18" t="s">
        <v>106</v>
      </c>
      <c r="C1330" s="18" t="s">
        <v>99</v>
      </c>
      <c r="D1330" s="18" t="s">
        <v>242</v>
      </c>
      <c r="E1330" s="18" t="s">
        <v>243</v>
      </c>
      <c r="F1330" s="18" t="s">
        <v>142</v>
      </c>
      <c r="G1330" s="18" t="s">
        <v>143</v>
      </c>
      <c r="H1330" s="24">
        <v>9.9715347297872764E-3</v>
      </c>
    </row>
    <row r="1331" spans="1:8" x14ac:dyDescent="0.5">
      <c r="A1331" s="18" t="s">
        <v>105</v>
      </c>
      <c r="B1331" s="18" t="s">
        <v>106</v>
      </c>
      <c r="C1331" s="18" t="s">
        <v>99</v>
      </c>
      <c r="D1331" s="18" t="s">
        <v>242</v>
      </c>
      <c r="E1331" s="18" t="s">
        <v>243</v>
      </c>
      <c r="F1331" s="18" t="s">
        <v>146</v>
      </c>
      <c r="G1331" s="18" t="s">
        <v>147</v>
      </c>
      <c r="H1331" s="24">
        <v>1.7239928926956663E-5</v>
      </c>
    </row>
    <row r="1332" spans="1:8" x14ac:dyDescent="0.5">
      <c r="A1332" s="18" t="s">
        <v>105</v>
      </c>
      <c r="B1332" s="18" t="s">
        <v>106</v>
      </c>
      <c r="C1332" s="18" t="s">
        <v>99</v>
      </c>
      <c r="D1332" s="18" t="s">
        <v>242</v>
      </c>
      <c r="E1332" s="18" t="s">
        <v>243</v>
      </c>
      <c r="F1332" s="18" t="s">
        <v>168</v>
      </c>
      <c r="G1332" s="18" t="s">
        <v>169</v>
      </c>
      <c r="H1332" s="24">
        <v>2.5609171838237026E-4</v>
      </c>
    </row>
    <row r="1333" spans="1:8" x14ac:dyDescent="0.5">
      <c r="A1333" s="18" t="s">
        <v>105</v>
      </c>
      <c r="B1333" s="18" t="s">
        <v>106</v>
      </c>
      <c r="C1333" s="18" t="s">
        <v>99</v>
      </c>
      <c r="D1333" s="18" t="s">
        <v>242</v>
      </c>
      <c r="E1333" s="18" t="s">
        <v>243</v>
      </c>
      <c r="F1333" s="18" t="s">
        <v>194</v>
      </c>
      <c r="G1333" s="18" t="s">
        <v>195</v>
      </c>
      <c r="H1333" s="24">
        <v>1.2570104530517767E-3</v>
      </c>
    </row>
    <row r="1334" spans="1:8" x14ac:dyDescent="0.5">
      <c r="A1334" s="18" t="s">
        <v>105</v>
      </c>
      <c r="B1334" s="18" t="s">
        <v>106</v>
      </c>
      <c r="C1334" s="18" t="s">
        <v>99</v>
      </c>
      <c r="D1334" s="18" t="s">
        <v>242</v>
      </c>
      <c r="E1334" s="18" t="s">
        <v>243</v>
      </c>
      <c r="F1334" s="18" t="s">
        <v>148</v>
      </c>
      <c r="G1334" s="18" t="s">
        <v>149</v>
      </c>
      <c r="H1334" s="24">
        <v>3.1123861125096367E-5</v>
      </c>
    </row>
    <row r="1335" spans="1:8" x14ac:dyDescent="0.5">
      <c r="A1335" s="18" t="s">
        <v>105</v>
      </c>
      <c r="B1335" s="18" t="s">
        <v>106</v>
      </c>
      <c r="C1335" s="18" t="s">
        <v>99</v>
      </c>
      <c r="D1335" s="18" t="s">
        <v>242</v>
      </c>
      <c r="E1335" s="18" t="s">
        <v>243</v>
      </c>
      <c r="F1335" s="18" t="s">
        <v>186</v>
      </c>
      <c r="G1335" s="18" t="s">
        <v>187</v>
      </c>
      <c r="H1335" s="24">
        <v>7.4142015888417276E-4</v>
      </c>
    </row>
    <row r="1336" spans="1:8" x14ac:dyDescent="0.5">
      <c r="A1336" s="18" t="s">
        <v>105</v>
      </c>
      <c r="B1336" s="18" t="s">
        <v>106</v>
      </c>
      <c r="C1336" s="18" t="s">
        <v>99</v>
      </c>
      <c r="D1336" s="18" t="s">
        <v>244</v>
      </c>
      <c r="E1336" s="18" t="s">
        <v>245</v>
      </c>
      <c r="F1336" s="18" t="s">
        <v>214</v>
      </c>
      <c r="G1336" s="18" t="s">
        <v>215</v>
      </c>
      <c r="H1336" s="24">
        <v>1.0276874274534556E-4</v>
      </c>
    </row>
    <row r="1337" spans="1:8" x14ac:dyDescent="0.5">
      <c r="A1337" s="18" t="s">
        <v>105</v>
      </c>
      <c r="B1337" s="18" t="s">
        <v>106</v>
      </c>
      <c r="C1337" s="18" t="s">
        <v>99</v>
      </c>
      <c r="D1337" s="18" t="s">
        <v>244</v>
      </c>
      <c r="E1337" s="18" t="s">
        <v>245</v>
      </c>
      <c r="F1337" s="18" t="s">
        <v>120</v>
      </c>
      <c r="G1337" s="18" t="s">
        <v>121</v>
      </c>
      <c r="H1337" s="24">
        <v>7.7503273555630262E-2</v>
      </c>
    </row>
    <row r="1338" spans="1:8" x14ac:dyDescent="0.5">
      <c r="A1338" s="18" t="s">
        <v>105</v>
      </c>
      <c r="B1338" s="18" t="s">
        <v>106</v>
      </c>
      <c r="C1338" s="18" t="s">
        <v>99</v>
      </c>
      <c r="D1338" s="18" t="s">
        <v>244</v>
      </c>
      <c r="E1338" s="18" t="s">
        <v>245</v>
      </c>
      <c r="F1338" s="18" t="s">
        <v>172</v>
      </c>
      <c r="G1338" s="18" t="s">
        <v>173</v>
      </c>
      <c r="H1338" s="24">
        <v>4.1212021043378526E-3</v>
      </c>
    </row>
    <row r="1339" spans="1:8" x14ac:dyDescent="0.5">
      <c r="A1339" s="18" t="s">
        <v>105</v>
      </c>
      <c r="B1339" s="18" t="s">
        <v>106</v>
      </c>
      <c r="C1339" s="18" t="s">
        <v>99</v>
      </c>
      <c r="D1339" s="18" t="s">
        <v>244</v>
      </c>
      <c r="E1339" s="18" t="s">
        <v>245</v>
      </c>
      <c r="F1339" s="18" t="s">
        <v>156</v>
      </c>
      <c r="G1339" s="18" t="s">
        <v>157</v>
      </c>
      <c r="H1339" s="24">
        <v>6.4912863047476258E-4</v>
      </c>
    </row>
    <row r="1340" spans="1:8" x14ac:dyDescent="0.5">
      <c r="A1340" s="18" t="s">
        <v>105</v>
      </c>
      <c r="B1340" s="18" t="s">
        <v>106</v>
      </c>
      <c r="C1340" s="18" t="s">
        <v>99</v>
      </c>
      <c r="D1340" s="18" t="s">
        <v>244</v>
      </c>
      <c r="E1340" s="18" t="s">
        <v>245</v>
      </c>
      <c r="F1340" s="18" t="s">
        <v>126</v>
      </c>
      <c r="G1340" s="18" t="s">
        <v>127</v>
      </c>
      <c r="H1340" s="24">
        <v>9.583932484701678E-3</v>
      </c>
    </row>
    <row r="1341" spans="1:8" x14ac:dyDescent="0.5">
      <c r="A1341" s="18" t="s">
        <v>105</v>
      </c>
      <c r="B1341" s="18" t="s">
        <v>106</v>
      </c>
      <c r="C1341" s="18" t="s">
        <v>99</v>
      </c>
      <c r="D1341" s="18" t="s">
        <v>244</v>
      </c>
      <c r="E1341" s="18" t="s">
        <v>245</v>
      </c>
      <c r="F1341" s="18" t="s">
        <v>130</v>
      </c>
      <c r="G1341" s="18" t="s">
        <v>131</v>
      </c>
      <c r="H1341" s="24">
        <v>3.4351521443755112E-2</v>
      </c>
    </row>
    <row r="1342" spans="1:8" x14ac:dyDescent="0.5">
      <c r="A1342" s="18" t="s">
        <v>105</v>
      </c>
      <c r="B1342" s="18" t="s">
        <v>106</v>
      </c>
      <c r="C1342" s="18" t="s">
        <v>99</v>
      </c>
      <c r="D1342" s="18" t="s">
        <v>244</v>
      </c>
      <c r="E1342" s="18" t="s">
        <v>245</v>
      </c>
      <c r="F1342" s="18" t="s">
        <v>158</v>
      </c>
      <c r="G1342" s="18" t="s">
        <v>159</v>
      </c>
      <c r="H1342" s="24">
        <v>2.2033670281272681E-4</v>
      </c>
    </row>
    <row r="1343" spans="1:8" x14ac:dyDescent="0.5">
      <c r="A1343" s="18" t="s">
        <v>105</v>
      </c>
      <c r="B1343" s="18" t="s">
        <v>106</v>
      </c>
      <c r="C1343" s="18" t="s">
        <v>99</v>
      </c>
      <c r="D1343" s="18" t="s">
        <v>244</v>
      </c>
      <c r="E1343" s="18" t="s">
        <v>245</v>
      </c>
      <c r="F1343" s="18" t="s">
        <v>178</v>
      </c>
      <c r="G1343" s="18" t="s">
        <v>179</v>
      </c>
      <c r="H1343" s="24">
        <v>1.5807244272822958E-3</v>
      </c>
    </row>
    <row r="1344" spans="1:8" x14ac:dyDescent="0.5">
      <c r="A1344" s="18" t="s">
        <v>105</v>
      </c>
      <c r="B1344" s="18" t="s">
        <v>106</v>
      </c>
      <c r="C1344" s="18" t="s">
        <v>99</v>
      </c>
      <c r="D1344" s="18" t="s">
        <v>244</v>
      </c>
      <c r="E1344" s="18" t="s">
        <v>245</v>
      </c>
      <c r="F1344" s="18" t="s">
        <v>192</v>
      </c>
      <c r="G1344" s="18" t="s">
        <v>193</v>
      </c>
      <c r="H1344" s="24">
        <v>7.5284426457470919E-3</v>
      </c>
    </row>
    <row r="1345" spans="1:8" x14ac:dyDescent="0.5">
      <c r="A1345" s="18" t="s">
        <v>105</v>
      </c>
      <c r="B1345" s="18" t="s">
        <v>106</v>
      </c>
      <c r="C1345" s="18" t="s">
        <v>99</v>
      </c>
      <c r="D1345" s="18" t="s">
        <v>244</v>
      </c>
      <c r="E1345" s="18" t="s">
        <v>245</v>
      </c>
      <c r="F1345" s="18" t="s">
        <v>136</v>
      </c>
      <c r="G1345" s="18" t="s">
        <v>137</v>
      </c>
      <c r="H1345" s="24">
        <v>4.2949426385081747E-3</v>
      </c>
    </row>
    <row r="1346" spans="1:8" x14ac:dyDescent="0.5">
      <c r="A1346" s="18" t="s">
        <v>105</v>
      </c>
      <c r="B1346" s="18" t="s">
        <v>106</v>
      </c>
      <c r="C1346" s="18" t="s">
        <v>99</v>
      </c>
      <c r="D1346" s="18" t="s">
        <v>244</v>
      </c>
      <c r="E1346" s="18" t="s">
        <v>245</v>
      </c>
      <c r="F1346" s="18" t="s">
        <v>246</v>
      </c>
      <c r="G1346" s="18" t="s">
        <v>247</v>
      </c>
      <c r="H1346" s="24">
        <v>0.13309401895117751</v>
      </c>
    </row>
    <row r="1347" spans="1:8" x14ac:dyDescent="0.5">
      <c r="A1347" s="18" t="s">
        <v>105</v>
      </c>
      <c r="B1347" s="18" t="s">
        <v>106</v>
      </c>
      <c r="C1347" s="18" t="s">
        <v>99</v>
      </c>
      <c r="D1347" s="18" t="s">
        <v>244</v>
      </c>
      <c r="E1347" s="18" t="s">
        <v>245</v>
      </c>
      <c r="F1347" s="18" t="s">
        <v>218</v>
      </c>
      <c r="G1347" s="18" t="s">
        <v>219</v>
      </c>
      <c r="H1347" s="24">
        <v>6.6416704501643152E-3</v>
      </c>
    </row>
    <row r="1348" spans="1:8" x14ac:dyDescent="0.5">
      <c r="A1348" s="18" t="s">
        <v>105</v>
      </c>
      <c r="B1348" s="18" t="s">
        <v>106</v>
      </c>
      <c r="C1348" s="18" t="s">
        <v>99</v>
      </c>
      <c r="D1348" s="18" t="s">
        <v>244</v>
      </c>
      <c r="E1348" s="18" t="s">
        <v>245</v>
      </c>
      <c r="F1348" s="18" t="s">
        <v>164</v>
      </c>
      <c r="G1348" s="18" t="s">
        <v>165</v>
      </c>
      <c r="H1348" s="24">
        <v>4.4940055185628068E-2</v>
      </c>
    </row>
    <row r="1349" spans="1:8" x14ac:dyDescent="0.5">
      <c r="A1349" s="18" t="s">
        <v>105</v>
      </c>
      <c r="B1349" s="18" t="s">
        <v>106</v>
      </c>
      <c r="C1349" s="18" t="s">
        <v>99</v>
      </c>
      <c r="D1349" s="18" t="s">
        <v>244</v>
      </c>
      <c r="E1349" s="18" t="s">
        <v>245</v>
      </c>
      <c r="F1349" s="18" t="s">
        <v>140</v>
      </c>
      <c r="G1349" s="18" t="s">
        <v>141</v>
      </c>
      <c r="H1349" s="24">
        <v>4.6426192281508107E-2</v>
      </c>
    </row>
    <row r="1350" spans="1:8" x14ac:dyDescent="0.5">
      <c r="A1350" s="18" t="s">
        <v>105</v>
      </c>
      <c r="B1350" s="18" t="s">
        <v>106</v>
      </c>
      <c r="C1350" s="18" t="s">
        <v>99</v>
      </c>
      <c r="D1350" s="18" t="s">
        <v>244</v>
      </c>
      <c r="E1350" s="18" t="s">
        <v>245</v>
      </c>
      <c r="F1350" s="18" t="s">
        <v>142</v>
      </c>
      <c r="G1350" s="18" t="s">
        <v>143</v>
      </c>
      <c r="H1350" s="24">
        <v>3.7681502336992814E-2</v>
      </c>
    </row>
    <row r="1351" spans="1:8" x14ac:dyDescent="0.5">
      <c r="A1351" s="18" t="s">
        <v>105</v>
      </c>
      <c r="B1351" s="18" t="s">
        <v>106</v>
      </c>
      <c r="C1351" s="18" t="s">
        <v>99</v>
      </c>
      <c r="D1351" s="18" t="s">
        <v>244</v>
      </c>
      <c r="E1351" s="18" t="s">
        <v>245</v>
      </c>
      <c r="F1351" s="18" t="s">
        <v>166</v>
      </c>
      <c r="G1351" s="18" t="s">
        <v>167</v>
      </c>
      <c r="H1351" s="24">
        <v>6.2442422061445525E-3</v>
      </c>
    </row>
    <row r="1352" spans="1:8" x14ac:dyDescent="0.5">
      <c r="A1352" s="18" t="s">
        <v>105</v>
      </c>
      <c r="B1352" s="18" t="s">
        <v>106</v>
      </c>
      <c r="C1352" s="18" t="s">
        <v>99</v>
      </c>
      <c r="D1352" s="18" t="s">
        <v>244</v>
      </c>
      <c r="E1352" s="18" t="s">
        <v>245</v>
      </c>
      <c r="F1352" s="18" t="s">
        <v>204</v>
      </c>
      <c r="G1352" s="18" t="s">
        <v>205</v>
      </c>
      <c r="H1352" s="24">
        <v>1.1369858675618303E-2</v>
      </c>
    </row>
    <row r="1353" spans="1:8" x14ac:dyDescent="0.5">
      <c r="A1353" s="18" t="s">
        <v>105</v>
      </c>
      <c r="B1353" s="18" t="s">
        <v>106</v>
      </c>
      <c r="C1353" s="18" t="s">
        <v>99</v>
      </c>
      <c r="D1353" s="18" t="s">
        <v>244</v>
      </c>
      <c r="E1353" s="18" t="s">
        <v>245</v>
      </c>
      <c r="F1353" s="18" t="s">
        <v>168</v>
      </c>
      <c r="G1353" s="18" t="s">
        <v>169</v>
      </c>
      <c r="H1353" s="24">
        <v>9.3844344223628824E-4</v>
      </c>
    </row>
    <row r="1354" spans="1:8" x14ac:dyDescent="0.5">
      <c r="A1354" s="18" t="s">
        <v>105</v>
      </c>
      <c r="B1354" s="18" t="s">
        <v>106</v>
      </c>
      <c r="C1354" s="18" t="s">
        <v>99</v>
      </c>
      <c r="D1354" s="18" t="s">
        <v>244</v>
      </c>
      <c r="E1354" s="18" t="s">
        <v>245</v>
      </c>
      <c r="F1354" s="18" t="s">
        <v>194</v>
      </c>
      <c r="G1354" s="18" t="s">
        <v>195</v>
      </c>
      <c r="H1354" s="24">
        <v>3.459512244844659E-3</v>
      </c>
    </row>
    <row r="1355" spans="1:8" x14ac:dyDescent="0.5">
      <c r="A1355" s="18" t="s">
        <v>105</v>
      </c>
      <c r="B1355" s="18" t="s">
        <v>106</v>
      </c>
      <c r="C1355" s="18" t="s">
        <v>99</v>
      </c>
      <c r="D1355" s="18" t="s">
        <v>244</v>
      </c>
      <c r="E1355" s="18" t="s">
        <v>245</v>
      </c>
      <c r="F1355" s="18" t="s">
        <v>148</v>
      </c>
      <c r="G1355" s="18" t="s">
        <v>149</v>
      </c>
      <c r="H1355" s="24">
        <v>6.9928449669378459E-5</v>
      </c>
    </row>
    <row r="1356" spans="1:8" x14ac:dyDescent="0.5">
      <c r="A1356" s="18" t="s">
        <v>105</v>
      </c>
      <c r="B1356" s="18" t="s">
        <v>106</v>
      </c>
      <c r="C1356" s="18" t="s">
        <v>99</v>
      </c>
      <c r="D1356" s="18" t="s">
        <v>244</v>
      </c>
      <c r="E1356" s="18" t="s">
        <v>245</v>
      </c>
      <c r="F1356" s="18" t="s">
        <v>186</v>
      </c>
      <c r="G1356" s="18" t="s">
        <v>187</v>
      </c>
      <c r="H1356" s="24">
        <v>2.2999016954517271E-3</v>
      </c>
    </row>
    <row r="1357" spans="1:8" x14ac:dyDescent="0.5">
      <c r="A1357" s="18" t="s">
        <v>105</v>
      </c>
      <c r="B1357" s="18" t="s">
        <v>106</v>
      </c>
      <c r="C1357" s="18" t="s">
        <v>99</v>
      </c>
      <c r="D1357" s="18" t="s">
        <v>248</v>
      </c>
      <c r="E1357" s="18" t="s">
        <v>249</v>
      </c>
      <c r="F1357" s="18" t="s">
        <v>126</v>
      </c>
      <c r="G1357" s="18" t="s">
        <v>127</v>
      </c>
      <c r="H1357" s="24">
        <v>7.5464106474303714E-3</v>
      </c>
    </row>
    <row r="1358" spans="1:8" x14ac:dyDescent="0.5">
      <c r="A1358" s="18" t="s">
        <v>105</v>
      </c>
      <c r="B1358" s="18" t="s">
        <v>106</v>
      </c>
      <c r="C1358" s="18" t="s">
        <v>99</v>
      </c>
      <c r="D1358" s="18" t="s">
        <v>248</v>
      </c>
      <c r="E1358" s="18" t="s">
        <v>249</v>
      </c>
      <c r="F1358" s="18" t="s">
        <v>146</v>
      </c>
      <c r="G1358" s="18" t="s">
        <v>147</v>
      </c>
      <c r="H1358" s="24">
        <v>5.4366117497145118E-5</v>
      </c>
    </row>
    <row r="1359" spans="1:8" x14ac:dyDescent="0.5">
      <c r="A1359" s="18" t="s">
        <v>105</v>
      </c>
      <c r="B1359" s="18" t="s">
        <v>106</v>
      </c>
      <c r="C1359" s="18" t="s">
        <v>99</v>
      </c>
      <c r="D1359" s="18" t="s">
        <v>248</v>
      </c>
      <c r="E1359" s="18" t="s">
        <v>249</v>
      </c>
      <c r="F1359" s="18" t="s">
        <v>250</v>
      </c>
      <c r="G1359" s="18" t="s">
        <v>251</v>
      </c>
      <c r="H1359" s="24">
        <v>1.2382669439963772E-3</v>
      </c>
    </row>
    <row r="1360" spans="1:8" x14ac:dyDescent="0.5">
      <c r="A1360" s="18" t="s">
        <v>105</v>
      </c>
      <c r="B1360" s="18" t="s">
        <v>106</v>
      </c>
      <c r="C1360" s="18" t="s">
        <v>99</v>
      </c>
      <c r="D1360" s="18" t="s">
        <v>248</v>
      </c>
      <c r="E1360" s="18" t="s">
        <v>249</v>
      </c>
      <c r="F1360" s="18" t="s">
        <v>194</v>
      </c>
      <c r="G1360" s="18" t="s">
        <v>195</v>
      </c>
      <c r="H1360" s="24">
        <v>3.5445892298397912E-3</v>
      </c>
    </row>
    <row r="1361" spans="1:8" x14ac:dyDescent="0.5">
      <c r="A1361" s="18" t="s">
        <v>105</v>
      </c>
      <c r="B1361" s="18" t="s">
        <v>106</v>
      </c>
      <c r="C1361" s="18" t="s">
        <v>99</v>
      </c>
      <c r="D1361" s="18" t="s">
        <v>252</v>
      </c>
      <c r="E1361" s="18" t="s">
        <v>253</v>
      </c>
      <c r="F1361" s="18" t="s">
        <v>126</v>
      </c>
      <c r="G1361" s="18" t="s">
        <v>127</v>
      </c>
      <c r="H1361" s="24">
        <v>3.2877464542715867E-3</v>
      </c>
    </row>
    <row r="1362" spans="1:8" x14ac:dyDescent="0.5">
      <c r="A1362" s="18" t="s">
        <v>105</v>
      </c>
      <c r="B1362" s="18" t="s">
        <v>106</v>
      </c>
      <c r="C1362" s="18" t="s">
        <v>99</v>
      </c>
      <c r="D1362" s="18" t="s">
        <v>252</v>
      </c>
      <c r="E1362" s="18" t="s">
        <v>253</v>
      </c>
      <c r="F1362" s="18" t="s">
        <v>128</v>
      </c>
      <c r="G1362" s="18" t="s">
        <v>129</v>
      </c>
      <c r="H1362" s="24">
        <v>2.3973869658866178E-4</v>
      </c>
    </row>
    <row r="1363" spans="1:8" x14ac:dyDescent="0.5">
      <c r="A1363" s="18" t="s">
        <v>105</v>
      </c>
      <c r="B1363" s="18" t="s">
        <v>106</v>
      </c>
      <c r="C1363" s="18" t="s">
        <v>99</v>
      </c>
      <c r="D1363" s="18" t="s">
        <v>252</v>
      </c>
      <c r="E1363" s="18" t="s">
        <v>253</v>
      </c>
      <c r="F1363" s="18" t="s">
        <v>168</v>
      </c>
      <c r="G1363" s="18" t="s">
        <v>169</v>
      </c>
      <c r="H1363" s="24">
        <v>2.6210049475120797E-4</v>
      </c>
    </row>
    <row r="1364" spans="1:8" x14ac:dyDescent="0.5">
      <c r="A1364" s="18" t="s">
        <v>105</v>
      </c>
      <c r="B1364" s="18" t="s">
        <v>106</v>
      </c>
      <c r="C1364" s="18" t="s">
        <v>99</v>
      </c>
      <c r="D1364" s="18" t="s">
        <v>254</v>
      </c>
      <c r="E1364" s="18" t="s">
        <v>255</v>
      </c>
      <c r="F1364" s="18" t="s">
        <v>126</v>
      </c>
      <c r="G1364" s="18" t="s">
        <v>127</v>
      </c>
      <c r="H1364" s="24">
        <v>7.141477858839557E-3</v>
      </c>
    </row>
    <row r="1365" spans="1:8" x14ac:dyDescent="0.5">
      <c r="A1365" s="18" t="s">
        <v>105</v>
      </c>
      <c r="B1365" s="18" t="s">
        <v>106</v>
      </c>
      <c r="C1365" s="18" t="s">
        <v>99</v>
      </c>
      <c r="D1365" s="18" t="s">
        <v>254</v>
      </c>
      <c r="E1365" s="18" t="s">
        <v>255</v>
      </c>
      <c r="F1365" s="18" t="s">
        <v>128</v>
      </c>
      <c r="G1365" s="18" t="s">
        <v>129</v>
      </c>
      <c r="H1365" s="24">
        <v>7.2909337712532716E-4</v>
      </c>
    </row>
    <row r="1366" spans="1:8" x14ac:dyDescent="0.5">
      <c r="A1366" s="18" t="s">
        <v>105</v>
      </c>
      <c r="B1366" s="18" t="s">
        <v>106</v>
      </c>
      <c r="C1366" s="18" t="s">
        <v>99</v>
      </c>
      <c r="D1366" s="18" t="s">
        <v>254</v>
      </c>
      <c r="E1366" s="18" t="s">
        <v>255</v>
      </c>
      <c r="F1366" s="18" t="s">
        <v>162</v>
      </c>
      <c r="G1366" s="18" t="s">
        <v>163</v>
      </c>
      <c r="H1366" s="24">
        <v>1.8598615598053316E-3</v>
      </c>
    </row>
    <row r="1367" spans="1:8" x14ac:dyDescent="0.5">
      <c r="A1367" s="18" t="s">
        <v>105</v>
      </c>
      <c r="B1367" s="18" t="s">
        <v>106</v>
      </c>
      <c r="C1367" s="18" t="s">
        <v>99</v>
      </c>
      <c r="D1367" s="18" t="s">
        <v>270</v>
      </c>
      <c r="E1367" s="18" t="s">
        <v>271</v>
      </c>
      <c r="F1367" s="18" t="s">
        <v>172</v>
      </c>
      <c r="G1367" s="18" t="s">
        <v>173</v>
      </c>
      <c r="H1367" s="24">
        <v>3.8190433512194692E-4</v>
      </c>
    </row>
    <row r="1368" spans="1:8" x14ac:dyDescent="0.5">
      <c r="A1368" s="18" t="s">
        <v>105</v>
      </c>
      <c r="B1368" s="18" t="s">
        <v>106</v>
      </c>
      <c r="C1368" s="18" t="s">
        <v>99</v>
      </c>
      <c r="D1368" s="18" t="s">
        <v>270</v>
      </c>
      <c r="E1368" s="18" t="s">
        <v>271</v>
      </c>
      <c r="F1368" s="18" t="s">
        <v>156</v>
      </c>
      <c r="G1368" s="18" t="s">
        <v>157</v>
      </c>
      <c r="H1368" s="24">
        <v>7.7228416559251692E-5</v>
      </c>
    </row>
    <row r="1369" spans="1:8" x14ac:dyDescent="0.5">
      <c r="A1369" s="18" t="s">
        <v>105</v>
      </c>
      <c r="B1369" s="18" t="s">
        <v>106</v>
      </c>
      <c r="C1369" s="18" t="s">
        <v>99</v>
      </c>
      <c r="D1369" s="18" t="s">
        <v>270</v>
      </c>
      <c r="E1369" s="18" t="s">
        <v>271</v>
      </c>
      <c r="F1369" s="18" t="s">
        <v>126</v>
      </c>
      <c r="G1369" s="18" t="s">
        <v>127</v>
      </c>
      <c r="H1369" s="24">
        <v>8.763354661757046E-4</v>
      </c>
    </row>
    <row r="1370" spans="1:8" x14ac:dyDescent="0.5">
      <c r="A1370" s="18" t="s">
        <v>105</v>
      </c>
      <c r="B1370" s="18" t="s">
        <v>106</v>
      </c>
      <c r="C1370" s="18" t="s">
        <v>99</v>
      </c>
      <c r="D1370" s="18" t="s">
        <v>270</v>
      </c>
      <c r="E1370" s="18" t="s">
        <v>271</v>
      </c>
      <c r="F1370" s="18" t="s">
        <v>128</v>
      </c>
      <c r="G1370" s="18" t="s">
        <v>129</v>
      </c>
      <c r="H1370" s="24">
        <v>7.7241078100762268E-5</v>
      </c>
    </row>
    <row r="1371" spans="1:8" x14ac:dyDescent="0.5">
      <c r="A1371" s="18" t="s">
        <v>105</v>
      </c>
      <c r="B1371" s="18" t="s">
        <v>106</v>
      </c>
      <c r="C1371" s="18" t="s">
        <v>99</v>
      </c>
      <c r="D1371" s="18" t="s">
        <v>270</v>
      </c>
      <c r="E1371" s="18" t="s">
        <v>271</v>
      </c>
      <c r="F1371" s="18" t="s">
        <v>130</v>
      </c>
      <c r="G1371" s="18" t="s">
        <v>131</v>
      </c>
      <c r="H1371" s="24">
        <v>4.4990680067235724E-3</v>
      </c>
    </row>
    <row r="1372" spans="1:8" x14ac:dyDescent="0.5">
      <c r="A1372" s="18" t="s">
        <v>105</v>
      </c>
      <c r="B1372" s="18" t="s">
        <v>106</v>
      </c>
      <c r="C1372" s="18" t="s">
        <v>99</v>
      </c>
      <c r="D1372" s="18" t="s">
        <v>270</v>
      </c>
      <c r="E1372" s="18" t="s">
        <v>271</v>
      </c>
      <c r="F1372" s="18" t="s">
        <v>160</v>
      </c>
      <c r="G1372" s="18" t="s">
        <v>161</v>
      </c>
      <c r="H1372" s="24">
        <v>1.5405714068694929E-4</v>
      </c>
    </row>
    <row r="1373" spans="1:8" x14ac:dyDescent="0.5">
      <c r="A1373" s="18" t="s">
        <v>105</v>
      </c>
      <c r="B1373" s="18" t="s">
        <v>106</v>
      </c>
      <c r="C1373" s="18" t="s">
        <v>99</v>
      </c>
      <c r="D1373" s="18" t="s">
        <v>270</v>
      </c>
      <c r="E1373" s="18" t="s">
        <v>271</v>
      </c>
      <c r="F1373" s="18" t="s">
        <v>192</v>
      </c>
      <c r="G1373" s="18" t="s">
        <v>193</v>
      </c>
      <c r="H1373" s="24">
        <v>8.2314455426726874E-4</v>
      </c>
    </row>
    <row r="1374" spans="1:8" x14ac:dyDescent="0.5">
      <c r="A1374" s="18" t="s">
        <v>105</v>
      </c>
      <c r="B1374" s="18" t="s">
        <v>106</v>
      </c>
      <c r="C1374" s="18" t="s">
        <v>99</v>
      </c>
      <c r="D1374" s="18" t="s">
        <v>270</v>
      </c>
      <c r="E1374" s="18" t="s">
        <v>271</v>
      </c>
      <c r="F1374" s="18" t="s">
        <v>162</v>
      </c>
      <c r="G1374" s="18" t="s">
        <v>163</v>
      </c>
      <c r="H1374" s="24">
        <v>1.8900603837308485E-4</v>
      </c>
    </row>
    <row r="1375" spans="1:8" x14ac:dyDescent="0.5">
      <c r="A1375" s="18" t="s">
        <v>105</v>
      </c>
      <c r="B1375" s="18" t="s">
        <v>106</v>
      </c>
      <c r="C1375" s="18" t="s">
        <v>99</v>
      </c>
      <c r="D1375" s="18" t="s">
        <v>270</v>
      </c>
      <c r="E1375" s="18" t="s">
        <v>271</v>
      </c>
      <c r="F1375" s="18" t="s">
        <v>142</v>
      </c>
      <c r="G1375" s="18" t="s">
        <v>143</v>
      </c>
      <c r="H1375" s="24">
        <v>3.0262649972347035E-3</v>
      </c>
    </row>
    <row r="1376" spans="1:8" x14ac:dyDescent="0.5">
      <c r="A1376" s="18" t="s">
        <v>105</v>
      </c>
      <c r="B1376" s="18" t="s">
        <v>106</v>
      </c>
      <c r="C1376" s="18" t="s">
        <v>99</v>
      </c>
      <c r="D1376" s="18" t="s">
        <v>270</v>
      </c>
      <c r="E1376" s="18" t="s">
        <v>271</v>
      </c>
      <c r="F1376" s="18" t="s">
        <v>146</v>
      </c>
      <c r="G1376" s="18" t="s">
        <v>147</v>
      </c>
      <c r="H1376" s="24">
        <v>6.6847516228463257E-6</v>
      </c>
    </row>
    <row r="1377" spans="1:8" x14ac:dyDescent="0.5">
      <c r="A1377" s="18" t="s">
        <v>105</v>
      </c>
      <c r="B1377" s="18" t="s">
        <v>106</v>
      </c>
      <c r="C1377" s="18" t="s">
        <v>99</v>
      </c>
      <c r="D1377" s="18" t="s">
        <v>270</v>
      </c>
      <c r="E1377" s="18" t="s">
        <v>271</v>
      </c>
      <c r="F1377" s="18" t="s">
        <v>250</v>
      </c>
      <c r="G1377" s="18" t="s">
        <v>251</v>
      </c>
      <c r="H1377" s="24">
        <v>1.6294622571461765E-4</v>
      </c>
    </row>
    <row r="1378" spans="1:8" x14ac:dyDescent="0.5">
      <c r="A1378" s="18" t="s">
        <v>105</v>
      </c>
      <c r="B1378" s="18" t="s">
        <v>106</v>
      </c>
      <c r="C1378" s="18" t="s">
        <v>99</v>
      </c>
      <c r="D1378" s="18" t="s">
        <v>270</v>
      </c>
      <c r="E1378" s="18" t="s">
        <v>271</v>
      </c>
      <c r="F1378" s="18" t="s">
        <v>194</v>
      </c>
      <c r="G1378" s="18" t="s">
        <v>195</v>
      </c>
      <c r="H1378" s="24">
        <v>3.4019595671176304E-4</v>
      </c>
    </row>
    <row r="1379" spans="1:8" x14ac:dyDescent="0.5">
      <c r="A1379" s="18" t="s">
        <v>105</v>
      </c>
      <c r="B1379" s="18" t="s">
        <v>106</v>
      </c>
      <c r="C1379" s="18" t="s">
        <v>99</v>
      </c>
      <c r="D1379" s="18" t="s">
        <v>256</v>
      </c>
      <c r="E1379" s="18" t="s">
        <v>257</v>
      </c>
      <c r="F1379" s="18" t="s">
        <v>126</v>
      </c>
      <c r="G1379" s="18" t="s">
        <v>127</v>
      </c>
      <c r="H1379" s="24">
        <v>7.9572728469611262E-2</v>
      </c>
    </row>
    <row r="1380" spans="1:8" x14ac:dyDescent="0.5">
      <c r="A1380" s="18" t="s">
        <v>105</v>
      </c>
      <c r="B1380" s="18" t="s">
        <v>106</v>
      </c>
      <c r="C1380" s="18" t="s">
        <v>99</v>
      </c>
      <c r="D1380" s="18" t="s">
        <v>256</v>
      </c>
      <c r="E1380" s="18" t="s">
        <v>257</v>
      </c>
      <c r="F1380" s="18" t="s">
        <v>142</v>
      </c>
      <c r="G1380" s="18" t="s">
        <v>143</v>
      </c>
      <c r="H1380" s="24">
        <v>3.5513519089019918</v>
      </c>
    </row>
    <row r="1381" spans="1:8" x14ac:dyDescent="0.5">
      <c r="A1381" s="18" t="s">
        <v>105</v>
      </c>
      <c r="B1381" s="18" t="s">
        <v>106</v>
      </c>
      <c r="C1381" s="18" t="s">
        <v>99</v>
      </c>
      <c r="D1381" s="18" t="s">
        <v>256</v>
      </c>
      <c r="E1381" s="18" t="s">
        <v>257</v>
      </c>
      <c r="F1381" s="18" t="s">
        <v>150</v>
      </c>
      <c r="G1381" s="18" t="s">
        <v>151</v>
      </c>
      <c r="H1381" s="24">
        <v>5.1701247575754051E-3</v>
      </c>
    </row>
    <row r="1382" spans="1:8" x14ac:dyDescent="0.5">
      <c r="A1382" s="18" t="s">
        <v>105</v>
      </c>
      <c r="B1382" s="18" t="s">
        <v>106</v>
      </c>
      <c r="C1382" s="18" t="s">
        <v>99</v>
      </c>
      <c r="D1382" s="18" t="s">
        <v>258</v>
      </c>
      <c r="E1382" s="18" t="s">
        <v>259</v>
      </c>
      <c r="F1382" s="18" t="s">
        <v>126</v>
      </c>
      <c r="G1382" s="18" t="s">
        <v>127</v>
      </c>
      <c r="H1382" s="24">
        <v>6.2718202586091454E-3</v>
      </c>
    </row>
    <row r="1383" spans="1:8" x14ac:dyDescent="0.5">
      <c r="A1383" s="18" t="s">
        <v>105</v>
      </c>
      <c r="B1383" s="18" t="s">
        <v>106</v>
      </c>
      <c r="C1383" s="18" t="s">
        <v>99</v>
      </c>
      <c r="D1383" s="18" t="s">
        <v>258</v>
      </c>
      <c r="E1383" s="18" t="s">
        <v>259</v>
      </c>
      <c r="F1383" s="18" t="s">
        <v>128</v>
      </c>
      <c r="G1383" s="18" t="s">
        <v>129</v>
      </c>
      <c r="H1383" s="24">
        <v>1.7679006755030851E-3</v>
      </c>
    </row>
    <row r="1384" spans="1:8" x14ac:dyDescent="0.5">
      <c r="A1384" s="18" t="s">
        <v>105</v>
      </c>
      <c r="B1384" s="18" t="s">
        <v>106</v>
      </c>
      <c r="C1384" s="18" t="s">
        <v>99</v>
      </c>
      <c r="D1384" s="18" t="s">
        <v>258</v>
      </c>
      <c r="E1384" s="18" t="s">
        <v>259</v>
      </c>
      <c r="F1384" s="18" t="s">
        <v>162</v>
      </c>
      <c r="G1384" s="18" t="s">
        <v>163</v>
      </c>
      <c r="H1384" s="24">
        <v>5.0033792787266488E-4</v>
      </c>
    </row>
    <row r="1385" spans="1:8" x14ac:dyDescent="0.5">
      <c r="A1385" s="18" t="s">
        <v>105</v>
      </c>
      <c r="B1385" s="18" t="s">
        <v>106</v>
      </c>
      <c r="C1385" s="18" t="s">
        <v>99</v>
      </c>
      <c r="D1385" s="18" t="s">
        <v>258</v>
      </c>
      <c r="E1385" s="18" t="s">
        <v>259</v>
      </c>
      <c r="F1385" s="18" t="s">
        <v>146</v>
      </c>
      <c r="G1385" s="18" t="s">
        <v>147</v>
      </c>
      <c r="H1385" s="24">
        <v>4.387605284597667E-5</v>
      </c>
    </row>
    <row r="1386" spans="1:8" x14ac:dyDescent="0.5">
      <c r="A1386" s="18" t="s">
        <v>105</v>
      </c>
      <c r="B1386" s="18" t="s">
        <v>106</v>
      </c>
      <c r="C1386" s="18" t="s">
        <v>99</v>
      </c>
      <c r="D1386" s="18" t="s">
        <v>260</v>
      </c>
      <c r="E1386" s="18" t="s">
        <v>261</v>
      </c>
      <c r="F1386" s="18" t="s">
        <v>120</v>
      </c>
      <c r="G1386" s="18" t="s">
        <v>121</v>
      </c>
      <c r="H1386" s="24">
        <v>0.10508594517858644</v>
      </c>
    </row>
    <row r="1387" spans="1:8" x14ac:dyDescent="0.5">
      <c r="A1387" s="18" t="s">
        <v>105</v>
      </c>
      <c r="B1387" s="18" t="s">
        <v>106</v>
      </c>
      <c r="C1387" s="18" t="s">
        <v>99</v>
      </c>
      <c r="D1387" s="18" t="s">
        <v>260</v>
      </c>
      <c r="E1387" s="18" t="s">
        <v>261</v>
      </c>
      <c r="F1387" s="18" t="s">
        <v>172</v>
      </c>
      <c r="G1387" s="18" t="s">
        <v>173</v>
      </c>
      <c r="H1387" s="24">
        <v>5.6496418772880239E-3</v>
      </c>
    </row>
    <row r="1388" spans="1:8" x14ac:dyDescent="0.5">
      <c r="A1388" s="18" t="s">
        <v>105</v>
      </c>
      <c r="B1388" s="18" t="s">
        <v>106</v>
      </c>
      <c r="C1388" s="18" t="s">
        <v>99</v>
      </c>
      <c r="D1388" s="18" t="s">
        <v>260</v>
      </c>
      <c r="E1388" s="18" t="s">
        <v>261</v>
      </c>
      <c r="F1388" s="18" t="s">
        <v>156</v>
      </c>
      <c r="G1388" s="18" t="s">
        <v>157</v>
      </c>
      <c r="H1388" s="24">
        <v>1.2645517499263648E-3</v>
      </c>
    </row>
    <row r="1389" spans="1:8" x14ac:dyDescent="0.5">
      <c r="A1389" s="18" t="s">
        <v>105</v>
      </c>
      <c r="B1389" s="18" t="s">
        <v>106</v>
      </c>
      <c r="C1389" s="18" t="s">
        <v>99</v>
      </c>
      <c r="D1389" s="18" t="s">
        <v>260</v>
      </c>
      <c r="E1389" s="18" t="s">
        <v>261</v>
      </c>
      <c r="F1389" s="18" t="s">
        <v>126</v>
      </c>
      <c r="G1389" s="18" t="s">
        <v>127</v>
      </c>
      <c r="H1389" s="24">
        <v>1.3743341919106507E-2</v>
      </c>
    </row>
    <row r="1390" spans="1:8" x14ac:dyDescent="0.5">
      <c r="A1390" s="18" t="s">
        <v>105</v>
      </c>
      <c r="B1390" s="18" t="s">
        <v>106</v>
      </c>
      <c r="C1390" s="18" t="s">
        <v>99</v>
      </c>
      <c r="D1390" s="18" t="s">
        <v>260</v>
      </c>
      <c r="E1390" s="18" t="s">
        <v>261</v>
      </c>
      <c r="F1390" s="18" t="s">
        <v>128</v>
      </c>
      <c r="G1390" s="18" t="s">
        <v>129</v>
      </c>
      <c r="H1390" s="24">
        <v>1.2734156256656681E-3</v>
      </c>
    </row>
    <row r="1391" spans="1:8" x14ac:dyDescent="0.5">
      <c r="A1391" s="18" t="s">
        <v>105</v>
      </c>
      <c r="B1391" s="18" t="s">
        <v>106</v>
      </c>
      <c r="C1391" s="18" t="s">
        <v>99</v>
      </c>
      <c r="D1391" s="18" t="s">
        <v>260</v>
      </c>
      <c r="E1391" s="18" t="s">
        <v>261</v>
      </c>
      <c r="F1391" s="18" t="s">
        <v>202</v>
      </c>
      <c r="G1391" s="18" t="s">
        <v>203</v>
      </c>
      <c r="H1391" s="24">
        <v>0.17665653068265658</v>
      </c>
    </row>
    <row r="1392" spans="1:8" x14ac:dyDescent="0.5">
      <c r="A1392" s="18" t="s">
        <v>105</v>
      </c>
      <c r="B1392" s="18" t="s">
        <v>106</v>
      </c>
      <c r="C1392" s="18" t="s">
        <v>99</v>
      </c>
      <c r="D1392" s="18" t="s">
        <v>260</v>
      </c>
      <c r="E1392" s="18" t="s">
        <v>261</v>
      </c>
      <c r="F1392" s="18" t="s">
        <v>160</v>
      </c>
      <c r="G1392" s="18" t="s">
        <v>161</v>
      </c>
      <c r="H1392" s="24">
        <v>2.5138199820864456E-3</v>
      </c>
    </row>
    <row r="1393" spans="1:8" x14ac:dyDescent="0.5">
      <c r="A1393" s="18" t="s">
        <v>105</v>
      </c>
      <c r="B1393" s="18" t="s">
        <v>106</v>
      </c>
      <c r="C1393" s="18" t="s">
        <v>99</v>
      </c>
      <c r="D1393" s="18" t="s">
        <v>260</v>
      </c>
      <c r="E1393" s="18" t="s">
        <v>261</v>
      </c>
      <c r="F1393" s="18" t="s">
        <v>192</v>
      </c>
      <c r="G1393" s="18" t="s">
        <v>193</v>
      </c>
      <c r="H1393" s="24">
        <v>1.2997379930909207E-2</v>
      </c>
    </row>
    <row r="1394" spans="1:8" x14ac:dyDescent="0.5">
      <c r="A1394" s="18" t="s">
        <v>105</v>
      </c>
      <c r="B1394" s="18" t="s">
        <v>106</v>
      </c>
      <c r="C1394" s="18" t="s">
        <v>99</v>
      </c>
      <c r="D1394" s="18" t="s">
        <v>260</v>
      </c>
      <c r="E1394" s="18" t="s">
        <v>261</v>
      </c>
      <c r="F1394" s="18" t="s">
        <v>162</v>
      </c>
      <c r="G1394" s="18" t="s">
        <v>163</v>
      </c>
      <c r="H1394" s="24">
        <v>5.7504608770315548E-3</v>
      </c>
    </row>
    <row r="1395" spans="1:8" x14ac:dyDescent="0.5">
      <c r="A1395" s="18" t="s">
        <v>105</v>
      </c>
      <c r="B1395" s="18" t="s">
        <v>106</v>
      </c>
      <c r="C1395" s="18" t="s">
        <v>99</v>
      </c>
      <c r="D1395" s="18" t="s">
        <v>260</v>
      </c>
      <c r="E1395" s="18" t="s">
        <v>261</v>
      </c>
      <c r="F1395" s="18" t="s">
        <v>164</v>
      </c>
      <c r="G1395" s="18" t="s">
        <v>165</v>
      </c>
      <c r="H1395" s="24">
        <v>7.9636469276171115E-2</v>
      </c>
    </row>
    <row r="1396" spans="1:8" x14ac:dyDescent="0.5">
      <c r="A1396" s="18" t="s">
        <v>105</v>
      </c>
      <c r="B1396" s="18" t="s">
        <v>106</v>
      </c>
      <c r="C1396" s="18" t="s">
        <v>99</v>
      </c>
      <c r="D1396" s="18" t="s">
        <v>260</v>
      </c>
      <c r="E1396" s="18" t="s">
        <v>261</v>
      </c>
      <c r="F1396" s="18" t="s">
        <v>140</v>
      </c>
      <c r="G1396" s="18" t="s">
        <v>141</v>
      </c>
      <c r="H1396" s="24">
        <v>7.7024827251505487E-2</v>
      </c>
    </row>
    <row r="1397" spans="1:8" x14ac:dyDescent="0.5">
      <c r="A1397" s="18" t="s">
        <v>105</v>
      </c>
      <c r="B1397" s="18" t="s">
        <v>106</v>
      </c>
      <c r="C1397" s="18" t="s">
        <v>99</v>
      </c>
      <c r="D1397" s="18" t="s">
        <v>260</v>
      </c>
      <c r="E1397" s="18" t="s">
        <v>261</v>
      </c>
      <c r="F1397" s="18" t="s">
        <v>146</v>
      </c>
      <c r="G1397" s="18" t="s">
        <v>147</v>
      </c>
      <c r="H1397" s="24">
        <v>1.3207587109504446E-4</v>
      </c>
    </row>
    <row r="1398" spans="1:8" x14ac:dyDescent="0.5">
      <c r="A1398" s="18" t="s">
        <v>105</v>
      </c>
      <c r="B1398" s="18" t="s">
        <v>106</v>
      </c>
      <c r="C1398" s="18" t="s">
        <v>99</v>
      </c>
      <c r="D1398" s="18" t="s">
        <v>260</v>
      </c>
      <c r="E1398" s="18" t="s">
        <v>261</v>
      </c>
      <c r="F1398" s="18" t="s">
        <v>150</v>
      </c>
      <c r="G1398" s="18" t="s">
        <v>151</v>
      </c>
      <c r="H1398" s="24">
        <v>1.4532675289773401E-3</v>
      </c>
    </row>
    <row r="1399" spans="1:8" x14ac:dyDescent="0.5">
      <c r="A1399" s="18" t="s">
        <v>105</v>
      </c>
      <c r="B1399" s="18" t="s">
        <v>106</v>
      </c>
      <c r="C1399" s="18" t="s">
        <v>99</v>
      </c>
      <c r="D1399" s="18" t="s">
        <v>262</v>
      </c>
      <c r="E1399" s="18" t="s">
        <v>263</v>
      </c>
      <c r="F1399" s="18" t="s">
        <v>126</v>
      </c>
      <c r="G1399" s="18" t="s">
        <v>127</v>
      </c>
      <c r="H1399" s="24">
        <v>2.484496558650898E-2</v>
      </c>
    </row>
    <row r="1400" spans="1:8" x14ac:dyDescent="0.5">
      <c r="A1400" s="18" t="s">
        <v>105</v>
      </c>
      <c r="B1400" s="18" t="s">
        <v>106</v>
      </c>
      <c r="C1400" s="18" t="s">
        <v>99</v>
      </c>
      <c r="D1400" s="18" t="s">
        <v>262</v>
      </c>
      <c r="E1400" s="18" t="s">
        <v>263</v>
      </c>
      <c r="F1400" s="18" t="s">
        <v>128</v>
      </c>
      <c r="G1400" s="18" t="s">
        <v>129</v>
      </c>
      <c r="H1400" s="24">
        <v>5.2985683160747359E-3</v>
      </c>
    </row>
    <row r="1401" spans="1:8" x14ac:dyDescent="0.5">
      <c r="A1401" s="18" t="s">
        <v>105</v>
      </c>
      <c r="B1401" s="18" t="s">
        <v>106</v>
      </c>
      <c r="C1401" s="18" t="s">
        <v>99</v>
      </c>
      <c r="D1401" s="18" t="s">
        <v>262</v>
      </c>
      <c r="E1401" s="18" t="s">
        <v>263</v>
      </c>
      <c r="F1401" s="18" t="s">
        <v>202</v>
      </c>
      <c r="G1401" s="18" t="s">
        <v>203</v>
      </c>
      <c r="H1401" s="24">
        <v>0.69746282134511506</v>
      </c>
    </row>
    <row r="1402" spans="1:8" x14ac:dyDescent="0.5">
      <c r="A1402" s="18" t="s">
        <v>105</v>
      </c>
      <c r="B1402" s="18" t="s">
        <v>106</v>
      </c>
      <c r="C1402" s="18" t="s">
        <v>99</v>
      </c>
      <c r="D1402" s="18" t="s">
        <v>262</v>
      </c>
      <c r="E1402" s="18" t="s">
        <v>263</v>
      </c>
      <c r="F1402" s="18" t="s">
        <v>158</v>
      </c>
      <c r="G1402" s="18" t="s">
        <v>159</v>
      </c>
      <c r="H1402" s="24">
        <v>3.964245436235068E-3</v>
      </c>
    </row>
    <row r="1403" spans="1:8" x14ac:dyDescent="0.5">
      <c r="A1403" s="18" t="s">
        <v>105</v>
      </c>
      <c r="B1403" s="18" t="s">
        <v>106</v>
      </c>
      <c r="C1403" s="18" t="s">
        <v>99</v>
      </c>
      <c r="D1403" s="18" t="s">
        <v>262</v>
      </c>
      <c r="E1403" s="18" t="s">
        <v>263</v>
      </c>
      <c r="F1403" s="18" t="s">
        <v>162</v>
      </c>
      <c r="G1403" s="18" t="s">
        <v>163</v>
      </c>
      <c r="H1403" s="24">
        <v>4.5575986318681858E-2</v>
      </c>
    </row>
    <row r="1404" spans="1:8" x14ac:dyDescent="0.5">
      <c r="A1404" s="18" t="s">
        <v>105</v>
      </c>
      <c r="B1404" s="18" t="s">
        <v>106</v>
      </c>
      <c r="C1404" s="18" t="s">
        <v>99</v>
      </c>
      <c r="D1404" s="18" t="s">
        <v>262</v>
      </c>
      <c r="E1404" s="18" t="s">
        <v>263</v>
      </c>
      <c r="F1404" s="18" t="s">
        <v>146</v>
      </c>
      <c r="G1404" s="18" t="s">
        <v>147</v>
      </c>
      <c r="H1404" s="24">
        <v>3.5433541332398474E-4</v>
      </c>
    </row>
    <row r="1405" spans="1:8" x14ac:dyDescent="0.5">
      <c r="A1405" s="18" t="s">
        <v>105</v>
      </c>
      <c r="B1405" s="18" t="s">
        <v>106</v>
      </c>
      <c r="C1405" s="18" t="s">
        <v>99</v>
      </c>
      <c r="D1405" s="18" t="s">
        <v>264</v>
      </c>
      <c r="E1405" s="18" t="s">
        <v>265</v>
      </c>
      <c r="F1405" s="18" t="s">
        <v>190</v>
      </c>
      <c r="G1405" s="18" t="s">
        <v>191</v>
      </c>
      <c r="H1405" s="24">
        <v>1.3001217785752471E-2</v>
      </c>
    </row>
    <row r="1406" spans="1:8" x14ac:dyDescent="0.5">
      <c r="A1406" s="18" t="s">
        <v>105</v>
      </c>
      <c r="B1406" s="18" t="s">
        <v>106</v>
      </c>
      <c r="C1406" s="18" t="s">
        <v>99</v>
      </c>
      <c r="D1406" s="18" t="s">
        <v>264</v>
      </c>
      <c r="E1406" s="18" t="s">
        <v>265</v>
      </c>
      <c r="F1406" s="18" t="s">
        <v>126</v>
      </c>
      <c r="G1406" s="18" t="s">
        <v>127</v>
      </c>
      <c r="H1406" s="24">
        <v>0.25344638934360525</v>
      </c>
    </row>
    <row r="1407" spans="1:8" x14ac:dyDescent="0.5">
      <c r="A1407" s="18" t="s">
        <v>105</v>
      </c>
      <c r="B1407" s="18" t="s">
        <v>106</v>
      </c>
      <c r="C1407" s="18" t="s">
        <v>99</v>
      </c>
      <c r="D1407" s="18" t="s">
        <v>264</v>
      </c>
      <c r="E1407" s="18" t="s">
        <v>265</v>
      </c>
      <c r="F1407" s="18" t="s">
        <v>128</v>
      </c>
      <c r="G1407" s="18" t="s">
        <v>129</v>
      </c>
      <c r="H1407" s="24">
        <v>5.6767804404560814E-2</v>
      </c>
    </row>
    <row r="1408" spans="1:8" x14ac:dyDescent="0.5">
      <c r="A1408" s="18" t="s">
        <v>105</v>
      </c>
      <c r="B1408" s="18" t="s">
        <v>106</v>
      </c>
      <c r="C1408" s="18" t="s">
        <v>99</v>
      </c>
      <c r="D1408" s="18" t="s">
        <v>264</v>
      </c>
      <c r="E1408" s="18" t="s">
        <v>265</v>
      </c>
      <c r="F1408" s="18" t="s">
        <v>202</v>
      </c>
      <c r="G1408" s="18" t="s">
        <v>203</v>
      </c>
      <c r="H1408" s="24">
        <v>5.744724729677622</v>
      </c>
    </row>
    <row r="1409" spans="1:8" x14ac:dyDescent="0.5">
      <c r="A1409" s="18" t="s">
        <v>105</v>
      </c>
      <c r="B1409" s="18" t="s">
        <v>106</v>
      </c>
      <c r="C1409" s="18" t="s">
        <v>99</v>
      </c>
      <c r="D1409" s="18" t="s">
        <v>264</v>
      </c>
      <c r="E1409" s="18" t="s">
        <v>265</v>
      </c>
      <c r="F1409" s="18" t="s">
        <v>158</v>
      </c>
      <c r="G1409" s="18" t="s">
        <v>159</v>
      </c>
      <c r="H1409" s="24">
        <v>2.4541286081261663E-2</v>
      </c>
    </row>
    <row r="1410" spans="1:8" x14ac:dyDescent="0.5">
      <c r="A1410" s="18" t="s">
        <v>105</v>
      </c>
      <c r="B1410" s="18" t="s">
        <v>106</v>
      </c>
      <c r="C1410" s="18" t="s">
        <v>99</v>
      </c>
      <c r="D1410" s="18" t="s">
        <v>264</v>
      </c>
      <c r="E1410" s="18" t="s">
        <v>265</v>
      </c>
      <c r="F1410" s="18" t="s">
        <v>160</v>
      </c>
      <c r="G1410" s="18" t="s">
        <v>161</v>
      </c>
      <c r="H1410" s="24">
        <v>9.5800986286721665E-2</v>
      </c>
    </row>
    <row r="1411" spans="1:8" x14ac:dyDescent="0.5">
      <c r="A1411" s="18" t="s">
        <v>105</v>
      </c>
      <c r="B1411" s="18" t="s">
        <v>106</v>
      </c>
      <c r="C1411" s="18" t="s">
        <v>99</v>
      </c>
      <c r="D1411" s="18" t="s">
        <v>264</v>
      </c>
      <c r="E1411" s="18" t="s">
        <v>265</v>
      </c>
      <c r="F1411" s="18" t="s">
        <v>178</v>
      </c>
      <c r="G1411" s="18" t="s">
        <v>179</v>
      </c>
      <c r="H1411" s="24">
        <v>9.6453897626144119E-2</v>
      </c>
    </row>
    <row r="1412" spans="1:8" x14ac:dyDescent="0.5">
      <c r="A1412" s="18" t="s">
        <v>105</v>
      </c>
      <c r="B1412" s="18" t="s">
        <v>106</v>
      </c>
      <c r="C1412" s="18" t="s">
        <v>99</v>
      </c>
      <c r="D1412" s="18" t="s">
        <v>264</v>
      </c>
      <c r="E1412" s="18" t="s">
        <v>265</v>
      </c>
      <c r="F1412" s="18" t="s">
        <v>162</v>
      </c>
      <c r="G1412" s="18" t="s">
        <v>163</v>
      </c>
      <c r="H1412" s="24">
        <v>1.1641422302192155</v>
      </c>
    </row>
    <row r="1413" spans="1:8" x14ac:dyDescent="0.5">
      <c r="A1413" s="18" t="s">
        <v>105</v>
      </c>
      <c r="B1413" s="18" t="s">
        <v>106</v>
      </c>
      <c r="C1413" s="18" t="s">
        <v>99</v>
      </c>
      <c r="D1413" s="18" t="s">
        <v>264</v>
      </c>
      <c r="E1413" s="18" t="s">
        <v>265</v>
      </c>
      <c r="F1413" s="18" t="s">
        <v>142</v>
      </c>
      <c r="G1413" s="18" t="s">
        <v>143</v>
      </c>
      <c r="H1413" s="24">
        <v>1.5150618019217017</v>
      </c>
    </row>
    <row r="1414" spans="1:8" x14ac:dyDescent="0.5">
      <c r="A1414" s="18" t="s">
        <v>105</v>
      </c>
      <c r="B1414" s="18" t="s">
        <v>106</v>
      </c>
      <c r="C1414" s="18" t="s">
        <v>99</v>
      </c>
      <c r="D1414" s="18" t="s">
        <v>264</v>
      </c>
      <c r="E1414" s="18" t="s">
        <v>265</v>
      </c>
      <c r="F1414" s="18" t="s">
        <v>146</v>
      </c>
      <c r="G1414" s="18" t="s">
        <v>147</v>
      </c>
      <c r="H1414" s="24">
        <v>2.9397018401034892E-3</v>
      </c>
    </row>
    <row r="1415" spans="1:8" x14ac:dyDescent="0.5">
      <c r="A1415" s="18" t="s">
        <v>105</v>
      </c>
      <c r="B1415" s="18" t="s">
        <v>106</v>
      </c>
      <c r="C1415" s="18" t="s">
        <v>99</v>
      </c>
      <c r="D1415" s="18" t="s">
        <v>266</v>
      </c>
      <c r="E1415" s="18" t="s">
        <v>267</v>
      </c>
      <c r="F1415" s="18" t="s">
        <v>120</v>
      </c>
      <c r="G1415" s="18" t="s">
        <v>121</v>
      </c>
      <c r="H1415" s="24">
        <v>0.4440600835018082</v>
      </c>
    </row>
    <row r="1416" spans="1:8" x14ac:dyDescent="0.5">
      <c r="A1416" s="18" t="s">
        <v>105</v>
      </c>
      <c r="B1416" s="18" t="s">
        <v>106</v>
      </c>
      <c r="C1416" s="18" t="s">
        <v>99</v>
      </c>
      <c r="D1416" s="18" t="s">
        <v>266</v>
      </c>
      <c r="E1416" s="18" t="s">
        <v>267</v>
      </c>
      <c r="F1416" s="18" t="s">
        <v>122</v>
      </c>
      <c r="G1416" s="18" t="s">
        <v>123</v>
      </c>
      <c r="H1416" s="24">
        <v>0.42629768016173564</v>
      </c>
    </row>
    <row r="1417" spans="1:8" x14ac:dyDescent="0.5">
      <c r="A1417" s="18" t="s">
        <v>105</v>
      </c>
      <c r="B1417" s="18" t="s">
        <v>106</v>
      </c>
      <c r="C1417" s="18" t="s">
        <v>99</v>
      </c>
      <c r="D1417" s="18" t="s">
        <v>266</v>
      </c>
      <c r="E1417" s="18" t="s">
        <v>267</v>
      </c>
      <c r="F1417" s="18" t="s">
        <v>202</v>
      </c>
      <c r="G1417" s="18" t="s">
        <v>203</v>
      </c>
      <c r="H1417" s="24">
        <v>0.66609012525271183</v>
      </c>
    </row>
    <row r="1418" spans="1:8" x14ac:dyDescent="0.5">
      <c r="A1418" s="18" t="s">
        <v>105</v>
      </c>
      <c r="B1418" s="18" t="s">
        <v>106</v>
      </c>
      <c r="C1418" s="18" t="s">
        <v>99</v>
      </c>
      <c r="D1418" s="18" t="s">
        <v>266</v>
      </c>
      <c r="E1418" s="18" t="s">
        <v>267</v>
      </c>
      <c r="F1418" s="18" t="s">
        <v>246</v>
      </c>
      <c r="G1418" s="18" t="s">
        <v>247</v>
      </c>
      <c r="H1418" s="24">
        <v>1.0657442004043387</v>
      </c>
    </row>
    <row r="1419" spans="1:8" x14ac:dyDescent="0.5">
      <c r="A1419" s="18" t="s">
        <v>105</v>
      </c>
      <c r="B1419" s="18" t="s">
        <v>106</v>
      </c>
      <c r="C1419" s="18" t="s">
        <v>99</v>
      </c>
      <c r="D1419" s="18" t="s">
        <v>266</v>
      </c>
      <c r="E1419" s="18" t="s">
        <v>267</v>
      </c>
      <c r="F1419" s="18" t="s">
        <v>140</v>
      </c>
      <c r="G1419" s="18" t="s">
        <v>141</v>
      </c>
      <c r="H1419" s="24">
        <v>0.35524806680144616</v>
      </c>
    </row>
    <row r="1420" spans="1:8" x14ac:dyDescent="0.5">
      <c r="A1420" s="18" t="s">
        <v>107</v>
      </c>
      <c r="B1420" s="18" t="s">
        <v>108</v>
      </c>
      <c r="C1420" s="18" t="s">
        <v>109</v>
      </c>
      <c r="D1420" s="18" t="s">
        <v>118</v>
      </c>
      <c r="E1420" s="18" t="s">
        <v>119</v>
      </c>
      <c r="F1420" s="18" t="s">
        <v>120</v>
      </c>
      <c r="G1420" s="18" t="s">
        <v>121</v>
      </c>
      <c r="H1420" s="24">
        <v>8.6375132091788945E-2</v>
      </c>
    </row>
    <row r="1421" spans="1:8" x14ac:dyDescent="0.5">
      <c r="A1421" s="18" t="s">
        <v>107</v>
      </c>
      <c r="B1421" s="18" t="s">
        <v>108</v>
      </c>
      <c r="C1421" s="18" t="s">
        <v>109</v>
      </c>
      <c r="D1421" s="18" t="s">
        <v>118</v>
      </c>
      <c r="E1421" s="18" t="s">
        <v>119</v>
      </c>
      <c r="F1421" s="18" t="s">
        <v>122</v>
      </c>
      <c r="G1421" s="18" t="s">
        <v>123</v>
      </c>
      <c r="H1421" s="24">
        <v>0.1266684346105616</v>
      </c>
    </row>
    <row r="1422" spans="1:8" x14ac:dyDescent="0.5">
      <c r="A1422" s="18" t="s">
        <v>107</v>
      </c>
      <c r="B1422" s="18" t="s">
        <v>108</v>
      </c>
      <c r="C1422" s="18" t="s">
        <v>109</v>
      </c>
      <c r="D1422" s="18" t="s">
        <v>118</v>
      </c>
      <c r="E1422" s="18" t="s">
        <v>119</v>
      </c>
      <c r="F1422" s="18" t="s">
        <v>124</v>
      </c>
      <c r="G1422" s="18" t="s">
        <v>125</v>
      </c>
      <c r="H1422" s="24">
        <v>7.135782222325966E-3</v>
      </c>
    </row>
    <row r="1423" spans="1:8" x14ac:dyDescent="0.5">
      <c r="A1423" s="18" t="s">
        <v>107</v>
      </c>
      <c r="B1423" s="18" t="s">
        <v>108</v>
      </c>
      <c r="C1423" s="18" t="s">
        <v>109</v>
      </c>
      <c r="D1423" s="18" t="s">
        <v>118</v>
      </c>
      <c r="E1423" s="18" t="s">
        <v>119</v>
      </c>
      <c r="F1423" s="18" t="s">
        <v>126</v>
      </c>
      <c r="G1423" s="18" t="s">
        <v>127</v>
      </c>
      <c r="H1423" s="24">
        <v>5.6186163999697749E-4</v>
      </c>
    </row>
    <row r="1424" spans="1:8" x14ac:dyDescent="0.5">
      <c r="A1424" s="18" t="s">
        <v>107</v>
      </c>
      <c r="B1424" s="18" t="s">
        <v>108</v>
      </c>
      <c r="C1424" s="18" t="s">
        <v>109</v>
      </c>
      <c r="D1424" s="18" t="s">
        <v>118</v>
      </c>
      <c r="E1424" s="18" t="s">
        <v>119</v>
      </c>
      <c r="F1424" s="18" t="s">
        <v>128</v>
      </c>
      <c r="G1424" s="18" t="s">
        <v>129</v>
      </c>
      <c r="H1424" s="24">
        <v>1.5776603278027403E-5</v>
      </c>
    </row>
    <row r="1425" spans="1:8" x14ac:dyDescent="0.5">
      <c r="A1425" s="18" t="s">
        <v>107</v>
      </c>
      <c r="B1425" s="18" t="s">
        <v>108</v>
      </c>
      <c r="C1425" s="18" t="s">
        <v>109</v>
      </c>
      <c r="D1425" s="18" t="s">
        <v>118</v>
      </c>
      <c r="E1425" s="18" t="s">
        <v>119</v>
      </c>
      <c r="F1425" s="18" t="s">
        <v>130</v>
      </c>
      <c r="G1425" s="18" t="s">
        <v>131</v>
      </c>
      <c r="H1425" s="24">
        <v>5.2766545216128516E-2</v>
      </c>
    </row>
    <row r="1426" spans="1:8" x14ac:dyDescent="0.5">
      <c r="A1426" s="18" t="s">
        <v>107</v>
      </c>
      <c r="B1426" s="18" t="s">
        <v>108</v>
      </c>
      <c r="C1426" s="18" t="s">
        <v>109</v>
      </c>
      <c r="D1426" s="18" t="s">
        <v>118</v>
      </c>
      <c r="E1426" s="18" t="s">
        <v>119</v>
      </c>
      <c r="F1426" s="18" t="s">
        <v>132</v>
      </c>
      <c r="G1426" s="18" t="s">
        <v>133</v>
      </c>
      <c r="H1426" s="24">
        <v>1.680719412657743E-2</v>
      </c>
    </row>
    <row r="1427" spans="1:8" x14ac:dyDescent="0.5">
      <c r="A1427" s="18" t="s">
        <v>107</v>
      </c>
      <c r="B1427" s="18" t="s">
        <v>108</v>
      </c>
      <c r="C1427" s="18" t="s">
        <v>109</v>
      </c>
      <c r="D1427" s="18" t="s">
        <v>118</v>
      </c>
      <c r="E1427" s="18" t="s">
        <v>119</v>
      </c>
      <c r="F1427" s="18" t="s">
        <v>134</v>
      </c>
      <c r="G1427" s="18" t="s">
        <v>135</v>
      </c>
      <c r="H1427" s="24">
        <v>2.8075357567745089E-2</v>
      </c>
    </row>
    <row r="1428" spans="1:8" x14ac:dyDescent="0.5">
      <c r="A1428" s="18" t="s">
        <v>107</v>
      </c>
      <c r="B1428" s="18" t="s">
        <v>108</v>
      </c>
      <c r="C1428" s="18" t="s">
        <v>109</v>
      </c>
      <c r="D1428" s="18" t="s">
        <v>118</v>
      </c>
      <c r="E1428" s="18" t="s">
        <v>119</v>
      </c>
      <c r="F1428" s="18" t="s">
        <v>136</v>
      </c>
      <c r="G1428" s="18" t="s">
        <v>137</v>
      </c>
      <c r="H1428" s="24">
        <v>6.6868171920238259E-3</v>
      </c>
    </row>
    <row r="1429" spans="1:8" x14ac:dyDescent="0.5">
      <c r="A1429" s="18" t="s">
        <v>107</v>
      </c>
      <c r="B1429" s="18" t="s">
        <v>108</v>
      </c>
      <c r="C1429" s="18" t="s">
        <v>109</v>
      </c>
      <c r="D1429" s="18" t="s">
        <v>118</v>
      </c>
      <c r="E1429" s="18" t="s">
        <v>119</v>
      </c>
      <c r="F1429" s="18" t="s">
        <v>138</v>
      </c>
      <c r="G1429" s="18" t="s">
        <v>139</v>
      </c>
      <c r="H1429" s="24">
        <v>1.0230352673946428E-2</v>
      </c>
    </row>
    <row r="1430" spans="1:8" x14ac:dyDescent="0.5">
      <c r="A1430" s="18" t="s">
        <v>107</v>
      </c>
      <c r="B1430" s="18" t="s">
        <v>108</v>
      </c>
      <c r="C1430" s="18" t="s">
        <v>109</v>
      </c>
      <c r="D1430" s="18" t="s">
        <v>118</v>
      </c>
      <c r="E1430" s="18" t="s">
        <v>119</v>
      </c>
      <c r="F1430" s="18" t="s">
        <v>140</v>
      </c>
      <c r="G1430" s="18" t="s">
        <v>141</v>
      </c>
      <c r="H1430" s="24">
        <v>9.5058247015553862E-3</v>
      </c>
    </row>
    <row r="1431" spans="1:8" x14ac:dyDescent="0.5">
      <c r="A1431" s="18" t="s">
        <v>107</v>
      </c>
      <c r="B1431" s="18" t="s">
        <v>108</v>
      </c>
      <c r="C1431" s="18" t="s">
        <v>109</v>
      </c>
      <c r="D1431" s="18" t="s">
        <v>118</v>
      </c>
      <c r="E1431" s="18" t="s">
        <v>119</v>
      </c>
      <c r="F1431" s="18" t="s">
        <v>142</v>
      </c>
      <c r="G1431" s="18" t="s">
        <v>143</v>
      </c>
      <c r="H1431" s="24">
        <v>3.716333774332356E-2</v>
      </c>
    </row>
    <row r="1432" spans="1:8" x14ac:dyDescent="0.5">
      <c r="A1432" s="18" t="s">
        <v>107</v>
      </c>
      <c r="B1432" s="18" t="s">
        <v>108</v>
      </c>
      <c r="C1432" s="18" t="s">
        <v>109</v>
      </c>
      <c r="D1432" s="18" t="s">
        <v>118</v>
      </c>
      <c r="E1432" s="18" t="s">
        <v>119</v>
      </c>
      <c r="F1432" s="18" t="s">
        <v>144</v>
      </c>
      <c r="G1432" s="18" t="s">
        <v>145</v>
      </c>
      <c r="H1432" s="24">
        <v>3.0520335711712726E-2</v>
      </c>
    </row>
    <row r="1433" spans="1:8" x14ac:dyDescent="0.5">
      <c r="A1433" s="18" t="s">
        <v>107</v>
      </c>
      <c r="B1433" s="18" t="s">
        <v>108</v>
      </c>
      <c r="C1433" s="18" t="s">
        <v>109</v>
      </c>
      <c r="D1433" s="18" t="s">
        <v>118</v>
      </c>
      <c r="E1433" s="18" t="s">
        <v>119</v>
      </c>
      <c r="F1433" s="18" t="s">
        <v>146</v>
      </c>
      <c r="G1433" s="18" t="s">
        <v>147</v>
      </c>
      <c r="H1433" s="24">
        <v>4.2236486255065776E-6</v>
      </c>
    </row>
    <row r="1434" spans="1:8" x14ac:dyDescent="0.5">
      <c r="A1434" s="18" t="s">
        <v>107</v>
      </c>
      <c r="B1434" s="18" t="s">
        <v>108</v>
      </c>
      <c r="C1434" s="18" t="s">
        <v>109</v>
      </c>
      <c r="D1434" s="18" t="s">
        <v>118</v>
      </c>
      <c r="E1434" s="18" t="s">
        <v>119</v>
      </c>
      <c r="F1434" s="18" t="s">
        <v>148</v>
      </c>
      <c r="G1434" s="18" t="s">
        <v>149</v>
      </c>
      <c r="H1434" s="24">
        <v>1.0445243602559646E-4</v>
      </c>
    </row>
    <row r="1435" spans="1:8" x14ac:dyDescent="0.5">
      <c r="A1435" s="18" t="s">
        <v>107</v>
      </c>
      <c r="B1435" s="18" t="s">
        <v>108</v>
      </c>
      <c r="C1435" s="18" t="s">
        <v>109</v>
      </c>
      <c r="D1435" s="18" t="s">
        <v>118</v>
      </c>
      <c r="E1435" s="18" t="s">
        <v>119</v>
      </c>
      <c r="F1435" s="18" t="s">
        <v>150</v>
      </c>
      <c r="G1435" s="18" t="s">
        <v>151</v>
      </c>
      <c r="H1435" s="24">
        <v>8.6228466002053679E-5</v>
      </c>
    </row>
    <row r="1436" spans="1:8" x14ac:dyDescent="0.5">
      <c r="A1436" s="18" t="s">
        <v>107</v>
      </c>
      <c r="B1436" s="18" t="s">
        <v>108</v>
      </c>
      <c r="C1436" s="18" t="s">
        <v>109</v>
      </c>
      <c r="D1436" s="18" t="s">
        <v>152</v>
      </c>
      <c r="E1436" s="18" t="s">
        <v>153</v>
      </c>
      <c r="F1436" s="18" t="s">
        <v>154</v>
      </c>
      <c r="G1436" s="18" t="s">
        <v>155</v>
      </c>
      <c r="H1436" s="24">
        <v>0.53729405246021122</v>
      </c>
    </row>
    <row r="1437" spans="1:8" x14ac:dyDescent="0.5">
      <c r="A1437" s="18" t="s">
        <v>107</v>
      </c>
      <c r="B1437" s="18" t="s">
        <v>108</v>
      </c>
      <c r="C1437" s="18" t="s">
        <v>109</v>
      </c>
      <c r="D1437" s="18" t="s">
        <v>152</v>
      </c>
      <c r="E1437" s="18" t="s">
        <v>153</v>
      </c>
      <c r="F1437" s="18" t="s">
        <v>156</v>
      </c>
      <c r="G1437" s="18" t="s">
        <v>157</v>
      </c>
      <c r="H1437" s="24">
        <v>0.1495725275017907</v>
      </c>
    </row>
    <row r="1438" spans="1:8" x14ac:dyDescent="0.5">
      <c r="A1438" s="18" t="s">
        <v>107</v>
      </c>
      <c r="B1438" s="18" t="s">
        <v>108</v>
      </c>
      <c r="C1438" s="18" t="s">
        <v>109</v>
      </c>
      <c r="D1438" s="18" t="s">
        <v>152</v>
      </c>
      <c r="E1438" s="18" t="s">
        <v>153</v>
      </c>
      <c r="F1438" s="18" t="s">
        <v>124</v>
      </c>
      <c r="G1438" s="18" t="s">
        <v>125</v>
      </c>
      <c r="H1438" s="24">
        <v>0.99493005188816863</v>
      </c>
    </row>
    <row r="1439" spans="1:8" x14ac:dyDescent="0.5">
      <c r="A1439" s="18" t="s">
        <v>107</v>
      </c>
      <c r="B1439" s="18" t="s">
        <v>108</v>
      </c>
      <c r="C1439" s="18" t="s">
        <v>109</v>
      </c>
      <c r="D1439" s="18" t="s">
        <v>152</v>
      </c>
      <c r="E1439" s="18" t="s">
        <v>153</v>
      </c>
      <c r="F1439" s="18" t="s">
        <v>126</v>
      </c>
      <c r="G1439" s="18" t="s">
        <v>127</v>
      </c>
      <c r="H1439" s="24">
        <v>0.69235429956396544</v>
      </c>
    </row>
    <row r="1440" spans="1:8" x14ac:dyDescent="0.5">
      <c r="A1440" s="18" t="s">
        <v>107</v>
      </c>
      <c r="B1440" s="18" t="s">
        <v>108</v>
      </c>
      <c r="C1440" s="18" t="s">
        <v>109</v>
      </c>
      <c r="D1440" s="18" t="s">
        <v>152</v>
      </c>
      <c r="E1440" s="18" t="s">
        <v>153</v>
      </c>
      <c r="F1440" s="18" t="s">
        <v>128</v>
      </c>
      <c r="G1440" s="18" t="s">
        <v>129</v>
      </c>
      <c r="H1440" s="24">
        <v>3.4227419032936537E-2</v>
      </c>
    </row>
    <row r="1441" spans="1:8" x14ac:dyDescent="0.5">
      <c r="A1441" s="18" t="s">
        <v>107</v>
      </c>
      <c r="B1441" s="18" t="s">
        <v>108</v>
      </c>
      <c r="C1441" s="18" t="s">
        <v>109</v>
      </c>
      <c r="D1441" s="18" t="s">
        <v>152</v>
      </c>
      <c r="E1441" s="18" t="s">
        <v>153</v>
      </c>
      <c r="F1441" s="18" t="s">
        <v>130</v>
      </c>
      <c r="G1441" s="18" t="s">
        <v>131</v>
      </c>
      <c r="H1441" s="24">
        <v>7.6780890720773947</v>
      </c>
    </row>
    <row r="1442" spans="1:8" x14ac:dyDescent="0.5">
      <c r="A1442" s="18" t="s">
        <v>107</v>
      </c>
      <c r="B1442" s="18" t="s">
        <v>108</v>
      </c>
      <c r="C1442" s="18" t="s">
        <v>109</v>
      </c>
      <c r="D1442" s="18" t="s">
        <v>152</v>
      </c>
      <c r="E1442" s="18" t="s">
        <v>153</v>
      </c>
      <c r="F1442" s="18" t="s">
        <v>158</v>
      </c>
      <c r="G1442" s="18" t="s">
        <v>159</v>
      </c>
      <c r="H1442" s="24">
        <v>6.962926773467909E-2</v>
      </c>
    </row>
    <row r="1443" spans="1:8" x14ac:dyDescent="0.5">
      <c r="A1443" s="18" t="s">
        <v>107</v>
      </c>
      <c r="B1443" s="18" t="s">
        <v>108</v>
      </c>
      <c r="C1443" s="18" t="s">
        <v>109</v>
      </c>
      <c r="D1443" s="18" t="s">
        <v>152</v>
      </c>
      <c r="E1443" s="18" t="s">
        <v>153</v>
      </c>
      <c r="F1443" s="18" t="s">
        <v>160</v>
      </c>
      <c r="G1443" s="18" t="s">
        <v>161</v>
      </c>
      <c r="H1443" s="24">
        <v>0.31642929437201855</v>
      </c>
    </row>
    <row r="1444" spans="1:8" x14ac:dyDescent="0.5">
      <c r="A1444" s="18" t="s">
        <v>107</v>
      </c>
      <c r="B1444" s="18" t="s">
        <v>108</v>
      </c>
      <c r="C1444" s="18" t="s">
        <v>109</v>
      </c>
      <c r="D1444" s="18" t="s">
        <v>152</v>
      </c>
      <c r="E1444" s="18" t="s">
        <v>153</v>
      </c>
      <c r="F1444" s="18" t="s">
        <v>136</v>
      </c>
      <c r="G1444" s="18" t="s">
        <v>137</v>
      </c>
      <c r="H1444" s="24">
        <v>1.0342865271621238</v>
      </c>
    </row>
    <row r="1445" spans="1:8" x14ac:dyDescent="0.5">
      <c r="A1445" s="18" t="s">
        <v>107</v>
      </c>
      <c r="B1445" s="18" t="s">
        <v>108</v>
      </c>
      <c r="C1445" s="18" t="s">
        <v>109</v>
      </c>
      <c r="D1445" s="18" t="s">
        <v>152</v>
      </c>
      <c r="E1445" s="18" t="s">
        <v>153</v>
      </c>
      <c r="F1445" s="18" t="s">
        <v>162</v>
      </c>
      <c r="G1445" s="18" t="s">
        <v>163</v>
      </c>
      <c r="H1445" s="24">
        <v>0.38383635281466111</v>
      </c>
    </row>
    <row r="1446" spans="1:8" x14ac:dyDescent="0.5">
      <c r="A1446" s="18" t="s">
        <v>107</v>
      </c>
      <c r="B1446" s="18" t="s">
        <v>108</v>
      </c>
      <c r="C1446" s="18" t="s">
        <v>109</v>
      </c>
      <c r="D1446" s="18" t="s">
        <v>152</v>
      </c>
      <c r="E1446" s="18" t="s">
        <v>153</v>
      </c>
      <c r="F1446" s="18" t="s">
        <v>164</v>
      </c>
      <c r="G1446" s="18" t="s">
        <v>165</v>
      </c>
      <c r="H1446" s="24">
        <v>9.2174763041204741</v>
      </c>
    </row>
    <row r="1447" spans="1:8" x14ac:dyDescent="0.5">
      <c r="A1447" s="18" t="s">
        <v>107</v>
      </c>
      <c r="B1447" s="18" t="s">
        <v>108</v>
      </c>
      <c r="C1447" s="18" t="s">
        <v>109</v>
      </c>
      <c r="D1447" s="18" t="s">
        <v>152</v>
      </c>
      <c r="E1447" s="18" t="s">
        <v>153</v>
      </c>
      <c r="F1447" s="18" t="s">
        <v>140</v>
      </c>
      <c r="G1447" s="18" t="s">
        <v>141</v>
      </c>
      <c r="H1447" s="24">
        <v>2.6435167281228087</v>
      </c>
    </row>
    <row r="1448" spans="1:8" x14ac:dyDescent="0.5">
      <c r="A1448" s="18" t="s">
        <v>107</v>
      </c>
      <c r="B1448" s="18" t="s">
        <v>108</v>
      </c>
      <c r="C1448" s="18" t="s">
        <v>109</v>
      </c>
      <c r="D1448" s="18" t="s">
        <v>152</v>
      </c>
      <c r="E1448" s="18" t="s">
        <v>153</v>
      </c>
      <c r="F1448" s="18" t="s">
        <v>142</v>
      </c>
      <c r="G1448" s="18" t="s">
        <v>143</v>
      </c>
      <c r="H1448" s="24">
        <v>6.3442797737449288</v>
      </c>
    </row>
    <row r="1449" spans="1:8" x14ac:dyDescent="0.5">
      <c r="A1449" s="18" t="s">
        <v>107</v>
      </c>
      <c r="B1449" s="18" t="s">
        <v>108</v>
      </c>
      <c r="C1449" s="18" t="s">
        <v>109</v>
      </c>
      <c r="D1449" s="18" t="s">
        <v>152</v>
      </c>
      <c r="E1449" s="18" t="s">
        <v>153</v>
      </c>
      <c r="F1449" s="18" t="s">
        <v>166</v>
      </c>
      <c r="G1449" s="18" t="s">
        <v>167</v>
      </c>
      <c r="H1449" s="24">
        <v>1.5232848897549287</v>
      </c>
    </row>
    <row r="1450" spans="1:8" x14ac:dyDescent="0.5">
      <c r="A1450" s="18" t="s">
        <v>107</v>
      </c>
      <c r="B1450" s="18" t="s">
        <v>108</v>
      </c>
      <c r="C1450" s="18" t="s">
        <v>109</v>
      </c>
      <c r="D1450" s="18" t="s">
        <v>152</v>
      </c>
      <c r="E1450" s="18" t="s">
        <v>153</v>
      </c>
      <c r="F1450" s="18" t="s">
        <v>144</v>
      </c>
      <c r="G1450" s="18" t="s">
        <v>145</v>
      </c>
      <c r="H1450" s="24">
        <v>4.3847891664859473</v>
      </c>
    </row>
    <row r="1451" spans="1:8" x14ac:dyDescent="0.5">
      <c r="A1451" s="18" t="s">
        <v>107</v>
      </c>
      <c r="B1451" s="18" t="s">
        <v>108</v>
      </c>
      <c r="C1451" s="18" t="s">
        <v>109</v>
      </c>
      <c r="D1451" s="18" t="s">
        <v>152</v>
      </c>
      <c r="E1451" s="18" t="s">
        <v>153</v>
      </c>
      <c r="F1451" s="18" t="s">
        <v>146</v>
      </c>
      <c r="G1451" s="18" t="s">
        <v>147</v>
      </c>
      <c r="H1451" s="24">
        <v>2.0543047999049668E-3</v>
      </c>
    </row>
    <row r="1452" spans="1:8" x14ac:dyDescent="0.5">
      <c r="A1452" s="18" t="s">
        <v>107</v>
      </c>
      <c r="B1452" s="18" t="s">
        <v>108</v>
      </c>
      <c r="C1452" s="18" t="s">
        <v>109</v>
      </c>
      <c r="D1452" s="18" t="s">
        <v>152</v>
      </c>
      <c r="E1452" s="18" t="s">
        <v>153</v>
      </c>
      <c r="F1452" s="18" t="s">
        <v>168</v>
      </c>
      <c r="G1452" s="18" t="s">
        <v>169</v>
      </c>
      <c r="H1452" s="24">
        <v>0.14758956586889413</v>
      </c>
    </row>
    <row r="1453" spans="1:8" x14ac:dyDescent="0.5">
      <c r="A1453" s="18" t="s">
        <v>107</v>
      </c>
      <c r="B1453" s="18" t="s">
        <v>108</v>
      </c>
      <c r="C1453" s="18" t="s">
        <v>109</v>
      </c>
      <c r="D1453" s="18" t="s">
        <v>152</v>
      </c>
      <c r="E1453" s="18" t="s">
        <v>153</v>
      </c>
      <c r="F1453" s="18" t="s">
        <v>148</v>
      </c>
      <c r="G1453" s="18" t="s">
        <v>149</v>
      </c>
      <c r="H1453" s="24">
        <v>1.5810163897473778E-2</v>
      </c>
    </row>
    <row r="1454" spans="1:8" x14ac:dyDescent="0.5">
      <c r="A1454" s="18" t="s">
        <v>107</v>
      </c>
      <c r="B1454" s="18" t="s">
        <v>108</v>
      </c>
      <c r="C1454" s="18" t="s">
        <v>109</v>
      </c>
      <c r="D1454" s="18" t="s">
        <v>152</v>
      </c>
      <c r="E1454" s="18" t="s">
        <v>153</v>
      </c>
      <c r="F1454" s="18" t="s">
        <v>150</v>
      </c>
      <c r="G1454" s="18" t="s">
        <v>151</v>
      </c>
      <c r="H1454" s="24">
        <v>4.2911572033150443E-2</v>
      </c>
    </row>
    <row r="1455" spans="1:8" x14ac:dyDescent="0.5">
      <c r="A1455" s="18" t="s">
        <v>107</v>
      </c>
      <c r="B1455" s="18" t="s">
        <v>108</v>
      </c>
      <c r="C1455" s="18" t="s">
        <v>109</v>
      </c>
      <c r="D1455" s="18" t="s">
        <v>170</v>
      </c>
      <c r="E1455" s="18" t="s">
        <v>171</v>
      </c>
      <c r="F1455" s="18" t="s">
        <v>172</v>
      </c>
      <c r="G1455" s="18" t="s">
        <v>173</v>
      </c>
      <c r="H1455" s="24">
        <v>2.1507687677001543E-2</v>
      </c>
    </row>
    <row r="1456" spans="1:8" x14ac:dyDescent="0.5">
      <c r="A1456" s="18" t="s">
        <v>107</v>
      </c>
      <c r="B1456" s="18" t="s">
        <v>108</v>
      </c>
      <c r="C1456" s="18" t="s">
        <v>109</v>
      </c>
      <c r="D1456" s="18" t="s">
        <v>170</v>
      </c>
      <c r="E1456" s="18" t="s">
        <v>171</v>
      </c>
      <c r="F1456" s="18" t="s">
        <v>126</v>
      </c>
      <c r="G1456" s="18" t="s">
        <v>127</v>
      </c>
      <c r="H1456" s="24">
        <v>0.10054355742193093</v>
      </c>
    </row>
    <row r="1457" spans="1:8" x14ac:dyDescent="0.5">
      <c r="A1457" s="18" t="s">
        <v>107</v>
      </c>
      <c r="B1457" s="18" t="s">
        <v>108</v>
      </c>
      <c r="C1457" s="18" t="s">
        <v>109</v>
      </c>
      <c r="D1457" s="18" t="s">
        <v>170</v>
      </c>
      <c r="E1457" s="18" t="s">
        <v>171</v>
      </c>
      <c r="F1457" s="18" t="s">
        <v>128</v>
      </c>
      <c r="G1457" s="18" t="s">
        <v>129</v>
      </c>
      <c r="H1457" s="24">
        <v>5.7159445004534327E-3</v>
      </c>
    </row>
    <row r="1458" spans="1:8" x14ac:dyDescent="0.5">
      <c r="A1458" s="18" t="s">
        <v>107</v>
      </c>
      <c r="B1458" s="18" t="s">
        <v>108</v>
      </c>
      <c r="C1458" s="18" t="s">
        <v>109</v>
      </c>
      <c r="D1458" s="18" t="s">
        <v>170</v>
      </c>
      <c r="E1458" s="18" t="s">
        <v>171</v>
      </c>
      <c r="F1458" s="18" t="s">
        <v>136</v>
      </c>
      <c r="G1458" s="18" t="s">
        <v>137</v>
      </c>
      <c r="H1458" s="24">
        <v>3.0308187009877061E-2</v>
      </c>
    </row>
    <row r="1459" spans="1:8" x14ac:dyDescent="0.5">
      <c r="A1459" s="18" t="s">
        <v>107</v>
      </c>
      <c r="B1459" s="18" t="s">
        <v>108</v>
      </c>
      <c r="C1459" s="18" t="s">
        <v>109</v>
      </c>
      <c r="D1459" s="18" t="s">
        <v>170</v>
      </c>
      <c r="E1459" s="18" t="s">
        <v>171</v>
      </c>
      <c r="F1459" s="18" t="s">
        <v>164</v>
      </c>
      <c r="G1459" s="18" t="s">
        <v>165</v>
      </c>
      <c r="H1459" s="24">
        <v>0.27052064117327634</v>
      </c>
    </row>
    <row r="1460" spans="1:8" x14ac:dyDescent="0.5">
      <c r="A1460" s="18" t="s">
        <v>107</v>
      </c>
      <c r="B1460" s="18" t="s">
        <v>108</v>
      </c>
      <c r="C1460" s="18" t="s">
        <v>109</v>
      </c>
      <c r="D1460" s="18" t="s">
        <v>170</v>
      </c>
      <c r="E1460" s="18" t="s">
        <v>171</v>
      </c>
      <c r="F1460" s="18" t="s">
        <v>140</v>
      </c>
      <c r="G1460" s="18" t="s">
        <v>141</v>
      </c>
      <c r="H1460" s="24">
        <v>0.20096101329208829</v>
      </c>
    </row>
    <row r="1461" spans="1:8" x14ac:dyDescent="0.5">
      <c r="A1461" s="18" t="s">
        <v>107</v>
      </c>
      <c r="B1461" s="18" t="s">
        <v>108</v>
      </c>
      <c r="C1461" s="18" t="s">
        <v>109</v>
      </c>
      <c r="D1461" s="18" t="s">
        <v>170</v>
      </c>
      <c r="E1461" s="18" t="s">
        <v>171</v>
      </c>
      <c r="F1461" s="18" t="s">
        <v>142</v>
      </c>
      <c r="G1461" s="18" t="s">
        <v>143</v>
      </c>
      <c r="H1461" s="24">
        <v>0.18626689130931648</v>
      </c>
    </row>
    <row r="1462" spans="1:8" x14ac:dyDescent="0.5">
      <c r="A1462" s="18" t="s">
        <v>107</v>
      </c>
      <c r="B1462" s="18" t="s">
        <v>108</v>
      </c>
      <c r="C1462" s="18" t="s">
        <v>109</v>
      </c>
      <c r="D1462" s="18" t="s">
        <v>170</v>
      </c>
      <c r="E1462" s="18" t="s">
        <v>171</v>
      </c>
      <c r="F1462" s="18" t="s">
        <v>166</v>
      </c>
      <c r="G1462" s="18" t="s">
        <v>167</v>
      </c>
      <c r="H1462" s="24">
        <v>4.470812133327233E-2</v>
      </c>
    </row>
    <row r="1463" spans="1:8" x14ac:dyDescent="0.5">
      <c r="A1463" s="18" t="s">
        <v>107</v>
      </c>
      <c r="B1463" s="18" t="s">
        <v>108</v>
      </c>
      <c r="C1463" s="18" t="s">
        <v>109</v>
      </c>
      <c r="D1463" s="18" t="s">
        <v>170</v>
      </c>
      <c r="E1463" s="18" t="s">
        <v>171</v>
      </c>
      <c r="F1463" s="18" t="s">
        <v>144</v>
      </c>
      <c r="G1463" s="18" t="s">
        <v>145</v>
      </c>
      <c r="H1463" s="24">
        <v>0.1224704992184239</v>
      </c>
    </row>
    <row r="1464" spans="1:8" x14ac:dyDescent="0.5">
      <c r="A1464" s="18" t="s">
        <v>107</v>
      </c>
      <c r="B1464" s="18" t="s">
        <v>108</v>
      </c>
      <c r="C1464" s="18" t="s">
        <v>109</v>
      </c>
      <c r="D1464" s="18" t="s">
        <v>170</v>
      </c>
      <c r="E1464" s="18" t="s">
        <v>171</v>
      </c>
      <c r="F1464" s="18" t="s">
        <v>146</v>
      </c>
      <c r="G1464" s="18" t="s">
        <v>147</v>
      </c>
      <c r="H1464" s="24">
        <v>2.0505437352739007E-4</v>
      </c>
    </row>
    <row r="1465" spans="1:8" x14ac:dyDescent="0.5">
      <c r="A1465" s="18" t="s">
        <v>107</v>
      </c>
      <c r="B1465" s="18" t="s">
        <v>108</v>
      </c>
      <c r="C1465" s="18" t="s">
        <v>109</v>
      </c>
      <c r="D1465" s="18" t="s">
        <v>170</v>
      </c>
      <c r="E1465" s="18" t="s">
        <v>171</v>
      </c>
      <c r="F1465" s="18" t="s">
        <v>148</v>
      </c>
      <c r="G1465" s="18" t="s">
        <v>149</v>
      </c>
      <c r="H1465" s="24">
        <v>4.5635248229879827E-4</v>
      </c>
    </row>
    <row r="1466" spans="1:8" x14ac:dyDescent="0.5">
      <c r="A1466" s="18" t="s">
        <v>107</v>
      </c>
      <c r="B1466" s="18" t="s">
        <v>108</v>
      </c>
      <c r="C1466" s="18" t="s">
        <v>109</v>
      </c>
      <c r="D1466" s="18" t="s">
        <v>170</v>
      </c>
      <c r="E1466" s="18" t="s">
        <v>171</v>
      </c>
      <c r="F1466" s="18" t="s">
        <v>150</v>
      </c>
      <c r="G1466" s="18" t="s">
        <v>151</v>
      </c>
      <c r="H1466" s="24">
        <v>4.3788177709381294E-3</v>
      </c>
    </row>
    <row r="1467" spans="1:8" x14ac:dyDescent="0.5">
      <c r="A1467" s="18" t="s">
        <v>107</v>
      </c>
      <c r="B1467" s="18" t="s">
        <v>108</v>
      </c>
      <c r="C1467" s="18" t="s">
        <v>109</v>
      </c>
      <c r="D1467" s="18" t="s">
        <v>174</v>
      </c>
      <c r="E1467" s="18" t="s">
        <v>175</v>
      </c>
      <c r="F1467" s="18" t="s">
        <v>122</v>
      </c>
      <c r="G1467" s="18" t="s">
        <v>123</v>
      </c>
      <c r="H1467" s="24">
        <v>13.630535741579395</v>
      </c>
    </row>
    <row r="1468" spans="1:8" x14ac:dyDescent="0.5">
      <c r="A1468" s="18" t="s">
        <v>107</v>
      </c>
      <c r="B1468" s="18" t="s">
        <v>108</v>
      </c>
      <c r="C1468" s="18" t="s">
        <v>109</v>
      </c>
      <c r="D1468" s="18" t="s">
        <v>174</v>
      </c>
      <c r="E1468" s="18" t="s">
        <v>175</v>
      </c>
      <c r="F1468" s="18" t="s">
        <v>176</v>
      </c>
      <c r="G1468" s="18" t="s">
        <v>177</v>
      </c>
      <c r="H1468" s="24">
        <v>1.3763095704328083</v>
      </c>
    </row>
    <row r="1469" spans="1:8" x14ac:dyDescent="0.5">
      <c r="A1469" s="18" t="s">
        <v>107</v>
      </c>
      <c r="B1469" s="18" t="s">
        <v>108</v>
      </c>
      <c r="C1469" s="18" t="s">
        <v>109</v>
      </c>
      <c r="D1469" s="18" t="s">
        <v>174</v>
      </c>
      <c r="E1469" s="18" t="s">
        <v>175</v>
      </c>
      <c r="F1469" s="18" t="s">
        <v>156</v>
      </c>
      <c r="G1469" s="18" t="s">
        <v>157</v>
      </c>
      <c r="H1469" s="24">
        <v>0.13799447848947441</v>
      </c>
    </row>
    <row r="1470" spans="1:8" x14ac:dyDescent="0.5">
      <c r="A1470" s="18" t="s">
        <v>107</v>
      </c>
      <c r="B1470" s="18" t="s">
        <v>108</v>
      </c>
      <c r="C1470" s="18" t="s">
        <v>109</v>
      </c>
      <c r="D1470" s="18" t="s">
        <v>174</v>
      </c>
      <c r="E1470" s="18" t="s">
        <v>175</v>
      </c>
      <c r="F1470" s="18" t="s">
        <v>126</v>
      </c>
      <c r="G1470" s="18" t="s">
        <v>127</v>
      </c>
      <c r="H1470" s="24">
        <v>1.6671793098884544</v>
      </c>
    </row>
    <row r="1471" spans="1:8" x14ac:dyDescent="0.5">
      <c r="A1471" s="18" t="s">
        <v>107</v>
      </c>
      <c r="B1471" s="18" t="s">
        <v>108</v>
      </c>
      <c r="C1471" s="18" t="s">
        <v>109</v>
      </c>
      <c r="D1471" s="18" t="s">
        <v>174</v>
      </c>
      <c r="E1471" s="18" t="s">
        <v>175</v>
      </c>
      <c r="F1471" s="18" t="s">
        <v>128</v>
      </c>
      <c r="G1471" s="18" t="s">
        <v>129</v>
      </c>
      <c r="H1471" s="24">
        <v>3.2156433505252796E-2</v>
      </c>
    </row>
    <row r="1472" spans="1:8" x14ac:dyDescent="0.5">
      <c r="A1472" s="18" t="s">
        <v>107</v>
      </c>
      <c r="B1472" s="18" t="s">
        <v>108</v>
      </c>
      <c r="C1472" s="18" t="s">
        <v>109</v>
      </c>
      <c r="D1472" s="18" t="s">
        <v>174</v>
      </c>
      <c r="E1472" s="18" t="s">
        <v>175</v>
      </c>
      <c r="F1472" s="18" t="s">
        <v>130</v>
      </c>
      <c r="G1472" s="18" t="s">
        <v>131</v>
      </c>
      <c r="H1472" s="24">
        <v>7.1628781587612904</v>
      </c>
    </row>
    <row r="1473" spans="1:8" x14ac:dyDescent="0.5">
      <c r="A1473" s="18" t="s">
        <v>107</v>
      </c>
      <c r="B1473" s="18" t="s">
        <v>108</v>
      </c>
      <c r="C1473" s="18" t="s">
        <v>109</v>
      </c>
      <c r="D1473" s="18" t="s">
        <v>174</v>
      </c>
      <c r="E1473" s="18" t="s">
        <v>175</v>
      </c>
      <c r="F1473" s="18" t="s">
        <v>158</v>
      </c>
      <c r="G1473" s="18" t="s">
        <v>159</v>
      </c>
      <c r="H1473" s="24">
        <v>5.8910240722353999E-2</v>
      </c>
    </row>
    <row r="1474" spans="1:8" x14ac:dyDescent="0.5">
      <c r="A1474" s="18" t="s">
        <v>107</v>
      </c>
      <c r="B1474" s="18" t="s">
        <v>108</v>
      </c>
      <c r="C1474" s="18" t="s">
        <v>109</v>
      </c>
      <c r="D1474" s="18" t="s">
        <v>174</v>
      </c>
      <c r="E1474" s="18" t="s">
        <v>175</v>
      </c>
      <c r="F1474" s="18" t="s">
        <v>160</v>
      </c>
      <c r="G1474" s="18" t="s">
        <v>161</v>
      </c>
      <c r="H1474" s="24">
        <v>0.2948294109055874</v>
      </c>
    </row>
    <row r="1475" spans="1:8" x14ac:dyDescent="0.5">
      <c r="A1475" s="18" t="s">
        <v>107</v>
      </c>
      <c r="B1475" s="18" t="s">
        <v>108</v>
      </c>
      <c r="C1475" s="18" t="s">
        <v>109</v>
      </c>
      <c r="D1475" s="18" t="s">
        <v>174</v>
      </c>
      <c r="E1475" s="18" t="s">
        <v>175</v>
      </c>
      <c r="F1475" s="18" t="s">
        <v>178</v>
      </c>
      <c r="G1475" s="18" t="s">
        <v>179</v>
      </c>
      <c r="H1475" s="24">
        <v>0.31803348314081092</v>
      </c>
    </row>
    <row r="1476" spans="1:8" x14ac:dyDescent="0.5">
      <c r="A1476" s="18" t="s">
        <v>107</v>
      </c>
      <c r="B1476" s="18" t="s">
        <v>108</v>
      </c>
      <c r="C1476" s="18" t="s">
        <v>109</v>
      </c>
      <c r="D1476" s="18" t="s">
        <v>174</v>
      </c>
      <c r="E1476" s="18" t="s">
        <v>175</v>
      </c>
      <c r="F1476" s="18" t="s">
        <v>136</v>
      </c>
      <c r="G1476" s="18" t="s">
        <v>137</v>
      </c>
      <c r="H1476" s="24">
        <v>0.97134760400753317</v>
      </c>
    </row>
    <row r="1477" spans="1:8" x14ac:dyDescent="0.5">
      <c r="A1477" s="18" t="s">
        <v>107</v>
      </c>
      <c r="B1477" s="18" t="s">
        <v>108</v>
      </c>
      <c r="C1477" s="18" t="s">
        <v>109</v>
      </c>
      <c r="D1477" s="18" t="s">
        <v>174</v>
      </c>
      <c r="E1477" s="18" t="s">
        <v>175</v>
      </c>
      <c r="F1477" s="18" t="s">
        <v>142</v>
      </c>
      <c r="G1477" s="18" t="s">
        <v>143</v>
      </c>
      <c r="H1477" s="24">
        <v>5.3155047061458554</v>
      </c>
    </row>
    <row r="1478" spans="1:8" x14ac:dyDescent="0.5">
      <c r="A1478" s="18" t="s">
        <v>107</v>
      </c>
      <c r="B1478" s="18" t="s">
        <v>108</v>
      </c>
      <c r="C1478" s="18" t="s">
        <v>109</v>
      </c>
      <c r="D1478" s="18" t="s">
        <v>174</v>
      </c>
      <c r="E1478" s="18" t="s">
        <v>175</v>
      </c>
      <c r="F1478" s="18" t="s">
        <v>166</v>
      </c>
      <c r="G1478" s="18" t="s">
        <v>167</v>
      </c>
      <c r="H1478" s="24">
        <v>1.3723903125241748</v>
      </c>
    </row>
    <row r="1479" spans="1:8" x14ac:dyDescent="0.5">
      <c r="A1479" s="18" t="s">
        <v>107</v>
      </c>
      <c r="B1479" s="18" t="s">
        <v>108</v>
      </c>
      <c r="C1479" s="18" t="s">
        <v>109</v>
      </c>
      <c r="D1479" s="18" t="s">
        <v>174</v>
      </c>
      <c r="E1479" s="18" t="s">
        <v>175</v>
      </c>
      <c r="F1479" s="18" t="s">
        <v>146</v>
      </c>
      <c r="G1479" s="18" t="s">
        <v>147</v>
      </c>
      <c r="H1479" s="24">
        <v>3.2854692788126306E-3</v>
      </c>
    </row>
    <row r="1480" spans="1:8" x14ac:dyDescent="0.5">
      <c r="A1480" s="18" t="s">
        <v>107</v>
      </c>
      <c r="B1480" s="18" t="s">
        <v>108</v>
      </c>
      <c r="C1480" s="18" t="s">
        <v>109</v>
      </c>
      <c r="D1480" s="18" t="s">
        <v>174</v>
      </c>
      <c r="E1480" s="18" t="s">
        <v>175</v>
      </c>
      <c r="F1480" s="18" t="s">
        <v>148</v>
      </c>
      <c r="G1480" s="18" t="s">
        <v>149</v>
      </c>
      <c r="H1480" s="24">
        <v>2.0133559340986044E-2</v>
      </c>
    </row>
    <row r="1481" spans="1:8" x14ac:dyDescent="0.5">
      <c r="A1481" s="18" t="s">
        <v>107</v>
      </c>
      <c r="B1481" s="18" t="s">
        <v>108</v>
      </c>
      <c r="C1481" s="18" t="s">
        <v>109</v>
      </c>
      <c r="D1481" s="18" t="s">
        <v>174</v>
      </c>
      <c r="E1481" s="18" t="s">
        <v>175</v>
      </c>
      <c r="F1481" s="18" t="s">
        <v>150</v>
      </c>
      <c r="G1481" s="18" t="s">
        <v>151</v>
      </c>
      <c r="H1481" s="24">
        <v>8.5561542627367135E-2</v>
      </c>
    </row>
    <row r="1482" spans="1:8" x14ac:dyDescent="0.5">
      <c r="A1482" s="18" t="s">
        <v>107</v>
      </c>
      <c r="B1482" s="18" t="s">
        <v>108</v>
      </c>
      <c r="C1482" s="18" t="s">
        <v>109</v>
      </c>
      <c r="D1482" s="18" t="s">
        <v>180</v>
      </c>
      <c r="E1482" s="18" t="s">
        <v>181</v>
      </c>
      <c r="F1482" s="18" t="s">
        <v>122</v>
      </c>
      <c r="G1482" s="18" t="s">
        <v>123</v>
      </c>
      <c r="H1482" s="24">
        <v>1.2242674501508939</v>
      </c>
    </row>
    <row r="1483" spans="1:8" x14ac:dyDescent="0.5">
      <c r="A1483" s="18" t="s">
        <v>107</v>
      </c>
      <c r="B1483" s="18" t="s">
        <v>108</v>
      </c>
      <c r="C1483" s="18" t="s">
        <v>109</v>
      </c>
      <c r="D1483" s="18" t="s">
        <v>180</v>
      </c>
      <c r="E1483" s="18" t="s">
        <v>181</v>
      </c>
      <c r="F1483" s="18" t="s">
        <v>176</v>
      </c>
      <c r="G1483" s="18" t="s">
        <v>177</v>
      </c>
      <c r="H1483" s="24">
        <v>0.10490255041181774</v>
      </c>
    </row>
    <row r="1484" spans="1:8" x14ac:dyDescent="0.5">
      <c r="A1484" s="18" t="s">
        <v>107</v>
      </c>
      <c r="B1484" s="18" t="s">
        <v>108</v>
      </c>
      <c r="C1484" s="18" t="s">
        <v>109</v>
      </c>
      <c r="D1484" s="18" t="s">
        <v>180</v>
      </c>
      <c r="E1484" s="18" t="s">
        <v>181</v>
      </c>
      <c r="F1484" s="18" t="s">
        <v>126</v>
      </c>
      <c r="G1484" s="18" t="s">
        <v>127</v>
      </c>
      <c r="H1484" s="24">
        <v>0.13280276383170697</v>
      </c>
    </row>
    <row r="1485" spans="1:8" x14ac:dyDescent="0.5">
      <c r="A1485" s="18" t="s">
        <v>107</v>
      </c>
      <c r="B1485" s="18" t="s">
        <v>108</v>
      </c>
      <c r="C1485" s="18" t="s">
        <v>109</v>
      </c>
      <c r="D1485" s="18" t="s">
        <v>180</v>
      </c>
      <c r="E1485" s="18" t="s">
        <v>181</v>
      </c>
      <c r="F1485" s="18" t="s">
        <v>128</v>
      </c>
      <c r="G1485" s="18" t="s">
        <v>129</v>
      </c>
      <c r="H1485" s="24">
        <v>1.3726796928410294E-2</v>
      </c>
    </row>
    <row r="1486" spans="1:8" x14ac:dyDescent="0.5">
      <c r="A1486" s="18" t="s">
        <v>107</v>
      </c>
      <c r="B1486" s="18" t="s">
        <v>108</v>
      </c>
      <c r="C1486" s="18" t="s">
        <v>109</v>
      </c>
      <c r="D1486" s="18" t="s">
        <v>180</v>
      </c>
      <c r="E1486" s="18" t="s">
        <v>181</v>
      </c>
      <c r="F1486" s="18" t="s">
        <v>158</v>
      </c>
      <c r="G1486" s="18" t="s">
        <v>159</v>
      </c>
      <c r="H1486" s="24">
        <v>6.0210992192756326E-3</v>
      </c>
    </row>
    <row r="1487" spans="1:8" x14ac:dyDescent="0.5">
      <c r="A1487" s="18" t="s">
        <v>107</v>
      </c>
      <c r="B1487" s="18" t="s">
        <v>108</v>
      </c>
      <c r="C1487" s="18" t="s">
        <v>109</v>
      </c>
      <c r="D1487" s="18" t="s">
        <v>180</v>
      </c>
      <c r="E1487" s="18" t="s">
        <v>181</v>
      </c>
      <c r="F1487" s="18" t="s">
        <v>136</v>
      </c>
      <c r="G1487" s="18" t="s">
        <v>137</v>
      </c>
      <c r="H1487" s="24">
        <v>7.904624346758625E-2</v>
      </c>
    </row>
    <row r="1488" spans="1:8" x14ac:dyDescent="0.5">
      <c r="A1488" s="18" t="s">
        <v>107</v>
      </c>
      <c r="B1488" s="18" t="s">
        <v>108</v>
      </c>
      <c r="C1488" s="18" t="s">
        <v>109</v>
      </c>
      <c r="D1488" s="18" t="s">
        <v>180</v>
      </c>
      <c r="E1488" s="18" t="s">
        <v>181</v>
      </c>
      <c r="F1488" s="18" t="s">
        <v>182</v>
      </c>
      <c r="G1488" s="18" t="s">
        <v>183</v>
      </c>
      <c r="H1488" s="24">
        <v>5.7041296573295014E-2</v>
      </c>
    </row>
    <row r="1489" spans="1:8" x14ac:dyDescent="0.5">
      <c r="A1489" s="18" t="s">
        <v>107</v>
      </c>
      <c r="B1489" s="18" t="s">
        <v>108</v>
      </c>
      <c r="C1489" s="18" t="s">
        <v>109</v>
      </c>
      <c r="D1489" s="18" t="s">
        <v>180</v>
      </c>
      <c r="E1489" s="18" t="s">
        <v>181</v>
      </c>
      <c r="F1489" s="18" t="s">
        <v>142</v>
      </c>
      <c r="G1489" s="18" t="s">
        <v>143</v>
      </c>
      <c r="H1489" s="24">
        <v>0.48697037306344304</v>
      </c>
    </row>
    <row r="1490" spans="1:8" x14ac:dyDescent="0.5">
      <c r="A1490" s="18" t="s">
        <v>107</v>
      </c>
      <c r="B1490" s="18" t="s">
        <v>108</v>
      </c>
      <c r="C1490" s="18" t="s">
        <v>109</v>
      </c>
      <c r="D1490" s="18" t="s">
        <v>180</v>
      </c>
      <c r="E1490" s="18" t="s">
        <v>181</v>
      </c>
      <c r="F1490" s="18" t="s">
        <v>166</v>
      </c>
      <c r="G1490" s="18" t="s">
        <v>167</v>
      </c>
      <c r="H1490" s="24">
        <v>0.11913209518441031</v>
      </c>
    </row>
    <row r="1491" spans="1:8" x14ac:dyDescent="0.5">
      <c r="A1491" s="18" t="s">
        <v>107</v>
      </c>
      <c r="B1491" s="18" t="s">
        <v>108</v>
      </c>
      <c r="C1491" s="18" t="s">
        <v>109</v>
      </c>
      <c r="D1491" s="18" t="s">
        <v>180</v>
      </c>
      <c r="E1491" s="18" t="s">
        <v>181</v>
      </c>
      <c r="F1491" s="18" t="s">
        <v>148</v>
      </c>
      <c r="G1491" s="18" t="s">
        <v>149</v>
      </c>
      <c r="H1491" s="24">
        <v>1.2682236242119688E-3</v>
      </c>
    </row>
    <row r="1492" spans="1:8" x14ac:dyDescent="0.5">
      <c r="A1492" s="18" t="s">
        <v>107</v>
      </c>
      <c r="B1492" s="18" t="s">
        <v>108</v>
      </c>
      <c r="C1492" s="18" t="s">
        <v>109</v>
      </c>
      <c r="D1492" s="18" t="s">
        <v>180</v>
      </c>
      <c r="E1492" s="18" t="s">
        <v>181</v>
      </c>
      <c r="F1492" s="18" t="s">
        <v>150</v>
      </c>
      <c r="G1492" s="18" t="s">
        <v>151</v>
      </c>
      <c r="H1492" s="24">
        <v>2.4930725872297117E-2</v>
      </c>
    </row>
    <row r="1493" spans="1:8" x14ac:dyDescent="0.5">
      <c r="A1493" s="18" t="s">
        <v>107</v>
      </c>
      <c r="B1493" s="18" t="s">
        <v>108</v>
      </c>
      <c r="C1493" s="18" t="s">
        <v>109</v>
      </c>
      <c r="D1493" s="18" t="s">
        <v>184</v>
      </c>
      <c r="E1493" s="18" t="s">
        <v>185</v>
      </c>
      <c r="F1493" s="18" t="s">
        <v>176</v>
      </c>
      <c r="G1493" s="18" t="s">
        <v>177</v>
      </c>
      <c r="H1493" s="24">
        <v>1.8517020621987516E-2</v>
      </c>
    </row>
    <row r="1494" spans="1:8" x14ac:dyDescent="0.5">
      <c r="A1494" s="18" t="s">
        <v>107</v>
      </c>
      <c r="B1494" s="18" t="s">
        <v>108</v>
      </c>
      <c r="C1494" s="18" t="s">
        <v>109</v>
      </c>
      <c r="D1494" s="18" t="s">
        <v>184</v>
      </c>
      <c r="E1494" s="18" t="s">
        <v>185</v>
      </c>
      <c r="F1494" s="18" t="s">
        <v>126</v>
      </c>
      <c r="G1494" s="18" t="s">
        <v>127</v>
      </c>
      <c r="H1494" s="24">
        <v>3.3514445702161201E-2</v>
      </c>
    </row>
    <row r="1495" spans="1:8" x14ac:dyDescent="0.5">
      <c r="A1495" s="18" t="s">
        <v>107</v>
      </c>
      <c r="B1495" s="18" t="s">
        <v>108</v>
      </c>
      <c r="C1495" s="18" t="s">
        <v>109</v>
      </c>
      <c r="D1495" s="18" t="s">
        <v>184</v>
      </c>
      <c r="E1495" s="18" t="s">
        <v>185</v>
      </c>
      <c r="F1495" s="18" t="s">
        <v>128</v>
      </c>
      <c r="G1495" s="18" t="s">
        <v>129</v>
      </c>
      <c r="H1495" s="24">
        <v>2.5954781853624658E-3</v>
      </c>
    </row>
    <row r="1496" spans="1:8" x14ac:dyDescent="0.5">
      <c r="A1496" s="18" t="s">
        <v>107</v>
      </c>
      <c r="B1496" s="18" t="s">
        <v>108</v>
      </c>
      <c r="C1496" s="18" t="s">
        <v>109</v>
      </c>
      <c r="D1496" s="18" t="s">
        <v>184</v>
      </c>
      <c r="E1496" s="18" t="s">
        <v>185</v>
      </c>
      <c r="F1496" s="18" t="s">
        <v>134</v>
      </c>
      <c r="G1496" s="18" t="s">
        <v>135</v>
      </c>
      <c r="H1496" s="24">
        <v>6.0210118035227057E-2</v>
      </c>
    </row>
    <row r="1497" spans="1:8" x14ac:dyDescent="0.5">
      <c r="A1497" s="18" t="s">
        <v>107</v>
      </c>
      <c r="B1497" s="18" t="s">
        <v>108</v>
      </c>
      <c r="C1497" s="18" t="s">
        <v>109</v>
      </c>
      <c r="D1497" s="18" t="s">
        <v>184</v>
      </c>
      <c r="E1497" s="18" t="s">
        <v>185</v>
      </c>
      <c r="F1497" s="18" t="s">
        <v>142</v>
      </c>
      <c r="G1497" s="18" t="s">
        <v>143</v>
      </c>
      <c r="H1497" s="24">
        <v>9.4073587330824021E-2</v>
      </c>
    </row>
    <row r="1498" spans="1:8" x14ac:dyDescent="0.5">
      <c r="A1498" s="18" t="s">
        <v>107</v>
      </c>
      <c r="B1498" s="18" t="s">
        <v>108</v>
      </c>
      <c r="C1498" s="18" t="s">
        <v>109</v>
      </c>
      <c r="D1498" s="18" t="s">
        <v>184</v>
      </c>
      <c r="E1498" s="18" t="s">
        <v>185</v>
      </c>
      <c r="F1498" s="18" t="s">
        <v>166</v>
      </c>
      <c r="G1498" s="18" t="s">
        <v>167</v>
      </c>
      <c r="H1498" s="24">
        <v>2.3353900271044031E-2</v>
      </c>
    </row>
    <row r="1499" spans="1:8" x14ac:dyDescent="0.5">
      <c r="A1499" s="18" t="s">
        <v>107</v>
      </c>
      <c r="B1499" s="18" t="s">
        <v>108</v>
      </c>
      <c r="C1499" s="18" t="s">
        <v>109</v>
      </c>
      <c r="D1499" s="18" t="s">
        <v>184</v>
      </c>
      <c r="E1499" s="18" t="s">
        <v>185</v>
      </c>
      <c r="F1499" s="18" t="s">
        <v>146</v>
      </c>
      <c r="G1499" s="18" t="s">
        <v>147</v>
      </c>
      <c r="H1499" s="24">
        <v>1.5688617974073224E-4</v>
      </c>
    </row>
    <row r="1500" spans="1:8" x14ac:dyDescent="0.5">
      <c r="A1500" s="18" t="s">
        <v>107</v>
      </c>
      <c r="B1500" s="18" t="s">
        <v>108</v>
      </c>
      <c r="C1500" s="18" t="s">
        <v>109</v>
      </c>
      <c r="D1500" s="18" t="s">
        <v>184</v>
      </c>
      <c r="E1500" s="18" t="s">
        <v>185</v>
      </c>
      <c r="F1500" s="18" t="s">
        <v>148</v>
      </c>
      <c r="G1500" s="18" t="s">
        <v>149</v>
      </c>
      <c r="H1500" s="24">
        <v>2.5467431339287158E-4</v>
      </c>
    </row>
    <row r="1501" spans="1:8" x14ac:dyDescent="0.5">
      <c r="A1501" s="18" t="s">
        <v>107</v>
      </c>
      <c r="B1501" s="18" t="s">
        <v>108</v>
      </c>
      <c r="C1501" s="18" t="s">
        <v>109</v>
      </c>
      <c r="D1501" s="18" t="s">
        <v>184</v>
      </c>
      <c r="E1501" s="18" t="s">
        <v>185</v>
      </c>
      <c r="F1501" s="18" t="s">
        <v>150</v>
      </c>
      <c r="G1501" s="18" t="s">
        <v>151</v>
      </c>
      <c r="H1501" s="24">
        <v>4.4651448171727573E-3</v>
      </c>
    </row>
    <row r="1502" spans="1:8" x14ac:dyDescent="0.5">
      <c r="A1502" s="18" t="s">
        <v>107</v>
      </c>
      <c r="B1502" s="18" t="s">
        <v>108</v>
      </c>
      <c r="C1502" s="18" t="s">
        <v>109</v>
      </c>
      <c r="D1502" s="18" t="s">
        <v>184</v>
      </c>
      <c r="E1502" s="18" t="s">
        <v>185</v>
      </c>
      <c r="F1502" s="18" t="s">
        <v>186</v>
      </c>
      <c r="G1502" s="18" t="s">
        <v>187</v>
      </c>
      <c r="H1502" s="24">
        <v>7.228024216113336E-3</v>
      </c>
    </row>
    <row r="1503" spans="1:8" x14ac:dyDescent="0.5">
      <c r="A1503" s="18" t="s">
        <v>107</v>
      </c>
      <c r="B1503" s="18" t="s">
        <v>108</v>
      </c>
      <c r="C1503" s="18" t="s">
        <v>109</v>
      </c>
      <c r="D1503" s="18" t="s">
        <v>188</v>
      </c>
      <c r="E1503" s="18" t="s">
        <v>189</v>
      </c>
      <c r="F1503" s="18" t="s">
        <v>190</v>
      </c>
      <c r="G1503" s="18" t="s">
        <v>191</v>
      </c>
      <c r="H1503" s="24">
        <v>3.227397742904735E-3</v>
      </c>
    </row>
    <row r="1504" spans="1:8" x14ac:dyDescent="0.5">
      <c r="A1504" s="18" t="s">
        <v>107</v>
      </c>
      <c r="B1504" s="18" t="s">
        <v>108</v>
      </c>
      <c r="C1504" s="18" t="s">
        <v>109</v>
      </c>
      <c r="D1504" s="18" t="s">
        <v>188</v>
      </c>
      <c r="E1504" s="18" t="s">
        <v>189</v>
      </c>
      <c r="F1504" s="18" t="s">
        <v>172</v>
      </c>
      <c r="G1504" s="18" t="s">
        <v>173</v>
      </c>
      <c r="H1504" s="24">
        <v>5.6973171508384872E-2</v>
      </c>
    </row>
    <row r="1505" spans="1:8" x14ac:dyDescent="0.5">
      <c r="A1505" s="18" t="s">
        <v>107</v>
      </c>
      <c r="B1505" s="18" t="s">
        <v>108</v>
      </c>
      <c r="C1505" s="18" t="s">
        <v>109</v>
      </c>
      <c r="D1505" s="18" t="s">
        <v>188</v>
      </c>
      <c r="E1505" s="18" t="s">
        <v>189</v>
      </c>
      <c r="F1505" s="18" t="s">
        <v>126</v>
      </c>
      <c r="G1505" s="18" t="s">
        <v>127</v>
      </c>
      <c r="H1505" s="24">
        <v>0.13199192807974616</v>
      </c>
    </row>
    <row r="1506" spans="1:8" x14ac:dyDescent="0.5">
      <c r="A1506" s="18" t="s">
        <v>107</v>
      </c>
      <c r="B1506" s="18" t="s">
        <v>108</v>
      </c>
      <c r="C1506" s="18" t="s">
        <v>109</v>
      </c>
      <c r="D1506" s="18" t="s">
        <v>188</v>
      </c>
      <c r="E1506" s="18" t="s">
        <v>189</v>
      </c>
      <c r="F1506" s="18" t="s">
        <v>128</v>
      </c>
      <c r="G1506" s="18" t="s">
        <v>129</v>
      </c>
      <c r="H1506" s="24">
        <v>8.4278445608723419E-3</v>
      </c>
    </row>
    <row r="1507" spans="1:8" x14ac:dyDescent="0.5">
      <c r="A1507" s="18" t="s">
        <v>107</v>
      </c>
      <c r="B1507" s="18" t="s">
        <v>108</v>
      </c>
      <c r="C1507" s="18" t="s">
        <v>109</v>
      </c>
      <c r="D1507" s="18" t="s">
        <v>188</v>
      </c>
      <c r="E1507" s="18" t="s">
        <v>189</v>
      </c>
      <c r="F1507" s="18" t="s">
        <v>158</v>
      </c>
      <c r="G1507" s="18" t="s">
        <v>159</v>
      </c>
      <c r="H1507" s="24">
        <v>2.737318368797478E-2</v>
      </c>
    </row>
    <row r="1508" spans="1:8" x14ac:dyDescent="0.5">
      <c r="A1508" s="18" t="s">
        <v>107</v>
      </c>
      <c r="B1508" s="18" t="s">
        <v>108</v>
      </c>
      <c r="C1508" s="18" t="s">
        <v>109</v>
      </c>
      <c r="D1508" s="18" t="s">
        <v>188</v>
      </c>
      <c r="E1508" s="18" t="s">
        <v>189</v>
      </c>
      <c r="F1508" s="18" t="s">
        <v>132</v>
      </c>
      <c r="G1508" s="18" t="s">
        <v>133</v>
      </c>
      <c r="H1508" s="24">
        <v>0.19488463473244358</v>
      </c>
    </row>
    <row r="1509" spans="1:8" x14ac:dyDescent="0.5">
      <c r="A1509" s="18" t="s">
        <v>107</v>
      </c>
      <c r="B1509" s="18" t="s">
        <v>108</v>
      </c>
      <c r="C1509" s="18" t="s">
        <v>109</v>
      </c>
      <c r="D1509" s="18" t="s">
        <v>188</v>
      </c>
      <c r="E1509" s="18" t="s">
        <v>189</v>
      </c>
      <c r="F1509" s="18" t="s">
        <v>192</v>
      </c>
      <c r="G1509" s="18" t="s">
        <v>193</v>
      </c>
      <c r="H1509" s="24">
        <v>0.11974539169015214</v>
      </c>
    </row>
    <row r="1510" spans="1:8" x14ac:dyDescent="0.5">
      <c r="A1510" s="18" t="s">
        <v>107</v>
      </c>
      <c r="B1510" s="18" t="s">
        <v>108</v>
      </c>
      <c r="C1510" s="18" t="s">
        <v>109</v>
      </c>
      <c r="D1510" s="18" t="s">
        <v>188</v>
      </c>
      <c r="E1510" s="18" t="s">
        <v>189</v>
      </c>
      <c r="F1510" s="18" t="s">
        <v>164</v>
      </c>
      <c r="G1510" s="18" t="s">
        <v>165</v>
      </c>
      <c r="H1510" s="24">
        <v>0.69965490306345002</v>
      </c>
    </row>
    <row r="1511" spans="1:8" x14ac:dyDescent="0.5">
      <c r="A1511" s="18" t="s">
        <v>107</v>
      </c>
      <c r="B1511" s="18" t="s">
        <v>108</v>
      </c>
      <c r="C1511" s="18" t="s">
        <v>109</v>
      </c>
      <c r="D1511" s="18" t="s">
        <v>188</v>
      </c>
      <c r="E1511" s="18" t="s">
        <v>189</v>
      </c>
      <c r="F1511" s="18" t="s">
        <v>142</v>
      </c>
      <c r="G1511" s="18" t="s">
        <v>143</v>
      </c>
      <c r="H1511" s="24">
        <v>0.45089314027494981</v>
      </c>
    </row>
    <row r="1512" spans="1:8" x14ac:dyDescent="0.5">
      <c r="A1512" s="18" t="s">
        <v>107</v>
      </c>
      <c r="B1512" s="18" t="s">
        <v>108</v>
      </c>
      <c r="C1512" s="18" t="s">
        <v>109</v>
      </c>
      <c r="D1512" s="18" t="s">
        <v>188</v>
      </c>
      <c r="E1512" s="18" t="s">
        <v>189</v>
      </c>
      <c r="F1512" s="18" t="s">
        <v>166</v>
      </c>
      <c r="G1512" s="18" t="s">
        <v>167</v>
      </c>
      <c r="H1512" s="24">
        <v>0.11949808918240444</v>
      </c>
    </row>
    <row r="1513" spans="1:8" x14ac:dyDescent="0.5">
      <c r="A1513" s="18" t="s">
        <v>107</v>
      </c>
      <c r="B1513" s="18" t="s">
        <v>108</v>
      </c>
      <c r="C1513" s="18" t="s">
        <v>109</v>
      </c>
      <c r="D1513" s="18" t="s">
        <v>188</v>
      </c>
      <c r="E1513" s="18" t="s">
        <v>189</v>
      </c>
      <c r="F1513" s="18" t="s">
        <v>144</v>
      </c>
      <c r="G1513" s="18" t="s">
        <v>145</v>
      </c>
      <c r="H1513" s="24">
        <v>0.35357081748288605</v>
      </c>
    </row>
    <row r="1514" spans="1:8" x14ac:dyDescent="0.5">
      <c r="A1514" s="18" t="s">
        <v>107</v>
      </c>
      <c r="B1514" s="18" t="s">
        <v>108</v>
      </c>
      <c r="C1514" s="18" t="s">
        <v>109</v>
      </c>
      <c r="D1514" s="18" t="s">
        <v>188</v>
      </c>
      <c r="E1514" s="18" t="s">
        <v>189</v>
      </c>
      <c r="F1514" s="18" t="s">
        <v>168</v>
      </c>
      <c r="G1514" s="18" t="s">
        <v>169</v>
      </c>
      <c r="H1514" s="24">
        <v>1.3340703641245878E-2</v>
      </c>
    </row>
    <row r="1515" spans="1:8" x14ac:dyDescent="0.5">
      <c r="A1515" s="18" t="s">
        <v>107</v>
      </c>
      <c r="B1515" s="18" t="s">
        <v>108</v>
      </c>
      <c r="C1515" s="18" t="s">
        <v>109</v>
      </c>
      <c r="D1515" s="18" t="s">
        <v>188</v>
      </c>
      <c r="E1515" s="18" t="s">
        <v>189</v>
      </c>
      <c r="F1515" s="18" t="s">
        <v>194</v>
      </c>
      <c r="G1515" s="18" t="s">
        <v>195</v>
      </c>
      <c r="H1515" s="24">
        <v>5.4742887318758697E-2</v>
      </c>
    </row>
    <row r="1516" spans="1:8" x14ac:dyDescent="0.5">
      <c r="A1516" s="18" t="s">
        <v>107</v>
      </c>
      <c r="B1516" s="18" t="s">
        <v>108</v>
      </c>
      <c r="C1516" s="18" t="s">
        <v>109</v>
      </c>
      <c r="D1516" s="18" t="s">
        <v>188</v>
      </c>
      <c r="E1516" s="18" t="s">
        <v>189</v>
      </c>
      <c r="F1516" s="18" t="s">
        <v>148</v>
      </c>
      <c r="G1516" s="18" t="s">
        <v>149</v>
      </c>
      <c r="H1516" s="24">
        <v>1.1651693548124945E-3</v>
      </c>
    </row>
    <row r="1517" spans="1:8" x14ac:dyDescent="0.5">
      <c r="A1517" s="18" t="s">
        <v>107</v>
      </c>
      <c r="B1517" s="18" t="s">
        <v>108</v>
      </c>
      <c r="C1517" s="18" t="s">
        <v>109</v>
      </c>
      <c r="D1517" s="18" t="s">
        <v>188</v>
      </c>
      <c r="E1517" s="18" t="s">
        <v>189</v>
      </c>
      <c r="F1517" s="18" t="s">
        <v>150</v>
      </c>
      <c r="G1517" s="18" t="s">
        <v>151</v>
      </c>
      <c r="H1517" s="24">
        <v>1.5674421495511813E-2</v>
      </c>
    </row>
    <row r="1518" spans="1:8" x14ac:dyDescent="0.5">
      <c r="A1518" s="18" t="s">
        <v>107</v>
      </c>
      <c r="B1518" s="18" t="s">
        <v>108</v>
      </c>
      <c r="C1518" s="18" t="s">
        <v>109</v>
      </c>
      <c r="D1518" s="18" t="s">
        <v>188</v>
      </c>
      <c r="E1518" s="18" t="s">
        <v>189</v>
      </c>
      <c r="F1518" s="18" t="s">
        <v>186</v>
      </c>
      <c r="G1518" s="18" t="s">
        <v>187</v>
      </c>
      <c r="H1518" s="24">
        <v>3.72408001511405E-2</v>
      </c>
    </row>
    <row r="1519" spans="1:8" x14ac:dyDescent="0.5">
      <c r="A1519" s="18" t="s">
        <v>107</v>
      </c>
      <c r="B1519" s="18" t="s">
        <v>108</v>
      </c>
      <c r="C1519" s="18" t="s">
        <v>109</v>
      </c>
      <c r="D1519" s="18" t="s">
        <v>196</v>
      </c>
      <c r="E1519" s="18" t="s">
        <v>197</v>
      </c>
      <c r="F1519" s="18" t="s">
        <v>126</v>
      </c>
      <c r="G1519" s="18" t="s">
        <v>127</v>
      </c>
      <c r="H1519" s="24">
        <v>3.2127132235572416E-3</v>
      </c>
    </row>
    <row r="1520" spans="1:8" x14ac:dyDescent="0.5">
      <c r="A1520" s="18" t="s">
        <v>107</v>
      </c>
      <c r="B1520" s="18" t="s">
        <v>108</v>
      </c>
      <c r="C1520" s="18" t="s">
        <v>109</v>
      </c>
      <c r="D1520" s="18" t="s">
        <v>196</v>
      </c>
      <c r="E1520" s="18" t="s">
        <v>197</v>
      </c>
      <c r="F1520" s="18" t="s">
        <v>128</v>
      </c>
      <c r="G1520" s="18" t="s">
        <v>129</v>
      </c>
      <c r="H1520" s="24">
        <v>2.0997560723304683E-4</v>
      </c>
    </row>
    <row r="1521" spans="1:8" x14ac:dyDescent="0.5">
      <c r="A1521" s="18" t="s">
        <v>107</v>
      </c>
      <c r="B1521" s="18" t="s">
        <v>108</v>
      </c>
      <c r="C1521" s="18" t="s">
        <v>109</v>
      </c>
      <c r="D1521" s="18" t="s">
        <v>196</v>
      </c>
      <c r="E1521" s="18" t="s">
        <v>197</v>
      </c>
      <c r="F1521" s="18" t="s">
        <v>158</v>
      </c>
      <c r="G1521" s="18" t="s">
        <v>159</v>
      </c>
      <c r="H1521" s="24">
        <v>4.7850203977089516E-5</v>
      </c>
    </row>
    <row r="1522" spans="1:8" x14ac:dyDescent="0.5">
      <c r="A1522" s="18" t="s">
        <v>107</v>
      </c>
      <c r="B1522" s="18" t="s">
        <v>108</v>
      </c>
      <c r="C1522" s="18" t="s">
        <v>109</v>
      </c>
      <c r="D1522" s="18" t="s">
        <v>196</v>
      </c>
      <c r="E1522" s="18" t="s">
        <v>197</v>
      </c>
      <c r="F1522" s="18" t="s">
        <v>198</v>
      </c>
      <c r="G1522" s="18" t="s">
        <v>199</v>
      </c>
      <c r="H1522" s="24">
        <v>6.451375613709869E-3</v>
      </c>
    </row>
    <row r="1523" spans="1:8" x14ac:dyDescent="0.5">
      <c r="A1523" s="18" t="s">
        <v>107</v>
      </c>
      <c r="B1523" s="18" t="s">
        <v>108</v>
      </c>
      <c r="C1523" s="18" t="s">
        <v>109</v>
      </c>
      <c r="D1523" s="18" t="s">
        <v>196</v>
      </c>
      <c r="E1523" s="18" t="s">
        <v>197</v>
      </c>
      <c r="F1523" s="18" t="s">
        <v>142</v>
      </c>
      <c r="G1523" s="18" t="s">
        <v>143</v>
      </c>
      <c r="H1523" s="24">
        <v>7.9150560359756428E-3</v>
      </c>
    </row>
    <row r="1524" spans="1:8" x14ac:dyDescent="0.5">
      <c r="A1524" s="18" t="s">
        <v>107</v>
      </c>
      <c r="B1524" s="18" t="s">
        <v>108</v>
      </c>
      <c r="C1524" s="18" t="s">
        <v>109</v>
      </c>
      <c r="D1524" s="18" t="s">
        <v>200</v>
      </c>
      <c r="E1524" s="18" t="s">
        <v>201</v>
      </c>
      <c r="F1524" s="18" t="s">
        <v>176</v>
      </c>
      <c r="G1524" s="18" t="s">
        <v>177</v>
      </c>
      <c r="H1524" s="24">
        <v>2.427025736876666E-2</v>
      </c>
    </row>
    <row r="1525" spans="1:8" x14ac:dyDescent="0.5">
      <c r="A1525" s="18" t="s">
        <v>107</v>
      </c>
      <c r="B1525" s="18" t="s">
        <v>108</v>
      </c>
      <c r="C1525" s="18" t="s">
        <v>109</v>
      </c>
      <c r="D1525" s="18" t="s">
        <v>200</v>
      </c>
      <c r="E1525" s="18" t="s">
        <v>201</v>
      </c>
      <c r="F1525" s="18" t="s">
        <v>126</v>
      </c>
      <c r="G1525" s="18" t="s">
        <v>127</v>
      </c>
      <c r="H1525" s="24">
        <v>2.8342723998377298E-2</v>
      </c>
    </row>
    <row r="1526" spans="1:8" x14ac:dyDescent="0.5">
      <c r="A1526" s="18" t="s">
        <v>107</v>
      </c>
      <c r="B1526" s="18" t="s">
        <v>108</v>
      </c>
      <c r="C1526" s="18" t="s">
        <v>109</v>
      </c>
      <c r="D1526" s="18" t="s">
        <v>200</v>
      </c>
      <c r="E1526" s="18" t="s">
        <v>201</v>
      </c>
      <c r="F1526" s="18" t="s">
        <v>128</v>
      </c>
      <c r="G1526" s="18" t="s">
        <v>129</v>
      </c>
      <c r="H1526" s="24">
        <v>3.1972685167458628E-3</v>
      </c>
    </row>
    <row r="1527" spans="1:8" x14ac:dyDescent="0.5">
      <c r="A1527" s="18" t="s">
        <v>107</v>
      </c>
      <c r="B1527" s="18" t="s">
        <v>108</v>
      </c>
      <c r="C1527" s="18" t="s">
        <v>109</v>
      </c>
      <c r="D1527" s="18" t="s">
        <v>200</v>
      </c>
      <c r="E1527" s="18" t="s">
        <v>201</v>
      </c>
      <c r="F1527" s="18" t="s">
        <v>202</v>
      </c>
      <c r="G1527" s="18" t="s">
        <v>203</v>
      </c>
      <c r="H1527" s="24">
        <v>0.39251393923594202</v>
      </c>
    </row>
    <row r="1528" spans="1:8" x14ac:dyDescent="0.5">
      <c r="A1528" s="18" t="s">
        <v>107</v>
      </c>
      <c r="B1528" s="18" t="s">
        <v>108</v>
      </c>
      <c r="C1528" s="18" t="s">
        <v>109</v>
      </c>
      <c r="D1528" s="18" t="s">
        <v>200</v>
      </c>
      <c r="E1528" s="18" t="s">
        <v>201</v>
      </c>
      <c r="F1528" s="18" t="s">
        <v>164</v>
      </c>
      <c r="G1528" s="18" t="s">
        <v>165</v>
      </c>
      <c r="H1528" s="24">
        <v>0.16781994963519284</v>
      </c>
    </row>
    <row r="1529" spans="1:8" x14ac:dyDescent="0.5">
      <c r="A1529" s="18" t="s">
        <v>107</v>
      </c>
      <c r="B1529" s="18" t="s">
        <v>108</v>
      </c>
      <c r="C1529" s="18" t="s">
        <v>109</v>
      </c>
      <c r="D1529" s="18" t="s">
        <v>200</v>
      </c>
      <c r="E1529" s="18" t="s">
        <v>201</v>
      </c>
      <c r="F1529" s="18" t="s">
        <v>142</v>
      </c>
      <c r="G1529" s="18" t="s">
        <v>143</v>
      </c>
      <c r="H1529" s="24">
        <v>0.10171551991778272</v>
      </c>
    </row>
    <row r="1530" spans="1:8" x14ac:dyDescent="0.5">
      <c r="A1530" s="18" t="s">
        <v>107</v>
      </c>
      <c r="B1530" s="18" t="s">
        <v>108</v>
      </c>
      <c r="C1530" s="18" t="s">
        <v>109</v>
      </c>
      <c r="D1530" s="18" t="s">
        <v>200</v>
      </c>
      <c r="E1530" s="18" t="s">
        <v>201</v>
      </c>
      <c r="F1530" s="18" t="s">
        <v>166</v>
      </c>
      <c r="G1530" s="18" t="s">
        <v>167</v>
      </c>
      <c r="H1530" s="24">
        <v>2.820548942515216E-2</v>
      </c>
    </row>
    <row r="1531" spans="1:8" x14ac:dyDescent="0.5">
      <c r="A1531" s="18" t="s">
        <v>107</v>
      </c>
      <c r="B1531" s="18" t="s">
        <v>108</v>
      </c>
      <c r="C1531" s="18" t="s">
        <v>109</v>
      </c>
      <c r="D1531" s="18" t="s">
        <v>200</v>
      </c>
      <c r="E1531" s="18" t="s">
        <v>201</v>
      </c>
      <c r="F1531" s="18" t="s">
        <v>204</v>
      </c>
      <c r="G1531" s="18" t="s">
        <v>205</v>
      </c>
      <c r="H1531" s="24">
        <v>4.12903316324746E-2</v>
      </c>
    </row>
    <row r="1532" spans="1:8" x14ac:dyDescent="0.5">
      <c r="A1532" s="18" t="s">
        <v>107</v>
      </c>
      <c r="B1532" s="18" t="s">
        <v>108</v>
      </c>
      <c r="C1532" s="18" t="s">
        <v>109</v>
      </c>
      <c r="D1532" s="18" t="s">
        <v>200</v>
      </c>
      <c r="E1532" s="18" t="s">
        <v>201</v>
      </c>
      <c r="F1532" s="18" t="s">
        <v>168</v>
      </c>
      <c r="G1532" s="18" t="s">
        <v>169</v>
      </c>
      <c r="H1532" s="24">
        <v>3.0193341177912848E-3</v>
      </c>
    </row>
    <row r="1533" spans="1:8" x14ac:dyDescent="0.5">
      <c r="A1533" s="18" t="s">
        <v>107</v>
      </c>
      <c r="B1533" s="18" t="s">
        <v>108</v>
      </c>
      <c r="C1533" s="18" t="s">
        <v>109</v>
      </c>
      <c r="D1533" s="18" t="s">
        <v>200</v>
      </c>
      <c r="E1533" s="18" t="s">
        <v>201</v>
      </c>
      <c r="F1533" s="18" t="s">
        <v>194</v>
      </c>
      <c r="G1533" s="18" t="s">
        <v>195</v>
      </c>
      <c r="H1533" s="24">
        <v>1.2408002140909903E-2</v>
      </c>
    </row>
    <row r="1534" spans="1:8" x14ac:dyDescent="0.5">
      <c r="A1534" s="18" t="s">
        <v>107</v>
      </c>
      <c r="B1534" s="18" t="s">
        <v>108</v>
      </c>
      <c r="C1534" s="18" t="s">
        <v>109</v>
      </c>
      <c r="D1534" s="18" t="s">
        <v>200</v>
      </c>
      <c r="E1534" s="18" t="s">
        <v>201</v>
      </c>
      <c r="F1534" s="18" t="s">
        <v>148</v>
      </c>
      <c r="G1534" s="18" t="s">
        <v>149</v>
      </c>
      <c r="H1534" s="24">
        <v>5.769586638490374E-4</v>
      </c>
    </row>
    <row r="1535" spans="1:8" x14ac:dyDescent="0.5">
      <c r="A1535" s="18" t="s">
        <v>107</v>
      </c>
      <c r="B1535" s="18" t="s">
        <v>108</v>
      </c>
      <c r="C1535" s="18" t="s">
        <v>109</v>
      </c>
      <c r="D1535" s="18" t="s">
        <v>200</v>
      </c>
      <c r="E1535" s="18" t="s">
        <v>201</v>
      </c>
      <c r="F1535" s="18" t="s">
        <v>186</v>
      </c>
      <c r="G1535" s="18" t="s">
        <v>187</v>
      </c>
      <c r="H1535" s="24">
        <v>9.3241526288811213E-3</v>
      </c>
    </row>
    <row r="1536" spans="1:8" x14ac:dyDescent="0.5">
      <c r="A1536" s="18" t="s">
        <v>107</v>
      </c>
      <c r="B1536" s="18" t="s">
        <v>108</v>
      </c>
      <c r="C1536" s="18" t="s">
        <v>109</v>
      </c>
      <c r="D1536" s="18" t="s">
        <v>206</v>
      </c>
      <c r="E1536" s="18" t="s">
        <v>207</v>
      </c>
      <c r="F1536" s="18" t="s">
        <v>126</v>
      </c>
      <c r="G1536" s="18" t="s">
        <v>127</v>
      </c>
      <c r="H1536" s="24">
        <v>2.9519558627306031E-2</v>
      </c>
    </row>
    <row r="1537" spans="1:8" x14ac:dyDescent="0.5">
      <c r="A1537" s="18" t="s">
        <v>107</v>
      </c>
      <c r="B1537" s="18" t="s">
        <v>108</v>
      </c>
      <c r="C1537" s="18" t="s">
        <v>109</v>
      </c>
      <c r="D1537" s="18" t="s">
        <v>206</v>
      </c>
      <c r="E1537" s="18" t="s">
        <v>207</v>
      </c>
      <c r="F1537" s="18" t="s">
        <v>128</v>
      </c>
      <c r="G1537" s="18" t="s">
        <v>129</v>
      </c>
      <c r="H1537" s="24">
        <v>3.278767325378143E-3</v>
      </c>
    </row>
    <row r="1538" spans="1:8" x14ac:dyDescent="0.5">
      <c r="A1538" s="18" t="s">
        <v>107</v>
      </c>
      <c r="B1538" s="18" t="s">
        <v>108</v>
      </c>
      <c r="C1538" s="18" t="s">
        <v>109</v>
      </c>
      <c r="D1538" s="18" t="s">
        <v>206</v>
      </c>
      <c r="E1538" s="18" t="s">
        <v>207</v>
      </c>
      <c r="F1538" s="18" t="s">
        <v>136</v>
      </c>
      <c r="G1538" s="18" t="s">
        <v>137</v>
      </c>
      <c r="H1538" s="24">
        <v>1.9982042775310814E-2</v>
      </c>
    </row>
    <row r="1539" spans="1:8" x14ac:dyDescent="0.5">
      <c r="A1539" s="18" t="s">
        <v>107</v>
      </c>
      <c r="B1539" s="18" t="s">
        <v>108</v>
      </c>
      <c r="C1539" s="18" t="s">
        <v>109</v>
      </c>
      <c r="D1539" s="18" t="s">
        <v>206</v>
      </c>
      <c r="E1539" s="18" t="s">
        <v>207</v>
      </c>
      <c r="F1539" s="18" t="s">
        <v>168</v>
      </c>
      <c r="G1539" s="18" t="s">
        <v>169</v>
      </c>
      <c r="H1539" s="24">
        <v>3.6297512408385714E-3</v>
      </c>
    </row>
    <row r="1540" spans="1:8" x14ac:dyDescent="0.5">
      <c r="A1540" s="18" t="s">
        <v>107</v>
      </c>
      <c r="B1540" s="18" t="s">
        <v>108</v>
      </c>
      <c r="C1540" s="18" t="s">
        <v>109</v>
      </c>
      <c r="D1540" s="18" t="s">
        <v>208</v>
      </c>
      <c r="E1540" s="18" t="s">
        <v>209</v>
      </c>
      <c r="F1540" s="18" t="s">
        <v>124</v>
      </c>
      <c r="G1540" s="18" t="s">
        <v>125</v>
      </c>
      <c r="H1540" s="24">
        <v>7.975234340830907E-2</v>
      </c>
    </row>
    <row r="1541" spans="1:8" x14ac:dyDescent="0.5">
      <c r="A1541" s="18" t="s">
        <v>107</v>
      </c>
      <c r="B1541" s="18" t="s">
        <v>108</v>
      </c>
      <c r="C1541" s="18" t="s">
        <v>109</v>
      </c>
      <c r="D1541" s="18" t="s">
        <v>208</v>
      </c>
      <c r="E1541" s="18" t="s">
        <v>209</v>
      </c>
      <c r="F1541" s="18" t="s">
        <v>126</v>
      </c>
      <c r="G1541" s="18" t="s">
        <v>127</v>
      </c>
      <c r="H1541" s="24">
        <v>5.8727862484425361E-3</v>
      </c>
    </row>
    <row r="1542" spans="1:8" x14ac:dyDescent="0.5">
      <c r="A1542" s="18" t="s">
        <v>107</v>
      </c>
      <c r="B1542" s="18" t="s">
        <v>108</v>
      </c>
      <c r="C1542" s="18" t="s">
        <v>109</v>
      </c>
      <c r="D1542" s="18" t="s">
        <v>208</v>
      </c>
      <c r="E1542" s="18" t="s">
        <v>209</v>
      </c>
      <c r="F1542" s="18" t="s">
        <v>128</v>
      </c>
      <c r="G1542" s="18" t="s">
        <v>129</v>
      </c>
      <c r="H1542" s="24">
        <v>1.2716081971920215E-2</v>
      </c>
    </row>
    <row r="1543" spans="1:8" x14ac:dyDescent="0.5">
      <c r="A1543" s="18" t="s">
        <v>107</v>
      </c>
      <c r="B1543" s="18" t="s">
        <v>108</v>
      </c>
      <c r="C1543" s="18" t="s">
        <v>109</v>
      </c>
      <c r="D1543" s="18" t="s">
        <v>208</v>
      </c>
      <c r="E1543" s="18" t="s">
        <v>209</v>
      </c>
      <c r="F1543" s="18" t="s">
        <v>158</v>
      </c>
      <c r="G1543" s="18" t="s">
        <v>159</v>
      </c>
      <c r="H1543" s="24">
        <v>6.5681531336760678E-3</v>
      </c>
    </row>
    <row r="1544" spans="1:8" x14ac:dyDescent="0.5">
      <c r="A1544" s="18" t="s">
        <v>107</v>
      </c>
      <c r="B1544" s="18" t="s">
        <v>108</v>
      </c>
      <c r="C1544" s="18" t="s">
        <v>109</v>
      </c>
      <c r="D1544" s="18" t="s">
        <v>208</v>
      </c>
      <c r="E1544" s="18" t="s">
        <v>209</v>
      </c>
      <c r="F1544" s="18" t="s">
        <v>134</v>
      </c>
      <c r="G1544" s="18" t="s">
        <v>135</v>
      </c>
      <c r="H1544" s="24">
        <v>0.30117845855024272</v>
      </c>
    </row>
    <row r="1545" spans="1:8" x14ac:dyDescent="0.5">
      <c r="A1545" s="18" t="s">
        <v>107</v>
      </c>
      <c r="B1545" s="18" t="s">
        <v>108</v>
      </c>
      <c r="C1545" s="18" t="s">
        <v>109</v>
      </c>
      <c r="D1545" s="18" t="s">
        <v>208</v>
      </c>
      <c r="E1545" s="18" t="s">
        <v>209</v>
      </c>
      <c r="F1545" s="18" t="s">
        <v>204</v>
      </c>
      <c r="G1545" s="18" t="s">
        <v>205</v>
      </c>
      <c r="H1545" s="24">
        <v>0.19773441796719621</v>
      </c>
    </row>
    <row r="1546" spans="1:8" x14ac:dyDescent="0.5">
      <c r="A1546" s="18" t="s">
        <v>107</v>
      </c>
      <c r="B1546" s="18" t="s">
        <v>108</v>
      </c>
      <c r="C1546" s="18" t="s">
        <v>109</v>
      </c>
      <c r="D1546" s="18" t="s">
        <v>208</v>
      </c>
      <c r="E1546" s="18" t="s">
        <v>209</v>
      </c>
      <c r="F1546" s="18" t="s">
        <v>168</v>
      </c>
      <c r="G1546" s="18" t="s">
        <v>169</v>
      </c>
      <c r="H1546" s="24">
        <v>1.4072540846609851E-2</v>
      </c>
    </row>
    <row r="1547" spans="1:8" x14ac:dyDescent="0.5">
      <c r="A1547" s="18" t="s">
        <v>107</v>
      </c>
      <c r="B1547" s="18" t="s">
        <v>108</v>
      </c>
      <c r="C1547" s="18" t="s">
        <v>109</v>
      </c>
      <c r="D1547" s="18" t="s">
        <v>208</v>
      </c>
      <c r="E1547" s="18" t="s">
        <v>209</v>
      </c>
      <c r="F1547" s="18" t="s">
        <v>210</v>
      </c>
      <c r="G1547" s="18" t="s">
        <v>211</v>
      </c>
      <c r="H1547" s="24">
        <v>6.0254651333588989E-2</v>
      </c>
    </row>
    <row r="1548" spans="1:8" x14ac:dyDescent="0.5">
      <c r="A1548" s="18" t="s">
        <v>107</v>
      </c>
      <c r="B1548" s="18" t="s">
        <v>108</v>
      </c>
      <c r="C1548" s="18" t="s">
        <v>109</v>
      </c>
      <c r="D1548" s="18" t="s">
        <v>212</v>
      </c>
      <c r="E1548" s="18" t="s">
        <v>213</v>
      </c>
      <c r="F1548" s="18" t="s">
        <v>214</v>
      </c>
      <c r="G1548" s="18" t="s">
        <v>215</v>
      </c>
      <c r="H1548" s="24">
        <v>1.3996850981769357E-3</v>
      </c>
    </row>
    <row r="1549" spans="1:8" x14ac:dyDescent="0.5">
      <c r="A1549" s="18" t="s">
        <v>107</v>
      </c>
      <c r="B1549" s="18" t="s">
        <v>108</v>
      </c>
      <c r="C1549" s="18" t="s">
        <v>109</v>
      </c>
      <c r="D1549" s="18" t="s">
        <v>212</v>
      </c>
      <c r="E1549" s="18" t="s">
        <v>213</v>
      </c>
      <c r="F1549" s="18" t="s">
        <v>156</v>
      </c>
      <c r="G1549" s="18" t="s">
        <v>157</v>
      </c>
      <c r="H1549" s="24">
        <v>9.3050523049823478E-3</v>
      </c>
    </row>
    <row r="1550" spans="1:8" x14ac:dyDescent="0.5">
      <c r="A1550" s="18" t="s">
        <v>107</v>
      </c>
      <c r="B1550" s="18" t="s">
        <v>108</v>
      </c>
      <c r="C1550" s="18" t="s">
        <v>109</v>
      </c>
      <c r="D1550" s="18" t="s">
        <v>212</v>
      </c>
      <c r="E1550" s="18" t="s">
        <v>213</v>
      </c>
      <c r="F1550" s="18" t="s">
        <v>126</v>
      </c>
      <c r="G1550" s="18" t="s">
        <v>127</v>
      </c>
      <c r="H1550" s="24">
        <v>9.7551457246339929E-2</v>
      </c>
    </row>
    <row r="1551" spans="1:8" x14ac:dyDescent="0.5">
      <c r="A1551" s="18" t="s">
        <v>107</v>
      </c>
      <c r="B1551" s="18" t="s">
        <v>108</v>
      </c>
      <c r="C1551" s="18" t="s">
        <v>109</v>
      </c>
      <c r="D1551" s="18" t="s">
        <v>212</v>
      </c>
      <c r="E1551" s="18" t="s">
        <v>213</v>
      </c>
      <c r="F1551" s="18" t="s">
        <v>128</v>
      </c>
      <c r="G1551" s="18" t="s">
        <v>129</v>
      </c>
      <c r="H1551" s="24">
        <v>9.3438492727472653E-3</v>
      </c>
    </row>
    <row r="1552" spans="1:8" x14ac:dyDescent="0.5">
      <c r="A1552" s="18" t="s">
        <v>107</v>
      </c>
      <c r="B1552" s="18" t="s">
        <v>108</v>
      </c>
      <c r="C1552" s="18" t="s">
        <v>109</v>
      </c>
      <c r="D1552" s="18" t="s">
        <v>212</v>
      </c>
      <c r="E1552" s="18" t="s">
        <v>213</v>
      </c>
      <c r="F1552" s="18" t="s">
        <v>178</v>
      </c>
      <c r="G1552" s="18" t="s">
        <v>179</v>
      </c>
      <c r="H1552" s="24">
        <v>2.1787799421500748E-2</v>
      </c>
    </row>
    <row r="1553" spans="1:8" x14ac:dyDescent="0.5">
      <c r="A1553" s="18" t="s">
        <v>107</v>
      </c>
      <c r="B1553" s="18" t="s">
        <v>108</v>
      </c>
      <c r="C1553" s="18" t="s">
        <v>109</v>
      </c>
      <c r="D1553" s="18" t="s">
        <v>212</v>
      </c>
      <c r="E1553" s="18" t="s">
        <v>213</v>
      </c>
      <c r="F1553" s="18" t="s">
        <v>162</v>
      </c>
      <c r="G1553" s="18" t="s">
        <v>163</v>
      </c>
      <c r="H1553" s="24">
        <v>2.3665094820971896E-2</v>
      </c>
    </row>
    <row r="1554" spans="1:8" x14ac:dyDescent="0.5">
      <c r="A1554" s="18" t="s">
        <v>107</v>
      </c>
      <c r="B1554" s="18" t="s">
        <v>108</v>
      </c>
      <c r="C1554" s="18" t="s">
        <v>109</v>
      </c>
      <c r="D1554" s="18" t="s">
        <v>212</v>
      </c>
      <c r="E1554" s="18" t="s">
        <v>213</v>
      </c>
      <c r="F1554" s="18" t="s">
        <v>142</v>
      </c>
      <c r="G1554" s="18" t="s">
        <v>143</v>
      </c>
      <c r="H1554" s="24">
        <v>0.35479647477575538</v>
      </c>
    </row>
    <row r="1555" spans="1:8" x14ac:dyDescent="0.5">
      <c r="A1555" s="18" t="s">
        <v>107</v>
      </c>
      <c r="B1555" s="18" t="s">
        <v>108</v>
      </c>
      <c r="C1555" s="18" t="s">
        <v>109</v>
      </c>
      <c r="D1555" s="18" t="s">
        <v>212</v>
      </c>
      <c r="E1555" s="18" t="s">
        <v>213</v>
      </c>
      <c r="F1555" s="18" t="s">
        <v>194</v>
      </c>
      <c r="G1555" s="18" t="s">
        <v>195</v>
      </c>
      <c r="H1555" s="24">
        <v>4.2920357931849763E-2</v>
      </c>
    </row>
    <row r="1556" spans="1:8" x14ac:dyDescent="0.5">
      <c r="A1556" s="18" t="s">
        <v>107</v>
      </c>
      <c r="B1556" s="18" t="s">
        <v>108</v>
      </c>
      <c r="C1556" s="18" t="s">
        <v>109</v>
      </c>
      <c r="D1556" s="18" t="s">
        <v>212</v>
      </c>
      <c r="E1556" s="18" t="s">
        <v>213</v>
      </c>
      <c r="F1556" s="18" t="s">
        <v>150</v>
      </c>
      <c r="G1556" s="18" t="s">
        <v>151</v>
      </c>
      <c r="H1556" s="24">
        <v>1.0958401609320309E-2</v>
      </c>
    </row>
    <row r="1557" spans="1:8" x14ac:dyDescent="0.5">
      <c r="A1557" s="18" t="s">
        <v>107</v>
      </c>
      <c r="B1557" s="18" t="s">
        <v>108</v>
      </c>
      <c r="C1557" s="18" t="s">
        <v>109</v>
      </c>
      <c r="D1557" s="18" t="s">
        <v>216</v>
      </c>
      <c r="E1557" s="18" t="s">
        <v>217</v>
      </c>
      <c r="F1557" s="18" t="s">
        <v>214</v>
      </c>
      <c r="G1557" s="18" t="s">
        <v>215</v>
      </c>
      <c r="H1557" s="24">
        <v>4.605464252319705E-4</v>
      </c>
    </row>
    <row r="1558" spans="1:8" x14ac:dyDescent="0.5">
      <c r="A1558" s="18" t="s">
        <v>107</v>
      </c>
      <c r="B1558" s="18" t="s">
        <v>108</v>
      </c>
      <c r="C1558" s="18" t="s">
        <v>109</v>
      </c>
      <c r="D1558" s="18" t="s">
        <v>216</v>
      </c>
      <c r="E1558" s="18" t="s">
        <v>217</v>
      </c>
      <c r="F1558" s="18" t="s">
        <v>124</v>
      </c>
      <c r="G1558" s="18" t="s">
        <v>125</v>
      </c>
      <c r="H1558" s="24">
        <v>2.0589073173754625E-2</v>
      </c>
    </row>
    <row r="1559" spans="1:8" x14ac:dyDescent="0.5">
      <c r="A1559" s="18" t="s">
        <v>107</v>
      </c>
      <c r="B1559" s="18" t="s">
        <v>108</v>
      </c>
      <c r="C1559" s="18" t="s">
        <v>109</v>
      </c>
      <c r="D1559" s="18" t="s">
        <v>216</v>
      </c>
      <c r="E1559" s="18" t="s">
        <v>217</v>
      </c>
      <c r="F1559" s="18" t="s">
        <v>126</v>
      </c>
      <c r="G1559" s="18" t="s">
        <v>127</v>
      </c>
      <c r="H1559" s="24">
        <v>4.5871249027385083E-2</v>
      </c>
    </row>
    <row r="1560" spans="1:8" x14ac:dyDescent="0.5">
      <c r="A1560" s="18" t="s">
        <v>107</v>
      </c>
      <c r="B1560" s="18" t="s">
        <v>108</v>
      </c>
      <c r="C1560" s="18" t="s">
        <v>109</v>
      </c>
      <c r="D1560" s="18" t="s">
        <v>216</v>
      </c>
      <c r="E1560" s="18" t="s">
        <v>217</v>
      </c>
      <c r="F1560" s="18" t="s">
        <v>128</v>
      </c>
      <c r="G1560" s="18" t="s">
        <v>129</v>
      </c>
      <c r="H1560" s="24">
        <v>3.1431428723555982E-3</v>
      </c>
    </row>
    <row r="1561" spans="1:8" x14ac:dyDescent="0.5">
      <c r="A1561" s="18" t="s">
        <v>107</v>
      </c>
      <c r="B1561" s="18" t="s">
        <v>108</v>
      </c>
      <c r="C1561" s="18" t="s">
        <v>109</v>
      </c>
      <c r="D1561" s="18" t="s">
        <v>216</v>
      </c>
      <c r="E1561" s="18" t="s">
        <v>217</v>
      </c>
      <c r="F1561" s="18" t="s">
        <v>178</v>
      </c>
      <c r="G1561" s="18" t="s">
        <v>179</v>
      </c>
      <c r="H1561" s="24">
        <v>7.1060000510338407E-3</v>
      </c>
    </row>
    <row r="1562" spans="1:8" x14ac:dyDescent="0.5">
      <c r="A1562" s="18" t="s">
        <v>107</v>
      </c>
      <c r="B1562" s="18" t="s">
        <v>108</v>
      </c>
      <c r="C1562" s="18" t="s">
        <v>109</v>
      </c>
      <c r="D1562" s="18" t="s">
        <v>216</v>
      </c>
      <c r="E1562" s="18" t="s">
        <v>217</v>
      </c>
      <c r="F1562" s="18" t="s">
        <v>218</v>
      </c>
      <c r="G1562" s="18" t="s">
        <v>219</v>
      </c>
      <c r="H1562" s="24">
        <v>2.9520786389340657E-2</v>
      </c>
    </row>
    <row r="1563" spans="1:8" x14ac:dyDescent="0.5">
      <c r="A1563" s="18" t="s">
        <v>107</v>
      </c>
      <c r="B1563" s="18" t="s">
        <v>108</v>
      </c>
      <c r="C1563" s="18" t="s">
        <v>109</v>
      </c>
      <c r="D1563" s="18" t="s">
        <v>216</v>
      </c>
      <c r="E1563" s="18" t="s">
        <v>217</v>
      </c>
      <c r="F1563" s="18" t="s">
        <v>142</v>
      </c>
      <c r="G1563" s="18" t="s">
        <v>143</v>
      </c>
      <c r="H1563" s="24">
        <v>0.12410338118411957</v>
      </c>
    </row>
    <row r="1564" spans="1:8" x14ac:dyDescent="0.5">
      <c r="A1564" s="18" t="s">
        <v>107</v>
      </c>
      <c r="B1564" s="18" t="s">
        <v>108</v>
      </c>
      <c r="C1564" s="18" t="s">
        <v>109</v>
      </c>
      <c r="D1564" s="18" t="s">
        <v>216</v>
      </c>
      <c r="E1564" s="18" t="s">
        <v>217</v>
      </c>
      <c r="F1564" s="18" t="s">
        <v>166</v>
      </c>
      <c r="G1564" s="18" t="s">
        <v>167</v>
      </c>
      <c r="H1564" s="24">
        <v>2.8721116935536899E-2</v>
      </c>
    </row>
    <row r="1565" spans="1:8" x14ac:dyDescent="0.5">
      <c r="A1565" s="18" t="s">
        <v>107</v>
      </c>
      <c r="B1565" s="18" t="s">
        <v>108</v>
      </c>
      <c r="C1565" s="18" t="s">
        <v>109</v>
      </c>
      <c r="D1565" s="18" t="s">
        <v>216</v>
      </c>
      <c r="E1565" s="18" t="s">
        <v>217</v>
      </c>
      <c r="F1565" s="18" t="s">
        <v>204</v>
      </c>
      <c r="G1565" s="18" t="s">
        <v>205</v>
      </c>
      <c r="H1565" s="24">
        <v>4.5937841090371211E-2</v>
      </c>
    </row>
    <row r="1566" spans="1:8" x14ac:dyDescent="0.5">
      <c r="A1566" s="18" t="s">
        <v>107</v>
      </c>
      <c r="B1566" s="18" t="s">
        <v>108</v>
      </c>
      <c r="C1566" s="18" t="s">
        <v>109</v>
      </c>
      <c r="D1566" s="18" t="s">
        <v>216</v>
      </c>
      <c r="E1566" s="18" t="s">
        <v>217</v>
      </c>
      <c r="F1566" s="18" t="s">
        <v>146</v>
      </c>
      <c r="G1566" s="18" t="s">
        <v>147</v>
      </c>
      <c r="H1566" s="24">
        <v>2.1309674632956699E-4</v>
      </c>
    </row>
    <row r="1567" spans="1:8" x14ac:dyDescent="0.5">
      <c r="A1567" s="18" t="s">
        <v>107</v>
      </c>
      <c r="B1567" s="18" t="s">
        <v>108</v>
      </c>
      <c r="C1567" s="18" t="s">
        <v>109</v>
      </c>
      <c r="D1567" s="18" t="s">
        <v>216</v>
      </c>
      <c r="E1567" s="18" t="s">
        <v>217</v>
      </c>
      <c r="F1567" s="18" t="s">
        <v>168</v>
      </c>
      <c r="G1567" s="18" t="s">
        <v>169</v>
      </c>
      <c r="H1567" s="24">
        <v>3.1877482262848028E-3</v>
      </c>
    </row>
    <row r="1568" spans="1:8" x14ac:dyDescent="0.5">
      <c r="A1568" s="18" t="s">
        <v>107</v>
      </c>
      <c r="B1568" s="18" t="s">
        <v>108</v>
      </c>
      <c r="C1568" s="18" t="s">
        <v>109</v>
      </c>
      <c r="D1568" s="18" t="s">
        <v>216</v>
      </c>
      <c r="E1568" s="18" t="s">
        <v>217</v>
      </c>
      <c r="F1568" s="18" t="s">
        <v>210</v>
      </c>
      <c r="G1568" s="18" t="s">
        <v>211</v>
      </c>
      <c r="H1568" s="24">
        <v>1.444348159576545E-2</v>
      </c>
    </row>
    <row r="1569" spans="1:8" x14ac:dyDescent="0.5">
      <c r="A1569" s="18" t="s">
        <v>107</v>
      </c>
      <c r="B1569" s="18" t="s">
        <v>108</v>
      </c>
      <c r="C1569" s="18" t="s">
        <v>109</v>
      </c>
      <c r="D1569" s="18" t="s">
        <v>216</v>
      </c>
      <c r="E1569" s="18" t="s">
        <v>217</v>
      </c>
      <c r="F1569" s="18" t="s">
        <v>148</v>
      </c>
      <c r="G1569" s="18" t="s">
        <v>149</v>
      </c>
      <c r="H1569" s="24">
        <v>3.1395809815848566E-4</v>
      </c>
    </row>
    <row r="1570" spans="1:8" x14ac:dyDescent="0.5">
      <c r="A1570" s="18" t="s">
        <v>107</v>
      </c>
      <c r="B1570" s="18" t="s">
        <v>108</v>
      </c>
      <c r="C1570" s="18" t="s">
        <v>109</v>
      </c>
      <c r="D1570" s="18" t="s">
        <v>220</v>
      </c>
      <c r="E1570" s="18" t="s">
        <v>221</v>
      </c>
      <c r="F1570" s="18" t="s">
        <v>126</v>
      </c>
      <c r="G1570" s="18" t="s">
        <v>127</v>
      </c>
      <c r="H1570" s="24">
        <v>7.2121374560013942E-3</v>
      </c>
    </row>
    <row r="1571" spans="1:8" x14ac:dyDescent="0.5">
      <c r="A1571" s="18" t="s">
        <v>107</v>
      </c>
      <c r="B1571" s="18" t="s">
        <v>108</v>
      </c>
      <c r="C1571" s="18" t="s">
        <v>109</v>
      </c>
      <c r="D1571" s="18" t="s">
        <v>220</v>
      </c>
      <c r="E1571" s="18" t="s">
        <v>221</v>
      </c>
      <c r="F1571" s="18" t="s">
        <v>218</v>
      </c>
      <c r="G1571" s="18" t="s">
        <v>219</v>
      </c>
      <c r="H1571" s="24">
        <v>6.9468889884309881E-3</v>
      </c>
    </row>
    <row r="1572" spans="1:8" x14ac:dyDescent="0.5">
      <c r="A1572" s="18" t="s">
        <v>107</v>
      </c>
      <c r="B1572" s="18" t="s">
        <v>108</v>
      </c>
      <c r="C1572" s="18" t="s">
        <v>109</v>
      </c>
      <c r="D1572" s="18" t="s">
        <v>220</v>
      </c>
      <c r="E1572" s="18" t="s">
        <v>221</v>
      </c>
      <c r="F1572" s="18" t="s">
        <v>164</v>
      </c>
      <c r="G1572" s="18" t="s">
        <v>165</v>
      </c>
      <c r="H1572" s="24">
        <v>4.3375243653725602E-2</v>
      </c>
    </row>
    <row r="1573" spans="1:8" x14ac:dyDescent="0.5">
      <c r="A1573" s="18" t="s">
        <v>107</v>
      </c>
      <c r="B1573" s="18" t="s">
        <v>108</v>
      </c>
      <c r="C1573" s="18" t="s">
        <v>109</v>
      </c>
      <c r="D1573" s="18" t="s">
        <v>220</v>
      </c>
      <c r="E1573" s="18" t="s">
        <v>221</v>
      </c>
      <c r="F1573" s="18" t="s">
        <v>142</v>
      </c>
      <c r="G1573" s="18" t="s">
        <v>143</v>
      </c>
      <c r="H1573" s="24">
        <v>3.0256817571021406E-2</v>
      </c>
    </row>
    <row r="1574" spans="1:8" x14ac:dyDescent="0.5">
      <c r="A1574" s="18" t="s">
        <v>107</v>
      </c>
      <c r="B1574" s="18" t="s">
        <v>108</v>
      </c>
      <c r="C1574" s="18" t="s">
        <v>109</v>
      </c>
      <c r="D1574" s="18" t="s">
        <v>220</v>
      </c>
      <c r="E1574" s="18" t="s">
        <v>221</v>
      </c>
      <c r="F1574" s="18" t="s">
        <v>168</v>
      </c>
      <c r="G1574" s="18" t="s">
        <v>169</v>
      </c>
      <c r="H1574" s="24">
        <v>8.1782649835861101E-4</v>
      </c>
    </row>
    <row r="1575" spans="1:8" x14ac:dyDescent="0.5">
      <c r="A1575" s="18" t="s">
        <v>107</v>
      </c>
      <c r="B1575" s="18" t="s">
        <v>108</v>
      </c>
      <c r="C1575" s="18" t="s">
        <v>109</v>
      </c>
      <c r="D1575" s="18" t="s">
        <v>220</v>
      </c>
      <c r="E1575" s="18" t="s">
        <v>221</v>
      </c>
      <c r="F1575" s="18" t="s">
        <v>194</v>
      </c>
      <c r="G1575" s="18" t="s">
        <v>195</v>
      </c>
      <c r="H1575" s="24">
        <v>3.3221292309852822E-3</v>
      </c>
    </row>
    <row r="1576" spans="1:8" x14ac:dyDescent="0.5">
      <c r="A1576" s="18" t="s">
        <v>107</v>
      </c>
      <c r="B1576" s="18" t="s">
        <v>108</v>
      </c>
      <c r="C1576" s="18" t="s">
        <v>109</v>
      </c>
      <c r="D1576" s="18" t="s">
        <v>222</v>
      </c>
      <c r="E1576" s="18" t="s">
        <v>223</v>
      </c>
      <c r="F1576" s="18" t="s">
        <v>154</v>
      </c>
      <c r="G1576" s="18" t="s">
        <v>155</v>
      </c>
      <c r="H1576" s="24">
        <v>4.9634167007429293E-2</v>
      </c>
    </row>
    <row r="1577" spans="1:8" x14ac:dyDescent="0.5">
      <c r="A1577" s="18" t="s">
        <v>107</v>
      </c>
      <c r="B1577" s="18" t="s">
        <v>108</v>
      </c>
      <c r="C1577" s="18" t="s">
        <v>109</v>
      </c>
      <c r="D1577" s="18" t="s">
        <v>222</v>
      </c>
      <c r="E1577" s="18" t="s">
        <v>223</v>
      </c>
      <c r="F1577" s="18" t="s">
        <v>172</v>
      </c>
      <c r="G1577" s="18" t="s">
        <v>173</v>
      </c>
      <c r="H1577" s="24">
        <v>6.0460529108443496E-2</v>
      </c>
    </row>
    <row r="1578" spans="1:8" x14ac:dyDescent="0.5">
      <c r="A1578" s="18" t="s">
        <v>107</v>
      </c>
      <c r="B1578" s="18" t="s">
        <v>108</v>
      </c>
      <c r="C1578" s="18" t="s">
        <v>109</v>
      </c>
      <c r="D1578" s="18" t="s">
        <v>222</v>
      </c>
      <c r="E1578" s="18" t="s">
        <v>223</v>
      </c>
      <c r="F1578" s="18" t="s">
        <v>122</v>
      </c>
      <c r="G1578" s="18" t="s">
        <v>123</v>
      </c>
      <c r="H1578" s="24">
        <v>1.5518828355798926</v>
      </c>
    </row>
    <row r="1579" spans="1:8" x14ac:dyDescent="0.5">
      <c r="A1579" s="18" t="s">
        <v>107</v>
      </c>
      <c r="B1579" s="18" t="s">
        <v>108</v>
      </c>
      <c r="C1579" s="18" t="s">
        <v>109</v>
      </c>
      <c r="D1579" s="18" t="s">
        <v>222</v>
      </c>
      <c r="E1579" s="18" t="s">
        <v>223</v>
      </c>
      <c r="F1579" s="18" t="s">
        <v>156</v>
      </c>
      <c r="G1579" s="18" t="s">
        <v>157</v>
      </c>
      <c r="H1579" s="24">
        <v>1.3006090382648314E-2</v>
      </c>
    </row>
    <row r="1580" spans="1:8" x14ac:dyDescent="0.5">
      <c r="A1580" s="18" t="s">
        <v>107</v>
      </c>
      <c r="B1580" s="18" t="s">
        <v>108</v>
      </c>
      <c r="C1580" s="18" t="s">
        <v>109</v>
      </c>
      <c r="D1580" s="18" t="s">
        <v>222</v>
      </c>
      <c r="E1580" s="18" t="s">
        <v>223</v>
      </c>
      <c r="F1580" s="18" t="s">
        <v>126</v>
      </c>
      <c r="G1580" s="18" t="s">
        <v>127</v>
      </c>
      <c r="H1580" s="24">
        <v>0.14818615861120174</v>
      </c>
    </row>
    <row r="1581" spans="1:8" x14ac:dyDescent="0.5">
      <c r="A1581" s="18" t="s">
        <v>107</v>
      </c>
      <c r="B1581" s="18" t="s">
        <v>108</v>
      </c>
      <c r="C1581" s="18" t="s">
        <v>109</v>
      </c>
      <c r="D1581" s="18" t="s">
        <v>222</v>
      </c>
      <c r="E1581" s="18" t="s">
        <v>223</v>
      </c>
      <c r="F1581" s="18" t="s">
        <v>128</v>
      </c>
      <c r="G1581" s="18" t="s">
        <v>129</v>
      </c>
      <c r="H1581" s="24">
        <v>9.2198506382737706E-3</v>
      </c>
    </row>
    <row r="1582" spans="1:8" x14ac:dyDescent="0.5">
      <c r="A1582" s="18" t="s">
        <v>107</v>
      </c>
      <c r="B1582" s="18" t="s">
        <v>108</v>
      </c>
      <c r="C1582" s="18" t="s">
        <v>109</v>
      </c>
      <c r="D1582" s="18" t="s">
        <v>222</v>
      </c>
      <c r="E1582" s="18" t="s">
        <v>223</v>
      </c>
      <c r="F1582" s="18" t="s">
        <v>158</v>
      </c>
      <c r="G1582" s="18" t="s">
        <v>159</v>
      </c>
      <c r="H1582" s="24">
        <v>1.0148310028551821E-2</v>
      </c>
    </row>
    <row r="1583" spans="1:8" x14ac:dyDescent="0.5">
      <c r="A1583" s="18" t="s">
        <v>107</v>
      </c>
      <c r="B1583" s="18" t="s">
        <v>108</v>
      </c>
      <c r="C1583" s="18" t="s">
        <v>109</v>
      </c>
      <c r="D1583" s="18" t="s">
        <v>222</v>
      </c>
      <c r="E1583" s="18" t="s">
        <v>223</v>
      </c>
      <c r="F1583" s="18" t="s">
        <v>178</v>
      </c>
      <c r="G1583" s="18" t="s">
        <v>179</v>
      </c>
      <c r="H1583" s="24">
        <v>3.0281255306737295E-2</v>
      </c>
    </row>
    <row r="1584" spans="1:8" x14ac:dyDescent="0.5">
      <c r="A1584" s="18" t="s">
        <v>107</v>
      </c>
      <c r="B1584" s="18" t="s">
        <v>108</v>
      </c>
      <c r="C1584" s="18" t="s">
        <v>109</v>
      </c>
      <c r="D1584" s="18" t="s">
        <v>222</v>
      </c>
      <c r="E1584" s="18" t="s">
        <v>223</v>
      </c>
      <c r="F1584" s="18" t="s">
        <v>192</v>
      </c>
      <c r="G1584" s="18" t="s">
        <v>193</v>
      </c>
      <c r="H1584" s="24">
        <v>0.13074801355068152</v>
      </c>
    </row>
    <row r="1585" spans="1:8" x14ac:dyDescent="0.5">
      <c r="A1585" s="18" t="s">
        <v>107</v>
      </c>
      <c r="B1585" s="18" t="s">
        <v>108</v>
      </c>
      <c r="C1585" s="18" t="s">
        <v>109</v>
      </c>
      <c r="D1585" s="18" t="s">
        <v>222</v>
      </c>
      <c r="E1585" s="18" t="s">
        <v>223</v>
      </c>
      <c r="F1585" s="18" t="s">
        <v>218</v>
      </c>
      <c r="G1585" s="18" t="s">
        <v>219</v>
      </c>
      <c r="H1585" s="24">
        <v>0.12850449776637798</v>
      </c>
    </row>
    <row r="1586" spans="1:8" x14ac:dyDescent="0.5">
      <c r="A1586" s="18" t="s">
        <v>107</v>
      </c>
      <c r="B1586" s="18" t="s">
        <v>108</v>
      </c>
      <c r="C1586" s="18" t="s">
        <v>109</v>
      </c>
      <c r="D1586" s="18" t="s">
        <v>222</v>
      </c>
      <c r="E1586" s="18" t="s">
        <v>223</v>
      </c>
      <c r="F1586" s="18" t="s">
        <v>162</v>
      </c>
      <c r="G1586" s="18" t="s">
        <v>163</v>
      </c>
      <c r="H1586" s="24">
        <v>3.8353609819674589E-2</v>
      </c>
    </row>
    <row r="1587" spans="1:8" x14ac:dyDescent="0.5">
      <c r="A1587" s="18" t="s">
        <v>107</v>
      </c>
      <c r="B1587" s="18" t="s">
        <v>108</v>
      </c>
      <c r="C1587" s="18" t="s">
        <v>109</v>
      </c>
      <c r="D1587" s="18" t="s">
        <v>222</v>
      </c>
      <c r="E1587" s="18" t="s">
        <v>223</v>
      </c>
      <c r="F1587" s="18" t="s">
        <v>164</v>
      </c>
      <c r="G1587" s="18" t="s">
        <v>165</v>
      </c>
      <c r="H1587" s="24">
        <v>0.86808785949721956</v>
      </c>
    </row>
    <row r="1588" spans="1:8" x14ac:dyDescent="0.5">
      <c r="A1588" s="18" t="s">
        <v>107</v>
      </c>
      <c r="B1588" s="18" t="s">
        <v>108</v>
      </c>
      <c r="C1588" s="18" t="s">
        <v>109</v>
      </c>
      <c r="D1588" s="18" t="s">
        <v>222</v>
      </c>
      <c r="E1588" s="18" t="s">
        <v>223</v>
      </c>
      <c r="F1588" s="18" t="s">
        <v>140</v>
      </c>
      <c r="G1588" s="18" t="s">
        <v>141</v>
      </c>
      <c r="H1588" s="24">
        <v>1.0998356568767955</v>
      </c>
    </row>
    <row r="1589" spans="1:8" x14ac:dyDescent="0.5">
      <c r="A1589" s="18" t="s">
        <v>107</v>
      </c>
      <c r="B1589" s="18" t="s">
        <v>108</v>
      </c>
      <c r="C1589" s="18" t="s">
        <v>109</v>
      </c>
      <c r="D1589" s="18" t="s">
        <v>222</v>
      </c>
      <c r="E1589" s="18" t="s">
        <v>223</v>
      </c>
      <c r="F1589" s="18" t="s">
        <v>142</v>
      </c>
      <c r="G1589" s="18" t="s">
        <v>143</v>
      </c>
      <c r="H1589" s="24">
        <v>0.56978930048637277</v>
      </c>
    </row>
    <row r="1590" spans="1:8" x14ac:dyDescent="0.5">
      <c r="A1590" s="18" t="s">
        <v>107</v>
      </c>
      <c r="B1590" s="18" t="s">
        <v>108</v>
      </c>
      <c r="C1590" s="18" t="s">
        <v>109</v>
      </c>
      <c r="D1590" s="18" t="s">
        <v>222</v>
      </c>
      <c r="E1590" s="18" t="s">
        <v>223</v>
      </c>
      <c r="F1590" s="18" t="s">
        <v>166</v>
      </c>
      <c r="G1590" s="18" t="s">
        <v>167</v>
      </c>
      <c r="H1590" s="24">
        <v>0.13122729395352389</v>
      </c>
    </row>
    <row r="1591" spans="1:8" x14ac:dyDescent="0.5">
      <c r="A1591" s="18" t="s">
        <v>107</v>
      </c>
      <c r="B1591" s="18" t="s">
        <v>108</v>
      </c>
      <c r="C1591" s="18" t="s">
        <v>109</v>
      </c>
      <c r="D1591" s="18" t="s">
        <v>222</v>
      </c>
      <c r="E1591" s="18" t="s">
        <v>223</v>
      </c>
      <c r="F1591" s="18" t="s">
        <v>204</v>
      </c>
      <c r="G1591" s="18" t="s">
        <v>205</v>
      </c>
      <c r="H1591" s="24">
        <v>0.21032809119739565</v>
      </c>
    </row>
    <row r="1592" spans="1:8" x14ac:dyDescent="0.5">
      <c r="A1592" s="18" t="s">
        <v>107</v>
      </c>
      <c r="B1592" s="18" t="s">
        <v>108</v>
      </c>
      <c r="C1592" s="18" t="s">
        <v>109</v>
      </c>
      <c r="D1592" s="18" t="s">
        <v>222</v>
      </c>
      <c r="E1592" s="18" t="s">
        <v>223</v>
      </c>
      <c r="F1592" s="18" t="s">
        <v>168</v>
      </c>
      <c r="G1592" s="18" t="s">
        <v>169</v>
      </c>
      <c r="H1592" s="24">
        <v>1.4111814886233656E-2</v>
      </c>
    </row>
    <row r="1593" spans="1:8" x14ac:dyDescent="0.5">
      <c r="A1593" s="18" t="s">
        <v>107</v>
      </c>
      <c r="B1593" s="18" t="s">
        <v>108</v>
      </c>
      <c r="C1593" s="18" t="s">
        <v>109</v>
      </c>
      <c r="D1593" s="18" t="s">
        <v>222</v>
      </c>
      <c r="E1593" s="18" t="s">
        <v>223</v>
      </c>
      <c r="F1593" s="18" t="s">
        <v>148</v>
      </c>
      <c r="G1593" s="18" t="s">
        <v>149</v>
      </c>
      <c r="H1593" s="24">
        <v>1.3618780131886355E-3</v>
      </c>
    </row>
    <row r="1594" spans="1:8" x14ac:dyDescent="0.5">
      <c r="A1594" s="18" t="s">
        <v>107</v>
      </c>
      <c r="B1594" s="18" t="s">
        <v>108</v>
      </c>
      <c r="C1594" s="18" t="s">
        <v>109</v>
      </c>
      <c r="D1594" s="18" t="s">
        <v>222</v>
      </c>
      <c r="E1594" s="18" t="s">
        <v>223</v>
      </c>
      <c r="F1594" s="18" t="s">
        <v>186</v>
      </c>
      <c r="G1594" s="18" t="s">
        <v>187</v>
      </c>
      <c r="H1594" s="24">
        <v>3.9968391374977465E-2</v>
      </c>
    </row>
    <row r="1595" spans="1:8" x14ac:dyDescent="0.5">
      <c r="A1595" s="18" t="s">
        <v>107</v>
      </c>
      <c r="B1595" s="18" t="s">
        <v>108</v>
      </c>
      <c r="C1595" s="18" t="s">
        <v>109</v>
      </c>
      <c r="D1595" s="18" t="s">
        <v>224</v>
      </c>
      <c r="E1595" s="18" t="s">
        <v>225</v>
      </c>
      <c r="F1595" s="18" t="s">
        <v>214</v>
      </c>
      <c r="G1595" s="18" t="s">
        <v>215</v>
      </c>
      <c r="H1595" s="24">
        <v>2.7359823712337796E-4</v>
      </c>
    </row>
    <row r="1596" spans="1:8" x14ac:dyDescent="0.5">
      <c r="A1596" s="18" t="s">
        <v>107</v>
      </c>
      <c r="B1596" s="18" t="s">
        <v>108</v>
      </c>
      <c r="C1596" s="18" t="s">
        <v>109</v>
      </c>
      <c r="D1596" s="18" t="s">
        <v>224</v>
      </c>
      <c r="E1596" s="18" t="s">
        <v>225</v>
      </c>
      <c r="F1596" s="18" t="s">
        <v>120</v>
      </c>
      <c r="G1596" s="18" t="s">
        <v>121</v>
      </c>
      <c r="H1596" s="24">
        <v>0.15178897633085783</v>
      </c>
    </row>
    <row r="1597" spans="1:8" x14ac:dyDescent="0.5">
      <c r="A1597" s="18" t="s">
        <v>107</v>
      </c>
      <c r="B1597" s="18" t="s">
        <v>108</v>
      </c>
      <c r="C1597" s="18" t="s">
        <v>109</v>
      </c>
      <c r="D1597" s="18" t="s">
        <v>224</v>
      </c>
      <c r="E1597" s="18" t="s">
        <v>225</v>
      </c>
      <c r="F1597" s="18" t="s">
        <v>226</v>
      </c>
      <c r="G1597" s="18" t="s">
        <v>227</v>
      </c>
      <c r="H1597" s="24">
        <v>3.8589101511346029E-2</v>
      </c>
    </row>
    <row r="1598" spans="1:8" x14ac:dyDescent="0.5">
      <c r="A1598" s="18" t="s">
        <v>107</v>
      </c>
      <c r="B1598" s="18" t="s">
        <v>108</v>
      </c>
      <c r="C1598" s="18" t="s">
        <v>109</v>
      </c>
      <c r="D1598" s="18" t="s">
        <v>224</v>
      </c>
      <c r="E1598" s="18" t="s">
        <v>225</v>
      </c>
      <c r="F1598" s="18" t="s">
        <v>172</v>
      </c>
      <c r="G1598" s="18" t="s">
        <v>173</v>
      </c>
      <c r="H1598" s="24">
        <v>7.9843393299033946E-3</v>
      </c>
    </row>
    <row r="1599" spans="1:8" x14ac:dyDescent="0.5">
      <c r="A1599" s="18" t="s">
        <v>107</v>
      </c>
      <c r="B1599" s="18" t="s">
        <v>108</v>
      </c>
      <c r="C1599" s="18" t="s">
        <v>109</v>
      </c>
      <c r="D1599" s="18" t="s">
        <v>224</v>
      </c>
      <c r="E1599" s="18" t="s">
        <v>225</v>
      </c>
      <c r="F1599" s="18" t="s">
        <v>122</v>
      </c>
      <c r="G1599" s="18" t="s">
        <v>123</v>
      </c>
      <c r="H1599" s="24">
        <v>0.18651086646170531</v>
      </c>
    </row>
    <row r="1600" spans="1:8" x14ac:dyDescent="0.5">
      <c r="A1600" s="18" t="s">
        <v>107</v>
      </c>
      <c r="B1600" s="18" t="s">
        <v>108</v>
      </c>
      <c r="C1600" s="18" t="s">
        <v>109</v>
      </c>
      <c r="D1600" s="18" t="s">
        <v>224</v>
      </c>
      <c r="E1600" s="18" t="s">
        <v>225</v>
      </c>
      <c r="F1600" s="18" t="s">
        <v>156</v>
      </c>
      <c r="G1600" s="18" t="s">
        <v>157</v>
      </c>
      <c r="H1600" s="24">
        <v>1.7643639294670996E-3</v>
      </c>
    </row>
    <row r="1601" spans="1:8" x14ac:dyDescent="0.5">
      <c r="A1601" s="18" t="s">
        <v>107</v>
      </c>
      <c r="B1601" s="18" t="s">
        <v>108</v>
      </c>
      <c r="C1601" s="18" t="s">
        <v>109</v>
      </c>
      <c r="D1601" s="18" t="s">
        <v>224</v>
      </c>
      <c r="E1601" s="18" t="s">
        <v>225</v>
      </c>
      <c r="F1601" s="18" t="s">
        <v>126</v>
      </c>
      <c r="G1601" s="18" t="s">
        <v>127</v>
      </c>
      <c r="H1601" s="24">
        <v>2.7860936172658432E-2</v>
      </c>
    </row>
    <row r="1602" spans="1:8" x14ac:dyDescent="0.5">
      <c r="A1602" s="18" t="s">
        <v>107</v>
      </c>
      <c r="B1602" s="18" t="s">
        <v>108</v>
      </c>
      <c r="C1602" s="18" t="s">
        <v>109</v>
      </c>
      <c r="D1602" s="18" t="s">
        <v>224</v>
      </c>
      <c r="E1602" s="18" t="s">
        <v>225</v>
      </c>
      <c r="F1602" s="18" t="s">
        <v>128</v>
      </c>
      <c r="G1602" s="18" t="s">
        <v>129</v>
      </c>
      <c r="H1602" s="24">
        <v>2.3000773838570991E-3</v>
      </c>
    </row>
    <row r="1603" spans="1:8" x14ac:dyDescent="0.5">
      <c r="A1603" s="18" t="s">
        <v>107</v>
      </c>
      <c r="B1603" s="18" t="s">
        <v>108</v>
      </c>
      <c r="C1603" s="18" t="s">
        <v>109</v>
      </c>
      <c r="D1603" s="18" t="s">
        <v>224</v>
      </c>
      <c r="E1603" s="18" t="s">
        <v>225</v>
      </c>
      <c r="F1603" s="18" t="s">
        <v>158</v>
      </c>
      <c r="G1603" s="18" t="s">
        <v>159</v>
      </c>
      <c r="H1603" s="24">
        <v>2.6360977051288008E-3</v>
      </c>
    </row>
    <row r="1604" spans="1:8" x14ac:dyDescent="0.5">
      <c r="A1604" s="18" t="s">
        <v>107</v>
      </c>
      <c r="B1604" s="18" t="s">
        <v>108</v>
      </c>
      <c r="C1604" s="18" t="s">
        <v>109</v>
      </c>
      <c r="D1604" s="18" t="s">
        <v>224</v>
      </c>
      <c r="E1604" s="18" t="s">
        <v>225</v>
      </c>
      <c r="F1604" s="18" t="s">
        <v>132</v>
      </c>
      <c r="G1604" s="18" t="s">
        <v>133</v>
      </c>
      <c r="H1604" s="24">
        <v>3.0249929890108652E-2</v>
      </c>
    </row>
    <row r="1605" spans="1:8" x14ac:dyDescent="0.5">
      <c r="A1605" s="18" t="s">
        <v>107</v>
      </c>
      <c r="B1605" s="18" t="s">
        <v>108</v>
      </c>
      <c r="C1605" s="18" t="s">
        <v>109</v>
      </c>
      <c r="D1605" s="18" t="s">
        <v>224</v>
      </c>
      <c r="E1605" s="18" t="s">
        <v>225</v>
      </c>
      <c r="F1605" s="18" t="s">
        <v>134</v>
      </c>
      <c r="G1605" s="18" t="s">
        <v>135</v>
      </c>
      <c r="H1605" s="24">
        <v>4.5812640466982149E-2</v>
      </c>
    </row>
    <row r="1606" spans="1:8" x14ac:dyDescent="0.5">
      <c r="A1606" s="18" t="s">
        <v>107</v>
      </c>
      <c r="B1606" s="18" t="s">
        <v>108</v>
      </c>
      <c r="C1606" s="18" t="s">
        <v>109</v>
      </c>
      <c r="D1606" s="18" t="s">
        <v>224</v>
      </c>
      <c r="E1606" s="18" t="s">
        <v>225</v>
      </c>
      <c r="F1606" s="18" t="s">
        <v>160</v>
      </c>
      <c r="G1606" s="18" t="s">
        <v>161</v>
      </c>
      <c r="H1606" s="24">
        <v>3.7003215701233317E-3</v>
      </c>
    </row>
    <row r="1607" spans="1:8" x14ac:dyDescent="0.5">
      <c r="A1607" s="18" t="s">
        <v>107</v>
      </c>
      <c r="B1607" s="18" t="s">
        <v>108</v>
      </c>
      <c r="C1607" s="18" t="s">
        <v>109</v>
      </c>
      <c r="D1607" s="18" t="s">
        <v>224</v>
      </c>
      <c r="E1607" s="18" t="s">
        <v>225</v>
      </c>
      <c r="F1607" s="18" t="s">
        <v>178</v>
      </c>
      <c r="G1607" s="18" t="s">
        <v>179</v>
      </c>
      <c r="H1607" s="24">
        <v>4.3360617685782492E-3</v>
      </c>
    </row>
    <row r="1608" spans="1:8" x14ac:dyDescent="0.5">
      <c r="A1608" s="18" t="s">
        <v>107</v>
      </c>
      <c r="B1608" s="18" t="s">
        <v>108</v>
      </c>
      <c r="C1608" s="18" t="s">
        <v>109</v>
      </c>
      <c r="D1608" s="18" t="s">
        <v>224</v>
      </c>
      <c r="E1608" s="18" t="s">
        <v>225</v>
      </c>
      <c r="F1608" s="18" t="s">
        <v>192</v>
      </c>
      <c r="G1608" s="18" t="s">
        <v>193</v>
      </c>
      <c r="H1608" s="24">
        <v>1.8127416747265746E-2</v>
      </c>
    </row>
    <row r="1609" spans="1:8" x14ac:dyDescent="0.5">
      <c r="A1609" s="18" t="s">
        <v>107</v>
      </c>
      <c r="B1609" s="18" t="s">
        <v>108</v>
      </c>
      <c r="C1609" s="18" t="s">
        <v>109</v>
      </c>
      <c r="D1609" s="18" t="s">
        <v>224</v>
      </c>
      <c r="E1609" s="18" t="s">
        <v>225</v>
      </c>
      <c r="F1609" s="18" t="s">
        <v>162</v>
      </c>
      <c r="G1609" s="18" t="s">
        <v>163</v>
      </c>
      <c r="H1609" s="24">
        <v>7.3512442735098058E-3</v>
      </c>
    </row>
    <row r="1610" spans="1:8" x14ac:dyDescent="0.5">
      <c r="A1610" s="18" t="s">
        <v>107</v>
      </c>
      <c r="B1610" s="18" t="s">
        <v>108</v>
      </c>
      <c r="C1610" s="18" t="s">
        <v>109</v>
      </c>
      <c r="D1610" s="18" t="s">
        <v>224</v>
      </c>
      <c r="E1610" s="18" t="s">
        <v>225</v>
      </c>
      <c r="F1610" s="18" t="s">
        <v>164</v>
      </c>
      <c r="G1610" s="18" t="s">
        <v>165</v>
      </c>
      <c r="H1610" s="24">
        <v>0.11715673778541248</v>
      </c>
    </row>
    <row r="1611" spans="1:8" x14ac:dyDescent="0.5">
      <c r="A1611" s="18" t="s">
        <v>107</v>
      </c>
      <c r="B1611" s="18" t="s">
        <v>108</v>
      </c>
      <c r="C1611" s="18" t="s">
        <v>109</v>
      </c>
      <c r="D1611" s="18" t="s">
        <v>224</v>
      </c>
      <c r="E1611" s="18" t="s">
        <v>225</v>
      </c>
      <c r="F1611" s="18" t="s">
        <v>140</v>
      </c>
      <c r="G1611" s="18" t="s">
        <v>141</v>
      </c>
      <c r="H1611" s="24">
        <v>0.12240681433221944</v>
      </c>
    </row>
    <row r="1612" spans="1:8" x14ac:dyDescent="0.5">
      <c r="A1612" s="18" t="s">
        <v>107</v>
      </c>
      <c r="B1612" s="18" t="s">
        <v>108</v>
      </c>
      <c r="C1612" s="18" t="s">
        <v>109</v>
      </c>
      <c r="D1612" s="18" t="s">
        <v>224</v>
      </c>
      <c r="E1612" s="18" t="s">
        <v>225</v>
      </c>
      <c r="F1612" s="18" t="s">
        <v>142</v>
      </c>
      <c r="G1612" s="18" t="s">
        <v>143</v>
      </c>
      <c r="H1612" s="24">
        <v>6.5923137925915767E-2</v>
      </c>
    </row>
    <row r="1613" spans="1:8" x14ac:dyDescent="0.5">
      <c r="A1613" s="18" t="s">
        <v>107</v>
      </c>
      <c r="B1613" s="18" t="s">
        <v>108</v>
      </c>
      <c r="C1613" s="18" t="s">
        <v>109</v>
      </c>
      <c r="D1613" s="18" t="s">
        <v>224</v>
      </c>
      <c r="E1613" s="18" t="s">
        <v>225</v>
      </c>
      <c r="F1613" s="18" t="s">
        <v>204</v>
      </c>
      <c r="G1613" s="18" t="s">
        <v>205</v>
      </c>
      <c r="H1613" s="24">
        <v>2.5420656516114266E-2</v>
      </c>
    </row>
    <row r="1614" spans="1:8" x14ac:dyDescent="0.5">
      <c r="A1614" s="18" t="s">
        <v>107</v>
      </c>
      <c r="B1614" s="18" t="s">
        <v>108</v>
      </c>
      <c r="C1614" s="18" t="s">
        <v>109</v>
      </c>
      <c r="D1614" s="18" t="s">
        <v>224</v>
      </c>
      <c r="E1614" s="18" t="s">
        <v>225</v>
      </c>
      <c r="F1614" s="18" t="s">
        <v>146</v>
      </c>
      <c r="G1614" s="18" t="s">
        <v>147</v>
      </c>
      <c r="H1614" s="24">
        <v>1.1652453144583226E-4</v>
      </c>
    </row>
    <row r="1615" spans="1:8" x14ac:dyDescent="0.5">
      <c r="A1615" s="18" t="s">
        <v>107</v>
      </c>
      <c r="B1615" s="18" t="s">
        <v>108</v>
      </c>
      <c r="C1615" s="18" t="s">
        <v>109</v>
      </c>
      <c r="D1615" s="18" t="s">
        <v>224</v>
      </c>
      <c r="E1615" s="18" t="s">
        <v>225</v>
      </c>
      <c r="F1615" s="18" t="s">
        <v>168</v>
      </c>
      <c r="G1615" s="18" t="s">
        <v>169</v>
      </c>
      <c r="H1615" s="24">
        <v>1.7305684098915166E-3</v>
      </c>
    </row>
    <row r="1616" spans="1:8" x14ac:dyDescent="0.5">
      <c r="A1616" s="18" t="s">
        <v>107</v>
      </c>
      <c r="B1616" s="18" t="s">
        <v>108</v>
      </c>
      <c r="C1616" s="18" t="s">
        <v>109</v>
      </c>
      <c r="D1616" s="18" t="s">
        <v>224</v>
      </c>
      <c r="E1616" s="18" t="s">
        <v>225</v>
      </c>
      <c r="F1616" s="18" t="s">
        <v>194</v>
      </c>
      <c r="G1616" s="18" t="s">
        <v>195</v>
      </c>
      <c r="H1616" s="24">
        <v>7.8482629977236068E-3</v>
      </c>
    </row>
    <row r="1617" spans="1:8" x14ac:dyDescent="0.5">
      <c r="A1617" s="18" t="s">
        <v>107</v>
      </c>
      <c r="B1617" s="18" t="s">
        <v>108</v>
      </c>
      <c r="C1617" s="18" t="s">
        <v>109</v>
      </c>
      <c r="D1617" s="18" t="s">
        <v>224</v>
      </c>
      <c r="E1617" s="18" t="s">
        <v>225</v>
      </c>
      <c r="F1617" s="18" t="s">
        <v>148</v>
      </c>
      <c r="G1617" s="18" t="s">
        <v>149</v>
      </c>
      <c r="H1617" s="24">
        <v>1.8978741646712204E-4</v>
      </c>
    </row>
    <row r="1618" spans="1:8" x14ac:dyDescent="0.5">
      <c r="A1618" s="18" t="s">
        <v>107</v>
      </c>
      <c r="B1618" s="18" t="s">
        <v>108</v>
      </c>
      <c r="C1618" s="18" t="s">
        <v>109</v>
      </c>
      <c r="D1618" s="18" t="s">
        <v>224</v>
      </c>
      <c r="E1618" s="18" t="s">
        <v>225</v>
      </c>
      <c r="F1618" s="18" t="s">
        <v>186</v>
      </c>
      <c r="G1618" s="18" t="s">
        <v>187</v>
      </c>
      <c r="H1618" s="24">
        <v>5.4420847424134907E-3</v>
      </c>
    </row>
    <row r="1619" spans="1:8" x14ac:dyDescent="0.5">
      <c r="A1619" s="18" t="s">
        <v>107</v>
      </c>
      <c r="B1619" s="18" t="s">
        <v>108</v>
      </c>
      <c r="C1619" s="18" t="s">
        <v>109</v>
      </c>
      <c r="D1619" s="18" t="s">
        <v>228</v>
      </c>
      <c r="E1619" s="18" t="s">
        <v>229</v>
      </c>
      <c r="F1619" s="18" t="s">
        <v>120</v>
      </c>
      <c r="G1619" s="18" t="s">
        <v>121</v>
      </c>
      <c r="H1619" s="24">
        <v>6.1564721237344243E-3</v>
      </c>
    </row>
    <row r="1620" spans="1:8" x14ac:dyDescent="0.5">
      <c r="A1620" s="18" t="s">
        <v>107</v>
      </c>
      <c r="B1620" s="18" t="s">
        <v>108</v>
      </c>
      <c r="C1620" s="18" t="s">
        <v>109</v>
      </c>
      <c r="D1620" s="18" t="s">
        <v>228</v>
      </c>
      <c r="E1620" s="18" t="s">
        <v>229</v>
      </c>
      <c r="F1620" s="18" t="s">
        <v>172</v>
      </c>
      <c r="G1620" s="18" t="s">
        <v>173</v>
      </c>
      <c r="H1620" s="24">
        <v>3.6511412114872022E-4</v>
      </c>
    </row>
    <row r="1621" spans="1:8" x14ac:dyDescent="0.5">
      <c r="A1621" s="18" t="s">
        <v>107</v>
      </c>
      <c r="B1621" s="18" t="s">
        <v>108</v>
      </c>
      <c r="C1621" s="18" t="s">
        <v>109</v>
      </c>
      <c r="D1621" s="18" t="s">
        <v>228</v>
      </c>
      <c r="E1621" s="18" t="s">
        <v>229</v>
      </c>
      <c r="F1621" s="18" t="s">
        <v>126</v>
      </c>
      <c r="G1621" s="18" t="s">
        <v>127</v>
      </c>
      <c r="H1621" s="24">
        <v>7.5971502867350216E-4</v>
      </c>
    </row>
    <row r="1622" spans="1:8" x14ac:dyDescent="0.5">
      <c r="A1622" s="18" t="s">
        <v>107</v>
      </c>
      <c r="B1622" s="18" t="s">
        <v>108</v>
      </c>
      <c r="C1622" s="18" t="s">
        <v>109</v>
      </c>
      <c r="D1622" s="18" t="s">
        <v>228</v>
      </c>
      <c r="E1622" s="18" t="s">
        <v>229</v>
      </c>
      <c r="F1622" s="18" t="s">
        <v>128</v>
      </c>
      <c r="G1622" s="18" t="s">
        <v>129</v>
      </c>
      <c r="H1622" s="24">
        <v>7.1190082667407344E-5</v>
      </c>
    </row>
    <row r="1623" spans="1:8" x14ac:dyDescent="0.5">
      <c r="A1623" s="18" t="s">
        <v>107</v>
      </c>
      <c r="B1623" s="18" t="s">
        <v>108</v>
      </c>
      <c r="C1623" s="18" t="s">
        <v>109</v>
      </c>
      <c r="D1623" s="18" t="s">
        <v>228</v>
      </c>
      <c r="E1623" s="18" t="s">
        <v>229</v>
      </c>
      <c r="F1623" s="18" t="s">
        <v>130</v>
      </c>
      <c r="G1623" s="18" t="s">
        <v>131</v>
      </c>
      <c r="H1623" s="24">
        <v>3.6741508903916855E-3</v>
      </c>
    </row>
    <row r="1624" spans="1:8" x14ac:dyDescent="0.5">
      <c r="A1624" s="18" t="s">
        <v>107</v>
      </c>
      <c r="B1624" s="18" t="s">
        <v>108</v>
      </c>
      <c r="C1624" s="18" t="s">
        <v>109</v>
      </c>
      <c r="D1624" s="18" t="s">
        <v>228</v>
      </c>
      <c r="E1624" s="18" t="s">
        <v>229</v>
      </c>
      <c r="F1624" s="18" t="s">
        <v>202</v>
      </c>
      <c r="G1624" s="18" t="s">
        <v>203</v>
      </c>
      <c r="H1624" s="24">
        <v>1.1119238116270502E-2</v>
      </c>
    </row>
    <row r="1625" spans="1:8" x14ac:dyDescent="0.5">
      <c r="A1625" s="18" t="s">
        <v>107</v>
      </c>
      <c r="B1625" s="18" t="s">
        <v>108</v>
      </c>
      <c r="C1625" s="18" t="s">
        <v>109</v>
      </c>
      <c r="D1625" s="18" t="s">
        <v>228</v>
      </c>
      <c r="E1625" s="18" t="s">
        <v>229</v>
      </c>
      <c r="F1625" s="18" t="s">
        <v>132</v>
      </c>
      <c r="G1625" s="18" t="s">
        <v>133</v>
      </c>
      <c r="H1625" s="24">
        <v>1.2027101561786844E-3</v>
      </c>
    </row>
    <row r="1626" spans="1:8" x14ac:dyDescent="0.5">
      <c r="A1626" s="18" t="s">
        <v>107</v>
      </c>
      <c r="B1626" s="18" t="s">
        <v>108</v>
      </c>
      <c r="C1626" s="18" t="s">
        <v>109</v>
      </c>
      <c r="D1626" s="18" t="s">
        <v>228</v>
      </c>
      <c r="E1626" s="18" t="s">
        <v>229</v>
      </c>
      <c r="F1626" s="18" t="s">
        <v>178</v>
      </c>
      <c r="G1626" s="18" t="s">
        <v>179</v>
      </c>
      <c r="H1626" s="24">
        <v>1.6618596486171048E-4</v>
      </c>
    </row>
    <row r="1627" spans="1:8" x14ac:dyDescent="0.5">
      <c r="A1627" s="18" t="s">
        <v>107</v>
      </c>
      <c r="B1627" s="18" t="s">
        <v>108</v>
      </c>
      <c r="C1627" s="18" t="s">
        <v>109</v>
      </c>
      <c r="D1627" s="18" t="s">
        <v>228</v>
      </c>
      <c r="E1627" s="18" t="s">
        <v>229</v>
      </c>
      <c r="F1627" s="18" t="s">
        <v>192</v>
      </c>
      <c r="G1627" s="18" t="s">
        <v>193</v>
      </c>
      <c r="H1627" s="24">
        <v>7.0943686325909586E-4</v>
      </c>
    </row>
    <row r="1628" spans="1:8" x14ac:dyDescent="0.5">
      <c r="A1628" s="18" t="s">
        <v>107</v>
      </c>
      <c r="B1628" s="18" t="s">
        <v>108</v>
      </c>
      <c r="C1628" s="18" t="s">
        <v>109</v>
      </c>
      <c r="D1628" s="18" t="s">
        <v>228</v>
      </c>
      <c r="E1628" s="18" t="s">
        <v>229</v>
      </c>
      <c r="F1628" s="18" t="s">
        <v>136</v>
      </c>
      <c r="G1628" s="18" t="s">
        <v>137</v>
      </c>
      <c r="H1628" s="24">
        <v>4.7008608671403161E-4</v>
      </c>
    </row>
    <row r="1629" spans="1:8" x14ac:dyDescent="0.5">
      <c r="A1629" s="18" t="s">
        <v>107</v>
      </c>
      <c r="B1629" s="18" t="s">
        <v>108</v>
      </c>
      <c r="C1629" s="18" t="s">
        <v>109</v>
      </c>
      <c r="D1629" s="18" t="s">
        <v>228</v>
      </c>
      <c r="E1629" s="18" t="s">
        <v>229</v>
      </c>
      <c r="F1629" s="18" t="s">
        <v>218</v>
      </c>
      <c r="G1629" s="18" t="s">
        <v>219</v>
      </c>
      <c r="H1629" s="24">
        <v>7.026839864269094E-4</v>
      </c>
    </row>
    <row r="1630" spans="1:8" x14ac:dyDescent="0.5">
      <c r="A1630" s="18" t="s">
        <v>107</v>
      </c>
      <c r="B1630" s="18" t="s">
        <v>108</v>
      </c>
      <c r="C1630" s="18" t="s">
        <v>109</v>
      </c>
      <c r="D1630" s="18" t="s">
        <v>228</v>
      </c>
      <c r="E1630" s="18" t="s">
        <v>229</v>
      </c>
      <c r="F1630" s="18" t="s">
        <v>162</v>
      </c>
      <c r="G1630" s="18" t="s">
        <v>163</v>
      </c>
      <c r="H1630" s="24">
        <v>1.8298457721615741E-4</v>
      </c>
    </row>
    <row r="1631" spans="1:8" x14ac:dyDescent="0.5">
      <c r="A1631" s="18" t="s">
        <v>107</v>
      </c>
      <c r="B1631" s="18" t="s">
        <v>108</v>
      </c>
      <c r="C1631" s="18" t="s">
        <v>109</v>
      </c>
      <c r="D1631" s="18" t="s">
        <v>228</v>
      </c>
      <c r="E1631" s="18" t="s">
        <v>229</v>
      </c>
      <c r="F1631" s="18" t="s">
        <v>164</v>
      </c>
      <c r="G1631" s="18" t="s">
        <v>165</v>
      </c>
      <c r="H1631" s="24">
        <v>4.5410295164065974E-3</v>
      </c>
    </row>
    <row r="1632" spans="1:8" x14ac:dyDescent="0.5">
      <c r="A1632" s="18" t="s">
        <v>107</v>
      </c>
      <c r="B1632" s="18" t="s">
        <v>108</v>
      </c>
      <c r="C1632" s="18" t="s">
        <v>109</v>
      </c>
      <c r="D1632" s="18" t="s">
        <v>228</v>
      </c>
      <c r="E1632" s="18" t="s">
        <v>229</v>
      </c>
      <c r="F1632" s="18" t="s">
        <v>140</v>
      </c>
      <c r="G1632" s="18" t="s">
        <v>141</v>
      </c>
      <c r="H1632" s="24">
        <v>4.933402066900662E-3</v>
      </c>
    </row>
    <row r="1633" spans="1:8" x14ac:dyDescent="0.5">
      <c r="A1633" s="18" t="s">
        <v>107</v>
      </c>
      <c r="B1633" s="18" t="s">
        <v>108</v>
      </c>
      <c r="C1633" s="18" t="s">
        <v>109</v>
      </c>
      <c r="D1633" s="18" t="s">
        <v>228</v>
      </c>
      <c r="E1633" s="18" t="s">
        <v>229</v>
      </c>
      <c r="F1633" s="18" t="s">
        <v>142</v>
      </c>
      <c r="G1633" s="18" t="s">
        <v>143</v>
      </c>
      <c r="H1633" s="24">
        <v>2.7284572382083477E-3</v>
      </c>
    </row>
    <row r="1634" spans="1:8" x14ac:dyDescent="0.5">
      <c r="A1634" s="18" t="s">
        <v>107</v>
      </c>
      <c r="B1634" s="18" t="s">
        <v>108</v>
      </c>
      <c r="C1634" s="18" t="s">
        <v>109</v>
      </c>
      <c r="D1634" s="18" t="s">
        <v>228</v>
      </c>
      <c r="E1634" s="18" t="s">
        <v>229</v>
      </c>
      <c r="F1634" s="18" t="s">
        <v>166</v>
      </c>
      <c r="G1634" s="18" t="s">
        <v>167</v>
      </c>
      <c r="H1634" s="24">
        <v>6.9210010081436973E-4</v>
      </c>
    </row>
    <row r="1635" spans="1:8" x14ac:dyDescent="0.5">
      <c r="A1635" s="18" t="s">
        <v>107</v>
      </c>
      <c r="B1635" s="18" t="s">
        <v>108</v>
      </c>
      <c r="C1635" s="18" t="s">
        <v>109</v>
      </c>
      <c r="D1635" s="18" t="s">
        <v>228</v>
      </c>
      <c r="E1635" s="18" t="s">
        <v>229</v>
      </c>
      <c r="F1635" s="18" t="s">
        <v>146</v>
      </c>
      <c r="G1635" s="18" t="s">
        <v>147</v>
      </c>
      <c r="H1635" s="24">
        <v>5.0084556456601922E-6</v>
      </c>
    </row>
    <row r="1636" spans="1:8" x14ac:dyDescent="0.5">
      <c r="A1636" s="18" t="s">
        <v>107</v>
      </c>
      <c r="B1636" s="18" t="s">
        <v>108</v>
      </c>
      <c r="C1636" s="18" t="s">
        <v>109</v>
      </c>
      <c r="D1636" s="18" t="s">
        <v>228</v>
      </c>
      <c r="E1636" s="18" t="s">
        <v>229</v>
      </c>
      <c r="F1636" s="18" t="s">
        <v>168</v>
      </c>
      <c r="G1636" s="18" t="s">
        <v>169</v>
      </c>
      <c r="H1636" s="24">
        <v>7.7683544201205686E-5</v>
      </c>
    </row>
    <row r="1637" spans="1:8" x14ac:dyDescent="0.5">
      <c r="A1637" s="18" t="s">
        <v>107</v>
      </c>
      <c r="B1637" s="18" t="s">
        <v>108</v>
      </c>
      <c r="C1637" s="18" t="s">
        <v>109</v>
      </c>
      <c r="D1637" s="18" t="s">
        <v>228</v>
      </c>
      <c r="E1637" s="18" t="s">
        <v>229</v>
      </c>
      <c r="F1637" s="18" t="s">
        <v>194</v>
      </c>
      <c r="G1637" s="18" t="s">
        <v>195</v>
      </c>
      <c r="H1637" s="24">
        <v>3.2619343835988156E-4</v>
      </c>
    </row>
    <row r="1638" spans="1:8" x14ac:dyDescent="0.5">
      <c r="A1638" s="18" t="s">
        <v>107</v>
      </c>
      <c r="B1638" s="18" t="s">
        <v>108</v>
      </c>
      <c r="C1638" s="18" t="s">
        <v>109</v>
      </c>
      <c r="D1638" s="18" t="s">
        <v>228</v>
      </c>
      <c r="E1638" s="18" t="s">
        <v>229</v>
      </c>
      <c r="F1638" s="18" t="s">
        <v>148</v>
      </c>
      <c r="G1638" s="18" t="s">
        <v>149</v>
      </c>
      <c r="H1638" s="24">
        <v>7.3907689008315584E-6</v>
      </c>
    </row>
    <row r="1639" spans="1:8" x14ac:dyDescent="0.5">
      <c r="A1639" s="18" t="s">
        <v>107</v>
      </c>
      <c r="B1639" s="18" t="s">
        <v>108</v>
      </c>
      <c r="C1639" s="18" t="s">
        <v>109</v>
      </c>
      <c r="D1639" s="18" t="s">
        <v>228</v>
      </c>
      <c r="E1639" s="18" t="s">
        <v>229</v>
      </c>
      <c r="F1639" s="18" t="s">
        <v>186</v>
      </c>
      <c r="G1639" s="18" t="s">
        <v>187</v>
      </c>
      <c r="H1639" s="24">
        <v>2.1153211063952866E-4</v>
      </c>
    </row>
    <row r="1640" spans="1:8" x14ac:dyDescent="0.5">
      <c r="A1640" s="18" t="s">
        <v>107</v>
      </c>
      <c r="B1640" s="18" t="s">
        <v>108</v>
      </c>
      <c r="C1640" s="18" t="s">
        <v>109</v>
      </c>
      <c r="D1640" s="18" t="s">
        <v>230</v>
      </c>
      <c r="E1640" s="18" t="s">
        <v>231</v>
      </c>
      <c r="F1640" s="18" t="s">
        <v>214</v>
      </c>
      <c r="G1640" s="18" t="s">
        <v>215</v>
      </c>
      <c r="H1640" s="24">
        <v>1.596936972977451E-3</v>
      </c>
    </row>
    <row r="1641" spans="1:8" x14ac:dyDescent="0.5">
      <c r="A1641" s="18" t="s">
        <v>107</v>
      </c>
      <c r="B1641" s="18" t="s">
        <v>108</v>
      </c>
      <c r="C1641" s="18" t="s">
        <v>109</v>
      </c>
      <c r="D1641" s="18" t="s">
        <v>230</v>
      </c>
      <c r="E1641" s="18" t="s">
        <v>231</v>
      </c>
      <c r="F1641" s="18" t="s">
        <v>120</v>
      </c>
      <c r="G1641" s="18" t="s">
        <v>121</v>
      </c>
      <c r="H1641" s="24">
        <v>0.86396820343996938</v>
      </c>
    </row>
    <row r="1642" spans="1:8" x14ac:dyDescent="0.5">
      <c r="A1642" s="18" t="s">
        <v>107</v>
      </c>
      <c r="B1642" s="18" t="s">
        <v>108</v>
      </c>
      <c r="C1642" s="18" t="s">
        <v>109</v>
      </c>
      <c r="D1642" s="18" t="s">
        <v>230</v>
      </c>
      <c r="E1642" s="18" t="s">
        <v>231</v>
      </c>
      <c r="F1642" s="18" t="s">
        <v>126</v>
      </c>
      <c r="G1642" s="18" t="s">
        <v>127</v>
      </c>
      <c r="H1642" s="24">
        <v>0.10143155903266504</v>
      </c>
    </row>
    <row r="1643" spans="1:8" x14ac:dyDescent="0.5">
      <c r="A1643" s="18" t="s">
        <v>107</v>
      </c>
      <c r="B1643" s="18" t="s">
        <v>108</v>
      </c>
      <c r="C1643" s="18" t="s">
        <v>109</v>
      </c>
      <c r="D1643" s="18" t="s">
        <v>230</v>
      </c>
      <c r="E1643" s="18" t="s">
        <v>231</v>
      </c>
      <c r="F1643" s="18" t="s">
        <v>128</v>
      </c>
      <c r="G1643" s="18" t="s">
        <v>129</v>
      </c>
      <c r="H1643" s="24">
        <v>1.0253065337617606E-2</v>
      </c>
    </row>
    <row r="1644" spans="1:8" x14ac:dyDescent="0.5">
      <c r="A1644" s="18" t="s">
        <v>107</v>
      </c>
      <c r="B1644" s="18" t="s">
        <v>108</v>
      </c>
      <c r="C1644" s="18" t="s">
        <v>109</v>
      </c>
      <c r="D1644" s="18" t="s">
        <v>230</v>
      </c>
      <c r="E1644" s="18" t="s">
        <v>231</v>
      </c>
      <c r="F1644" s="18" t="s">
        <v>202</v>
      </c>
      <c r="G1644" s="18" t="s">
        <v>203</v>
      </c>
      <c r="H1644" s="24">
        <v>1.5835963945168348</v>
      </c>
    </row>
    <row r="1645" spans="1:8" x14ac:dyDescent="0.5">
      <c r="A1645" s="18" t="s">
        <v>107</v>
      </c>
      <c r="B1645" s="18" t="s">
        <v>108</v>
      </c>
      <c r="C1645" s="18" t="s">
        <v>109</v>
      </c>
      <c r="D1645" s="18" t="s">
        <v>230</v>
      </c>
      <c r="E1645" s="18" t="s">
        <v>231</v>
      </c>
      <c r="F1645" s="18" t="s">
        <v>178</v>
      </c>
      <c r="G1645" s="18" t="s">
        <v>179</v>
      </c>
      <c r="H1645" s="24">
        <v>2.4150569832403684E-2</v>
      </c>
    </row>
    <row r="1646" spans="1:8" x14ac:dyDescent="0.5">
      <c r="A1646" s="18" t="s">
        <v>107</v>
      </c>
      <c r="B1646" s="18" t="s">
        <v>108</v>
      </c>
      <c r="C1646" s="18" t="s">
        <v>109</v>
      </c>
      <c r="D1646" s="18" t="s">
        <v>230</v>
      </c>
      <c r="E1646" s="18" t="s">
        <v>231</v>
      </c>
      <c r="F1646" s="18" t="s">
        <v>218</v>
      </c>
      <c r="G1646" s="18" t="s">
        <v>219</v>
      </c>
      <c r="H1646" s="24">
        <v>0.10532935807735001</v>
      </c>
    </row>
    <row r="1647" spans="1:8" x14ac:dyDescent="0.5">
      <c r="A1647" s="18" t="s">
        <v>107</v>
      </c>
      <c r="B1647" s="18" t="s">
        <v>108</v>
      </c>
      <c r="C1647" s="18" t="s">
        <v>109</v>
      </c>
      <c r="D1647" s="18" t="s">
        <v>230</v>
      </c>
      <c r="E1647" s="18" t="s">
        <v>231</v>
      </c>
      <c r="F1647" s="18" t="s">
        <v>162</v>
      </c>
      <c r="G1647" s="18" t="s">
        <v>163</v>
      </c>
      <c r="H1647" s="24">
        <v>2.5576665811017595E-2</v>
      </c>
    </row>
    <row r="1648" spans="1:8" x14ac:dyDescent="0.5">
      <c r="A1648" s="18" t="s">
        <v>107</v>
      </c>
      <c r="B1648" s="18" t="s">
        <v>108</v>
      </c>
      <c r="C1648" s="18" t="s">
        <v>109</v>
      </c>
      <c r="D1648" s="18" t="s">
        <v>230</v>
      </c>
      <c r="E1648" s="18" t="s">
        <v>231</v>
      </c>
      <c r="F1648" s="18" t="s">
        <v>142</v>
      </c>
      <c r="G1648" s="18" t="s">
        <v>143</v>
      </c>
      <c r="H1648" s="24">
        <v>0.39200484420989573</v>
      </c>
    </row>
    <row r="1649" spans="1:8" x14ac:dyDescent="0.5">
      <c r="A1649" s="18" t="s">
        <v>107</v>
      </c>
      <c r="B1649" s="18" t="s">
        <v>108</v>
      </c>
      <c r="C1649" s="18" t="s">
        <v>109</v>
      </c>
      <c r="D1649" s="18" t="s">
        <v>230</v>
      </c>
      <c r="E1649" s="18" t="s">
        <v>231</v>
      </c>
      <c r="F1649" s="18" t="s">
        <v>204</v>
      </c>
      <c r="G1649" s="18" t="s">
        <v>205</v>
      </c>
      <c r="H1649" s="24">
        <v>0.1642432389415453</v>
      </c>
    </row>
    <row r="1650" spans="1:8" x14ac:dyDescent="0.5">
      <c r="A1650" s="18" t="s">
        <v>107</v>
      </c>
      <c r="B1650" s="18" t="s">
        <v>108</v>
      </c>
      <c r="C1650" s="18" t="s">
        <v>109</v>
      </c>
      <c r="D1650" s="18" t="s">
        <v>230</v>
      </c>
      <c r="E1650" s="18" t="s">
        <v>231</v>
      </c>
      <c r="F1650" s="18" t="s">
        <v>168</v>
      </c>
      <c r="G1650" s="18" t="s">
        <v>169</v>
      </c>
      <c r="H1650" s="24">
        <v>1.4554374293590753E-2</v>
      </c>
    </row>
    <row r="1651" spans="1:8" x14ac:dyDescent="0.5">
      <c r="A1651" s="18" t="s">
        <v>107</v>
      </c>
      <c r="B1651" s="18" t="s">
        <v>108</v>
      </c>
      <c r="C1651" s="18" t="s">
        <v>109</v>
      </c>
      <c r="D1651" s="18" t="s">
        <v>230</v>
      </c>
      <c r="E1651" s="18" t="s">
        <v>231</v>
      </c>
      <c r="F1651" s="18" t="s">
        <v>194</v>
      </c>
      <c r="G1651" s="18" t="s">
        <v>195</v>
      </c>
      <c r="H1651" s="24">
        <v>4.9451619144233197E-2</v>
      </c>
    </row>
    <row r="1652" spans="1:8" x14ac:dyDescent="0.5">
      <c r="A1652" s="18" t="s">
        <v>107</v>
      </c>
      <c r="B1652" s="18" t="s">
        <v>108</v>
      </c>
      <c r="C1652" s="18" t="s">
        <v>109</v>
      </c>
      <c r="D1652" s="18" t="s">
        <v>230</v>
      </c>
      <c r="E1652" s="18" t="s">
        <v>231</v>
      </c>
      <c r="F1652" s="18" t="s">
        <v>148</v>
      </c>
      <c r="G1652" s="18" t="s">
        <v>149</v>
      </c>
      <c r="H1652" s="24">
        <v>1.0844871609675183E-3</v>
      </c>
    </row>
    <row r="1653" spans="1:8" x14ac:dyDescent="0.5">
      <c r="A1653" s="18" t="s">
        <v>107</v>
      </c>
      <c r="B1653" s="18" t="s">
        <v>108</v>
      </c>
      <c r="C1653" s="18" t="s">
        <v>109</v>
      </c>
      <c r="D1653" s="18" t="s">
        <v>230</v>
      </c>
      <c r="E1653" s="18" t="s">
        <v>231</v>
      </c>
      <c r="F1653" s="18" t="s">
        <v>186</v>
      </c>
      <c r="G1653" s="18" t="s">
        <v>187</v>
      </c>
      <c r="H1653" s="24">
        <v>3.4733155594953727E-2</v>
      </c>
    </row>
    <row r="1654" spans="1:8" x14ac:dyDescent="0.5">
      <c r="A1654" s="18" t="s">
        <v>107</v>
      </c>
      <c r="B1654" s="18" t="s">
        <v>108</v>
      </c>
      <c r="C1654" s="18" t="s">
        <v>109</v>
      </c>
      <c r="D1654" s="18" t="s">
        <v>232</v>
      </c>
      <c r="E1654" s="18" t="s">
        <v>233</v>
      </c>
      <c r="F1654" s="18" t="s">
        <v>172</v>
      </c>
      <c r="G1654" s="18" t="s">
        <v>173</v>
      </c>
      <c r="H1654" s="24">
        <v>7.4440252470682922E-4</v>
      </c>
    </row>
    <row r="1655" spans="1:8" x14ac:dyDescent="0.5">
      <c r="A1655" s="18" t="s">
        <v>107</v>
      </c>
      <c r="B1655" s="18" t="s">
        <v>108</v>
      </c>
      <c r="C1655" s="18" t="s">
        <v>109</v>
      </c>
      <c r="D1655" s="18" t="s">
        <v>232</v>
      </c>
      <c r="E1655" s="18" t="s">
        <v>233</v>
      </c>
      <c r="F1655" s="18" t="s">
        <v>124</v>
      </c>
      <c r="G1655" s="18" t="s">
        <v>125</v>
      </c>
      <c r="H1655" s="24">
        <v>1.0840705782590352E-3</v>
      </c>
    </row>
    <row r="1656" spans="1:8" x14ac:dyDescent="0.5">
      <c r="A1656" s="18" t="s">
        <v>107</v>
      </c>
      <c r="B1656" s="18" t="s">
        <v>108</v>
      </c>
      <c r="C1656" s="18" t="s">
        <v>109</v>
      </c>
      <c r="D1656" s="18" t="s">
        <v>232</v>
      </c>
      <c r="E1656" s="18" t="s">
        <v>233</v>
      </c>
      <c r="F1656" s="18" t="s">
        <v>126</v>
      </c>
      <c r="G1656" s="18" t="s">
        <v>127</v>
      </c>
      <c r="H1656" s="24">
        <v>1.5848575819577262E-3</v>
      </c>
    </row>
    <row r="1657" spans="1:8" x14ac:dyDescent="0.5">
      <c r="A1657" s="18" t="s">
        <v>107</v>
      </c>
      <c r="B1657" s="18" t="s">
        <v>108</v>
      </c>
      <c r="C1657" s="18" t="s">
        <v>109</v>
      </c>
      <c r="D1657" s="18" t="s">
        <v>232</v>
      </c>
      <c r="E1657" s="18" t="s">
        <v>233</v>
      </c>
      <c r="F1657" s="18" t="s">
        <v>128</v>
      </c>
      <c r="G1657" s="18" t="s">
        <v>129</v>
      </c>
      <c r="H1657" s="24">
        <v>1.6780835112516185E-4</v>
      </c>
    </row>
    <row r="1658" spans="1:8" x14ac:dyDescent="0.5">
      <c r="A1658" s="18" t="s">
        <v>107</v>
      </c>
      <c r="B1658" s="18" t="s">
        <v>108</v>
      </c>
      <c r="C1658" s="18" t="s">
        <v>109</v>
      </c>
      <c r="D1658" s="18" t="s">
        <v>232</v>
      </c>
      <c r="E1658" s="18" t="s">
        <v>233</v>
      </c>
      <c r="F1658" s="18" t="s">
        <v>192</v>
      </c>
      <c r="G1658" s="18" t="s">
        <v>193</v>
      </c>
      <c r="H1658" s="24">
        <v>1.576497349333262E-3</v>
      </c>
    </row>
    <row r="1659" spans="1:8" x14ac:dyDescent="0.5">
      <c r="A1659" s="18" t="s">
        <v>107</v>
      </c>
      <c r="B1659" s="18" t="s">
        <v>108</v>
      </c>
      <c r="C1659" s="18" t="s">
        <v>109</v>
      </c>
      <c r="D1659" s="18" t="s">
        <v>232</v>
      </c>
      <c r="E1659" s="18" t="s">
        <v>233</v>
      </c>
      <c r="F1659" s="18" t="s">
        <v>218</v>
      </c>
      <c r="G1659" s="18" t="s">
        <v>219</v>
      </c>
      <c r="H1659" s="24">
        <v>1.5788386698252933E-3</v>
      </c>
    </row>
    <row r="1660" spans="1:8" x14ac:dyDescent="0.5">
      <c r="A1660" s="18" t="s">
        <v>107</v>
      </c>
      <c r="B1660" s="18" t="s">
        <v>108</v>
      </c>
      <c r="C1660" s="18" t="s">
        <v>109</v>
      </c>
      <c r="D1660" s="18" t="s">
        <v>232</v>
      </c>
      <c r="E1660" s="18" t="s">
        <v>233</v>
      </c>
      <c r="F1660" s="18" t="s">
        <v>164</v>
      </c>
      <c r="G1660" s="18" t="s">
        <v>165</v>
      </c>
      <c r="H1660" s="24">
        <v>9.6399359147486593E-3</v>
      </c>
    </row>
    <row r="1661" spans="1:8" x14ac:dyDescent="0.5">
      <c r="A1661" s="18" t="s">
        <v>107</v>
      </c>
      <c r="B1661" s="18" t="s">
        <v>108</v>
      </c>
      <c r="C1661" s="18" t="s">
        <v>109</v>
      </c>
      <c r="D1661" s="18" t="s">
        <v>232</v>
      </c>
      <c r="E1661" s="18" t="s">
        <v>233</v>
      </c>
      <c r="F1661" s="18" t="s">
        <v>140</v>
      </c>
      <c r="G1661" s="18" t="s">
        <v>141</v>
      </c>
      <c r="H1661" s="24">
        <v>1.1508478382622868E-2</v>
      </c>
    </row>
    <row r="1662" spans="1:8" x14ac:dyDescent="0.5">
      <c r="A1662" s="18" t="s">
        <v>107</v>
      </c>
      <c r="B1662" s="18" t="s">
        <v>108</v>
      </c>
      <c r="C1662" s="18" t="s">
        <v>109</v>
      </c>
      <c r="D1662" s="18" t="s">
        <v>232</v>
      </c>
      <c r="E1662" s="18" t="s">
        <v>233</v>
      </c>
      <c r="F1662" s="18" t="s">
        <v>142</v>
      </c>
      <c r="G1662" s="18" t="s">
        <v>143</v>
      </c>
      <c r="H1662" s="24">
        <v>5.9228183478132711E-3</v>
      </c>
    </row>
    <row r="1663" spans="1:8" x14ac:dyDescent="0.5">
      <c r="A1663" s="18" t="s">
        <v>107</v>
      </c>
      <c r="B1663" s="18" t="s">
        <v>108</v>
      </c>
      <c r="C1663" s="18" t="s">
        <v>109</v>
      </c>
      <c r="D1663" s="18" t="s">
        <v>232</v>
      </c>
      <c r="E1663" s="18" t="s">
        <v>233</v>
      </c>
      <c r="F1663" s="18" t="s">
        <v>166</v>
      </c>
      <c r="G1663" s="18" t="s">
        <v>167</v>
      </c>
      <c r="H1663" s="24">
        <v>2.1116618759756938E-3</v>
      </c>
    </row>
    <row r="1664" spans="1:8" x14ac:dyDescent="0.5">
      <c r="A1664" s="18" t="s">
        <v>107</v>
      </c>
      <c r="B1664" s="18" t="s">
        <v>108</v>
      </c>
      <c r="C1664" s="18" t="s">
        <v>109</v>
      </c>
      <c r="D1664" s="18" t="s">
        <v>232</v>
      </c>
      <c r="E1664" s="18" t="s">
        <v>233</v>
      </c>
      <c r="F1664" s="18" t="s">
        <v>204</v>
      </c>
      <c r="G1664" s="18" t="s">
        <v>205</v>
      </c>
      <c r="H1664" s="24">
        <v>2.4230704724042692E-3</v>
      </c>
    </row>
    <row r="1665" spans="1:8" x14ac:dyDescent="0.5">
      <c r="A1665" s="18" t="s">
        <v>107</v>
      </c>
      <c r="B1665" s="18" t="s">
        <v>108</v>
      </c>
      <c r="C1665" s="18" t="s">
        <v>109</v>
      </c>
      <c r="D1665" s="18" t="s">
        <v>232</v>
      </c>
      <c r="E1665" s="18" t="s">
        <v>233</v>
      </c>
      <c r="F1665" s="18" t="s">
        <v>194</v>
      </c>
      <c r="G1665" s="18" t="s">
        <v>195</v>
      </c>
      <c r="H1665" s="24">
        <v>7.0534605506945088E-4</v>
      </c>
    </row>
    <row r="1666" spans="1:8" x14ac:dyDescent="0.5">
      <c r="A1666" s="18" t="s">
        <v>107</v>
      </c>
      <c r="B1666" s="18" t="s">
        <v>108</v>
      </c>
      <c r="C1666" s="18" t="s">
        <v>109</v>
      </c>
      <c r="D1666" s="18" t="s">
        <v>232</v>
      </c>
      <c r="E1666" s="18" t="s">
        <v>233</v>
      </c>
      <c r="F1666" s="18" t="s">
        <v>148</v>
      </c>
      <c r="G1666" s="18" t="s">
        <v>149</v>
      </c>
      <c r="H1666" s="24">
        <v>1.7660382731763712E-5</v>
      </c>
    </row>
    <row r="1667" spans="1:8" x14ac:dyDescent="0.5">
      <c r="A1667" s="18" t="s">
        <v>107</v>
      </c>
      <c r="B1667" s="18" t="s">
        <v>108</v>
      </c>
      <c r="C1667" s="18" t="s">
        <v>109</v>
      </c>
      <c r="D1667" s="18" t="s">
        <v>232</v>
      </c>
      <c r="E1667" s="18" t="s">
        <v>233</v>
      </c>
      <c r="F1667" s="18" t="s">
        <v>186</v>
      </c>
      <c r="G1667" s="18" t="s">
        <v>187</v>
      </c>
      <c r="H1667" s="24">
        <v>4.816576878171294E-4</v>
      </c>
    </row>
    <row r="1668" spans="1:8" x14ac:dyDescent="0.5">
      <c r="A1668" s="18" t="s">
        <v>107</v>
      </c>
      <c r="B1668" s="18" t="s">
        <v>108</v>
      </c>
      <c r="C1668" s="18" t="s">
        <v>109</v>
      </c>
      <c r="D1668" s="18" t="s">
        <v>268</v>
      </c>
      <c r="E1668" s="18" t="s">
        <v>269</v>
      </c>
      <c r="F1668" s="18" t="s">
        <v>126</v>
      </c>
      <c r="G1668" s="18" t="s">
        <v>127</v>
      </c>
      <c r="H1668" s="24">
        <v>3.0356342517152256E-2</v>
      </c>
    </row>
    <row r="1669" spans="1:8" x14ac:dyDescent="0.5">
      <c r="A1669" s="18" t="s">
        <v>107</v>
      </c>
      <c r="B1669" s="18" t="s">
        <v>108</v>
      </c>
      <c r="C1669" s="18" t="s">
        <v>109</v>
      </c>
      <c r="D1669" s="18" t="s">
        <v>268</v>
      </c>
      <c r="E1669" s="18" t="s">
        <v>269</v>
      </c>
      <c r="F1669" s="18" t="s">
        <v>178</v>
      </c>
      <c r="G1669" s="18" t="s">
        <v>179</v>
      </c>
      <c r="H1669" s="24">
        <v>7.6361619106569845E-3</v>
      </c>
    </row>
    <row r="1670" spans="1:8" x14ac:dyDescent="0.5">
      <c r="A1670" s="18" t="s">
        <v>107</v>
      </c>
      <c r="B1670" s="18" t="s">
        <v>108</v>
      </c>
      <c r="C1670" s="18" t="s">
        <v>109</v>
      </c>
      <c r="D1670" s="18" t="s">
        <v>268</v>
      </c>
      <c r="E1670" s="18" t="s">
        <v>269</v>
      </c>
      <c r="F1670" s="18" t="s">
        <v>218</v>
      </c>
      <c r="G1670" s="18" t="s">
        <v>219</v>
      </c>
      <c r="H1670" s="24">
        <v>3.0391636256166147E-2</v>
      </c>
    </row>
    <row r="1671" spans="1:8" x14ac:dyDescent="0.5">
      <c r="A1671" s="18" t="s">
        <v>107</v>
      </c>
      <c r="B1671" s="18" t="s">
        <v>108</v>
      </c>
      <c r="C1671" s="18" t="s">
        <v>109</v>
      </c>
      <c r="D1671" s="18" t="s">
        <v>268</v>
      </c>
      <c r="E1671" s="18" t="s">
        <v>269</v>
      </c>
      <c r="F1671" s="18" t="s">
        <v>182</v>
      </c>
      <c r="G1671" s="18" t="s">
        <v>183</v>
      </c>
      <c r="H1671" s="24">
        <v>1.5254055370939448E-2</v>
      </c>
    </row>
    <row r="1672" spans="1:8" x14ac:dyDescent="0.5">
      <c r="A1672" s="18" t="s">
        <v>107</v>
      </c>
      <c r="B1672" s="18" t="s">
        <v>108</v>
      </c>
      <c r="C1672" s="18" t="s">
        <v>109</v>
      </c>
      <c r="D1672" s="18" t="s">
        <v>268</v>
      </c>
      <c r="E1672" s="18" t="s">
        <v>269</v>
      </c>
      <c r="F1672" s="18" t="s">
        <v>142</v>
      </c>
      <c r="G1672" s="18" t="s">
        <v>143</v>
      </c>
      <c r="H1672" s="24">
        <v>0.12172648156715304</v>
      </c>
    </row>
    <row r="1673" spans="1:8" x14ac:dyDescent="0.5">
      <c r="A1673" s="18" t="s">
        <v>107</v>
      </c>
      <c r="B1673" s="18" t="s">
        <v>108</v>
      </c>
      <c r="C1673" s="18" t="s">
        <v>109</v>
      </c>
      <c r="D1673" s="18" t="s">
        <v>268</v>
      </c>
      <c r="E1673" s="18" t="s">
        <v>269</v>
      </c>
      <c r="F1673" s="18" t="s">
        <v>204</v>
      </c>
      <c r="G1673" s="18" t="s">
        <v>205</v>
      </c>
      <c r="H1673" s="24">
        <v>5.7537705402446543E-2</v>
      </c>
    </row>
    <row r="1674" spans="1:8" x14ac:dyDescent="0.5">
      <c r="A1674" s="18" t="s">
        <v>107</v>
      </c>
      <c r="B1674" s="18" t="s">
        <v>108</v>
      </c>
      <c r="C1674" s="18" t="s">
        <v>109</v>
      </c>
      <c r="D1674" s="18" t="s">
        <v>268</v>
      </c>
      <c r="E1674" s="18" t="s">
        <v>269</v>
      </c>
      <c r="F1674" s="18" t="s">
        <v>250</v>
      </c>
      <c r="G1674" s="18" t="s">
        <v>251</v>
      </c>
      <c r="H1674" s="24">
        <v>6.2664933976386058E-3</v>
      </c>
    </row>
    <row r="1675" spans="1:8" x14ac:dyDescent="0.5">
      <c r="A1675" s="18" t="s">
        <v>107</v>
      </c>
      <c r="B1675" s="18" t="s">
        <v>108</v>
      </c>
      <c r="C1675" s="18" t="s">
        <v>109</v>
      </c>
      <c r="D1675" s="18" t="s">
        <v>268</v>
      </c>
      <c r="E1675" s="18" t="s">
        <v>269</v>
      </c>
      <c r="F1675" s="18" t="s">
        <v>194</v>
      </c>
      <c r="G1675" s="18" t="s">
        <v>195</v>
      </c>
      <c r="H1675" s="24">
        <v>1.4209042900933779E-2</v>
      </c>
    </row>
    <row r="1676" spans="1:8" x14ac:dyDescent="0.5">
      <c r="A1676" s="18" t="s">
        <v>107</v>
      </c>
      <c r="B1676" s="18" t="s">
        <v>108</v>
      </c>
      <c r="C1676" s="18" t="s">
        <v>109</v>
      </c>
      <c r="D1676" s="18" t="s">
        <v>268</v>
      </c>
      <c r="E1676" s="18" t="s">
        <v>269</v>
      </c>
      <c r="F1676" s="18" t="s">
        <v>148</v>
      </c>
      <c r="G1676" s="18" t="s">
        <v>149</v>
      </c>
      <c r="H1676" s="24">
        <v>3.138738644093683E-4</v>
      </c>
    </row>
    <row r="1677" spans="1:8" x14ac:dyDescent="0.5">
      <c r="A1677" s="18" t="s">
        <v>107</v>
      </c>
      <c r="B1677" s="18" t="s">
        <v>108</v>
      </c>
      <c r="C1677" s="18" t="s">
        <v>109</v>
      </c>
      <c r="D1677" s="18" t="s">
        <v>268</v>
      </c>
      <c r="E1677" s="18" t="s">
        <v>269</v>
      </c>
      <c r="F1677" s="18" t="s">
        <v>186</v>
      </c>
      <c r="G1677" s="18" t="s">
        <v>187</v>
      </c>
      <c r="H1677" s="24">
        <v>9.753506374738723E-3</v>
      </c>
    </row>
    <row r="1678" spans="1:8" x14ac:dyDescent="0.5">
      <c r="A1678" s="18" t="s">
        <v>107</v>
      </c>
      <c r="B1678" s="18" t="s">
        <v>108</v>
      </c>
      <c r="C1678" s="18" t="s">
        <v>109</v>
      </c>
      <c r="D1678" s="18" t="s">
        <v>234</v>
      </c>
      <c r="E1678" s="18" t="s">
        <v>235</v>
      </c>
      <c r="F1678" s="18" t="s">
        <v>190</v>
      </c>
      <c r="G1678" s="18" t="s">
        <v>191</v>
      </c>
      <c r="H1678" s="24">
        <v>2.1463802392570462E-5</v>
      </c>
    </row>
    <row r="1679" spans="1:8" x14ac:dyDescent="0.5">
      <c r="A1679" s="18" t="s">
        <v>107</v>
      </c>
      <c r="B1679" s="18" t="s">
        <v>108</v>
      </c>
      <c r="C1679" s="18" t="s">
        <v>109</v>
      </c>
      <c r="D1679" s="18" t="s">
        <v>234</v>
      </c>
      <c r="E1679" s="18" t="s">
        <v>235</v>
      </c>
      <c r="F1679" s="18" t="s">
        <v>126</v>
      </c>
      <c r="G1679" s="18" t="s">
        <v>127</v>
      </c>
      <c r="H1679" s="24">
        <v>1.1512398219356442E-3</v>
      </c>
    </row>
    <row r="1680" spans="1:8" x14ac:dyDescent="0.5">
      <c r="A1680" s="18" t="s">
        <v>107</v>
      </c>
      <c r="B1680" s="18" t="s">
        <v>108</v>
      </c>
      <c r="C1680" s="18" t="s">
        <v>109</v>
      </c>
      <c r="D1680" s="18" t="s">
        <v>234</v>
      </c>
      <c r="E1680" s="18" t="s">
        <v>235</v>
      </c>
      <c r="F1680" s="18" t="s">
        <v>128</v>
      </c>
      <c r="G1680" s="18" t="s">
        <v>129</v>
      </c>
      <c r="H1680" s="24">
        <v>7.6695259337325916E-5</v>
      </c>
    </row>
    <row r="1681" spans="1:8" x14ac:dyDescent="0.5">
      <c r="A1681" s="18" t="s">
        <v>107</v>
      </c>
      <c r="B1681" s="18" t="s">
        <v>108</v>
      </c>
      <c r="C1681" s="18" t="s">
        <v>109</v>
      </c>
      <c r="D1681" s="18" t="s">
        <v>234</v>
      </c>
      <c r="E1681" s="18" t="s">
        <v>235</v>
      </c>
      <c r="F1681" s="18" t="s">
        <v>162</v>
      </c>
      <c r="G1681" s="18" t="s">
        <v>163</v>
      </c>
      <c r="H1681" s="24">
        <v>1.9311051127378405E-4</v>
      </c>
    </row>
    <row r="1682" spans="1:8" x14ac:dyDescent="0.5">
      <c r="A1682" s="18" t="s">
        <v>107</v>
      </c>
      <c r="B1682" s="18" t="s">
        <v>108</v>
      </c>
      <c r="C1682" s="18" t="s">
        <v>109</v>
      </c>
      <c r="D1682" s="18" t="s">
        <v>234</v>
      </c>
      <c r="E1682" s="18" t="s">
        <v>235</v>
      </c>
      <c r="F1682" s="18" t="s">
        <v>164</v>
      </c>
      <c r="G1682" s="18" t="s">
        <v>165</v>
      </c>
      <c r="H1682" s="24">
        <v>4.8258691452705673E-3</v>
      </c>
    </row>
    <row r="1683" spans="1:8" x14ac:dyDescent="0.5">
      <c r="A1683" s="18" t="s">
        <v>107</v>
      </c>
      <c r="B1683" s="18" t="s">
        <v>108</v>
      </c>
      <c r="C1683" s="18" t="s">
        <v>109</v>
      </c>
      <c r="D1683" s="18" t="s">
        <v>234</v>
      </c>
      <c r="E1683" s="18" t="s">
        <v>235</v>
      </c>
      <c r="F1683" s="18" t="s">
        <v>146</v>
      </c>
      <c r="G1683" s="18" t="s">
        <v>147</v>
      </c>
      <c r="H1683" s="24">
        <v>5.8832444563880387E-6</v>
      </c>
    </row>
    <row r="1684" spans="1:8" x14ac:dyDescent="0.5">
      <c r="A1684" s="18" t="s">
        <v>107</v>
      </c>
      <c r="B1684" s="18" t="s">
        <v>108</v>
      </c>
      <c r="C1684" s="18" t="s">
        <v>109</v>
      </c>
      <c r="D1684" s="18" t="s">
        <v>234</v>
      </c>
      <c r="E1684" s="18" t="s">
        <v>235</v>
      </c>
      <c r="F1684" s="18" t="s">
        <v>148</v>
      </c>
      <c r="G1684" s="18" t="s">
        <v>149</v>
      </c>
      <c r="H1684" s="24">
        <v>7.7155720654026626E-6</v>
      </c>
    </row>
    <row r="1685" spans="1:8" x14ac:dyDescent="0.5">
      <c r="A1685" s="18" t="s">
        <v>107</v>
      </c>
      <c r="B1685" s="18" t="s">
        <v>108</v>
      </c>
      <c r="C1685" s="18" t="s">
        <v>109</v>
      </c>
      <c r="D1685" s="18" t="s">
        <v>236</v>
      </c>
      <c r="E1685" s="18" t="s">
        <v>237</v>
      </c>
      <c r="F1685" s="18" t="s">
        <v>126</v>
      </c>
      <c r="G1685" s="18" t="s">
        <v>127</v>
      </c>
      <c r="H1685" s="24">
        <v>1.3296735415188731E-3</v>
      </c>
    </row>
    <row r="1686" spans="1:8" x14ac:dyDescent="0.5">
      <c r="A1686" s="18" t="s">
        <v>107</v>
      </c>
      <c r="B1686" s="18" t="s">
        <v>108</v>
      </c>
      <c r="C1686" s="18" t="s">
        <v>109</v>
      </c>
      <c r="D1686" s="18" t="s">
        <v>236</v>
      </c>
      <c r="E1686" s="18" t="s">
        <v>237</v>
      </c>
      <c r="F1686" s="18" t="s">
        <v>142</v>
      </c>
      <c r="G1686" s="18" t="s">
        <v>143</v>
      </c>
      <c r="H1686" s="24">
        <v>7.4743785400008004E-3</v>
      </c>
    </row>
    <row r="1687" spans="1:8" x14ac:dyDescent="0.5">
      <c r="A1687" s="18" t="s">
        <v>107</v>
      </c>
      <c r="B1687" s="18" t="s">
        <v>108</v>
      </c>
      <c r="C1687" s="18" t="s">
        <v>109</v>
      </c>
      <c r="D1687" s="18" t="s">
        <v>236</v>
      </c>
      <c r="E1687" s="18" t="s">
        <v>237</v>
      </c>
      <c r="F1687" s="18" t="s">
        <v>194</v>
      </c>
      <c r="G1687" s="18" t="s">
        <v>195</v>
      </c>
      <c r="H1687" s="24">
        <v>6.350415561068892E-4</v>
      </c>
    </row>
    <row r="1688" spans="1:8" x14ac:dyDescent="0.5">
      <c r="A1688" s="18" t="s">
        <v>107</v>
      </c>
      <c r="B1688" s="18" t="s">
        <v>108</v>
      </c>
      <c r="C1688" s="18" t="s">
        <v>109</v>
      </c>
      <c r="D1688" s="18" t="s">
        <v>238</v>
      </c>
      <c r="E1688" s="18" t="s">
        <v>239</v>
      </c>
      <c r="F1688" s="18" t="s">
        <v>126</v>
      </c>
      <c r="G1688" s="18" t="s">
        <v>127</v>
      </c>
      <c r="H1688" s="24">
        <v>4.725800348035855E-3</v>
      </c>
    </row>
    <row r="1689" spans="1:8" x14ac:dyDescent="0.5">
      <c r="A1689" s="18" t="s">
        <v>107</v>
      </c>
      <c r="B1689" s="18" t="s">
        <v>108</v>
      </c>
      <c r="C1689" s="18" t="s">
        <v>109</v>
      </c>
      <c r="D1689" s="18" t="s">
        <v>238</v>
      </c>
      <c r="E1689" s="18" t="s">
        <v>239</v>
      </c>
      <c r="F1689" s="18" t="s">
        <v>162</v>
      </c>
      <c r="G1689" s="18" t="s">
        <v>163</v>
      </c>
      <c r="H1689" s="24">
        <v>9.1613276382350949E-4</v>
      </c>
    </row>
    <row r="1690" spans="1:8" x14ac:dyDescent="0.5">
      <c r="A1690" s="18" t="s">
        <v>107</v>
      </c>
      <c r="B1690" s="18" t="s">
        <v>108</v>
      </c>
      <c r="C1690" s="18" t="s">
        <v>109</v>
      </c>
      <c r="D1690" s="18" t="s">
        <v>238</v>
      </c>
      <c r="E1690" s="18" t="s">
        <v>239</v>
      </c>
      <c r="F1690" s="18" t="s">
        <v>142</v>
      </c>
      <c r="G1690" s="18" t="s">
        <v>143</v>
      </c>
      <c r="H1690" s="24">
        <v>1.3735781949603388E-2</v>
      </c>
    </row>
    <row r="1691" spans="1:8" x14ac:dyDescent="0.5">
      <c r="A1691" s="18" t="s">
        <v>107</v>
      </c>
      <c r="B1691" s="18" t="s">
        <v>108</v>
      </c>
      <c r="C1691" s="18" t="s">
        <v>109</v>
      </c>
      <c r="D1691" s="18" t="s">
        <v>238</v>
      </c>
      <c r="E1691" s="18" t="s">
        <v>239</v>
      </c>
      <c r="F1691" s="18" t="s">
        <v>194</v>
      </c>
      <c r="G1691" s="18" t="s">
        <v>195</v>
      </c>
      <c r="H1691" s="24">
        <v>1.6089607133258992E-3</v>
      </c>
    </row>
    <row r="1692" spans="1:8" x14ac:dyDescent="0.5">
      <c r="A1692" s="18" t="s">
        <v>107</v>
      </c>
      <c r="B1692" s="18" t="s">
        <v>108</v>
      </c>
      <c r="C1692" s="18" t="s">
        <v>109</v>
      </c>
      <c r="D1692" s="18" t="s">
        <v>238</v>
      </c>
      <c r="E1692" s="18" t="s">
        <v>239</v>
      </c>
      <c r="F1692" s="18" t="s">
        <v>148</v>
      </c>
      <c r="G1692" s="18" t="s">
        <v>149</v>
      </c>
      <c r="H1692" s="24">
        <v>3.543459680968367E-5</v>
      </c>
    </row>
    <row r="1693" spans="1:8" x14ac:dyDescent="0.5">
      <c r="A1693" s="18" t="s">
        <v>107</v>
      </c>
      <c r="B1693" s="18" t="s">
        <v>108</v>
      </c>
      <c r="C1693" s="18" t="s">
        <v>109</v>
      </c>
      <c r="D1693" s="18" t="s">
        <v>240</v>
      </c>
      <c r="E1693" s="18" t="s">
        <v>241</v>
      </c>
      <c r="F1693" s="18" t="s">
        <v>214</v>
      </c>
      <c r="G1693" s="18" t="s">
        <v>215</v>
      </c>
      <c r="H1693" s="24">
        <v>1.5830969613581712E-5</v>
      </c>
    </row>
    <row r="1694" spans="1:8" x14ac:dyDescent="0.5">
      <c r="A1694" s="18" t="s">
        <v>107</v>
      </c>
      <c r="B1694" s="18" t="s">
        <v>108</v>
      </c>
      <c r="C1694" s="18" t="s">
        <v>109</v>
      </c>
      <c r="D1694" s="18" t="s">
        <v>240</v>
      </c>
      <c r="E1694" s="18" t="s">
        <v>241</v>
      </c>
      <c r="F1694" s="18" t="s">
        <v>126</v>
      </c>
      <c r="G1694" s="18" t="s">
        <v>127</v>
      </c>
      <c r="H1694" s="24">
        <v>1.0531259721609483E-3</v>
      </c>
    </row>
    <row r="1695" spans="1:8" x14ac:dyDescent="0.5">
      <c r="A1695" s="18" t="s">
        <v>107</v>
      </c>
      <c r="B1695" s="18" t="s">
        <v>108</v>
      </c>
      <c r="C1695" s="18" t="s">
        <v>109</v>
      </c>
      <c r="D1695" s="18" t="s">
        <v>240</v>
      </c>
      <c r="E1695" s="18" t="s">
        <v>241</v>
      </c>
      <c r="F1695" s="18" t="s">
        <v>128</v>
      </c>
      <c r="G1695" s="18" t="s">
        <v>129</v>
      </c>
      <c r="H1695" s="24">
        <v>8.0889605869161106E-5</v>
      </c>
    </row>
    <row r="1696" spans="1:8" x14ac:dyDescent="0.5">
      <c r="A1696" s="18" t="s">
        <v>107</v>
      </c>
      <c r="B1696" s="18" t="s">
        <v>108</v>
      </c>
      <c r="C1696" s="18" t="s">
        <v>109</v>
      </c>
      <c r="D1696" s="18" t="s">
        <v>240</v>
      </c>
      <c r="E1696" s="18" t="s">
        <v>241</v>
      </c>
      <c r="F1696" s="18" t="s">
        <v>178</v>
      </c>
      <c r="G1696" s="18" t="s">
        <v>179</v>
      </c>
      <c r="H1696" s="24">
        <v>1.8939360186546173E-4</v>
      </c>
    </row>
    <row r="1697" spans="1:8" x14ac:dyDescent="0.5">
      <c r="A1697" s="18" t="s">
        <v>107</v>
      </c>
      <c r="B1697" s="18" t="s">
        <v>108</v>
      </c>
      <c r="C1697" s="18" t="s">
        <v>109</v>
      </c>
      <c r="D1697" s="18" t="s">
        <v>240</v>
      </c>
      <c r="E1697" s="18" t="s">
        <v>241</v>
      </c>
      <c r="F1697" s="18" t="s">
        <v>182</v>
      </c>
      <c r="G1697" s="18" t="s">
        <v>183</v>
      </c>
      <c r="H1697" s="24">
        <v>3.6792781136441716E-4</v>
      </c>
    </row>
    <row r="1698" spans="1:8" x14ac:dyDescent="0.5">
      <c r="A1698" s="18" t="s">
        <v>107</v>
      </c>
      <c r="B1698" s="18" t="s">
        <v>108</v>
      </c>
      <c r="C1698" s="18" t="s">
        <v>109</v>
      </c>
      <c r="D1698" s="18" t="s">
        <v>240</v>
      </c>
      <c r="E1698" s="18" t="s">
        <v>241</v>
      </c>
      <c r="F1698" s="18" t="s">
        <v>140</v>
      </c>
      <c r="G1698" s="18" t="s">
        <v>141</v>
      </c>
      <c r="H1698" s="24">
        <v>6.4674806455081481E-3</v>
      </c>
    </row>
    <row r="1699" spans="1:8" x14ac:dyDescent="0.5">
      <c r="A1699" s="18" t="s">
        <v>107</v>
      </c>
      <c r="B1699" s="18" t="s">
        <v>108</v>
      </c>
      <c r="C1699" s="18" t="s">
        <v>109</v>
      </c>
      <c r="D1699" s="18" t="s">
        <v>240</v>
      </c>
      <c r="E1699" s="18" t="s">
        <v>241</v>
      </c>
      <c r="F1699" s="18" t="s">
        <v>142</v>
      </c>
      <c r="G1699" s="18" t="s">
        <v>143</v>
      </c>
      <c r="H1699" s="24">
        <v>3.2226005715126843E-3</v>
      </c>
    </row>
    <row r="1700" spans="1:8" x14ac:dyDescent="0.5">
      <c r="A1700" s="18" t="s">
        <v>107</v>
      </c>
      <c r="B1700" s="18" t="s">
        <v>108</v>
      </c>
      <c r="C1700" s="18" t="s">
        <v>109</v>
      </c>
      <c r="D1700" s="18" t="s">
        <v>240</v>
      </c>
      <c r="E1700" s="18" t="s">
        <v>241</v>
      </c>
      <c r="F1700" s="18" t="s">
        <v>166</v>
      </c>
      <c r="G1700" s="18" t="s">
        <v>167</v>
      </c>
      <c r="H1700" s="24">
        <v>9.664157715134268E-4</v>
      </c>
    </row>
    <row r="1701" spans="1:8" x14ac:dyDescent="0.5">
      <c r="A1701" s="18" t="s">
        <v>107</v>
      </c>
      <c r="B1701" s="18" t="s">
        <v>108</v>
      </c>
      <c r="C1701" s="18" t="s">
        <v>109</v>
      </c>
      <c r="D1701" s="18" t="s">
        <v>240</v>
      </c>
      <c r="E1701" s="18" t="s">
        <v>241</v>
      </c>
      <c r="F1701" s="18" t="s">
        <v>168</v>
      </c>
      <c r="G1701" s="18" t="s">
        <v>169</v>
      </c>
      <c r="H1701" s="24">
        <v>1.007599691506333E-4</v>
      </c>
    </row>
    <row r="1702" spans="1:8" x14ac:dyDescent="0.5">
      <c r="A1702" s="18" t="s">
        <v>107</v>
      </c>
      <c r="B1702" s="18" t="s">
        <v>108</v>
      </c>
      <c r="C1702" s="18" t="s">
        <v>109</v>
      </c>
      <c r="D1702" s="18" t="s">
        <v>240</v>
      </c>
      <c r="E1702" s="18" t="s">
        <v>241</v>
      </c>
      <c r="F1702" s="18" t="s">
        <v>194</v>
      </c>
      <c r="G1702" s="18" t="s">
        <v>195</v>
      </c>
      <c r="H1702" s="24">
        <v>3.6686915937489102E-4</v>
      </c>
    </row>
    <row r="1703" spans="1:8" x14ac:dyDescent="0.5">
      <c r="A1703" s="18" t="s">
        <v>107</v>
      </c>
      <c r="B1703" s="18" t="s">
        <v>108</v>
      </c>
      <c r="C1703" s="18" t="s">
        <v>109</v>
      </c>
      <c r="D1703" s="18" t="s">
        <v>240</v>
      </c>
      <c r="E1703" s="18" t="s">
        <v>241</v>
      </c>
      <c r="F1703" s="18" t="s">
        <v>148</v>
      </c>
      <c r="G1703" s="18" t="s">
        <v>149</v>
      </c>
      <c r="H1703" s="24">
        <v>1.0697683308487676E-5</v>
      </c>
    </row>
    <row r="1704" spans="1:8" x14ac:dyDescent="0.5">
      <c r="A1704" s="18" t="s">
        <v>107</v>
      </c>
      <c r="B1704" s="18" t="s">
        <v>108</v>
      </c>
      <c r="C1704" s="18" t="s">
        <v>109</v>
      </c>
      <c r="D1704" s="18" t="s">
        <v>240</v>
      </c>
      <c r="E1704" s="18" t="s">
        <v>241</v>
      </c>
      <c r="F1704" s="18" t="s">
        <v>186</v>
      </c>
      <c r="G1704" s="18" t="s">
        <v>187</v>
      </c>
      <c r="H1704" s="24">
        <v>3.8267331938021611E-4</v>
      </c>
    </row>
    <row r="1705" spans="1:8" x14ac:dyDescent="0.5">
      <c r="A1705" s="18" t="s">
        <v>107</v>
      </c>
      <c r="B1705" s="18" t="s">
        <v>108</v>
      </c>
      <c r="C1705" s="18" t="s">
        <v>109</v>
      </c>
      <c r="D1705" s="18" t="s">
        <v>242</v>
      </c>
      <c r="E1705" s="18" t="s">
        <v>243</v>
      </c>
      <c r="F1705" s="18" t="s">
        <v>214</v>
      </c>
      <c r="G1705" s="18" t="s">
        <v>215</v>
      </c>
      <c r="H1705" s="24">
        <v>2.8010489110002645E-8</v>
      </c>
    </row>
    <row r="1706" spans="1:8" x14ac:dyDescent="0.5">
      <c r="A1706" s="18" t="s">
        <v>107</v>
      </c>
      <c r="B1706" s="18" t="s">
        <v>108</v>
      </c>
      <c r="C1706" s="18" t="s">
        <v>109</v>
      </c>
      <c r="D1706" s="18" t="s">
        <v>242</v>
      </c>
      <c r="E1706" s="18" t="s">
        <v>243</v>
      </c>
      <c r="F1706" s="18" t="s">
        <v>126</v>
      </c>
      <c r="G1706" s="18" t="s">
        <v>127</v>
      </c>
      <c r="H1706" s="24">
        <v>2.9739861651884084E-6</v>
      </c>
    </row>
    <row r="1707" spans="1:8" x14ac:dyDescent="0.5">
      <c r="A1707" s="18" t="s">
        <v>107</v>
      </c>
      <c r="B1707" s="18" t="s">
        <v>108</v>
      </c>
      <c r="C1707" s="18" t="s">
        <v>109</v>
      </c>
      <c r="D1707" s="18" t="s">
        <v>242</v>
      </c>
      <c r="E1707" s="18" t="s">
        <v>243</v>
      </c>
      <c r="F1707" s="18" t="s">
        <v>142</v>
      </c>
      <c r="G1707" s="18" t="s">
        <v>143</v>
      </c>
      <c r="H1707" s="24">
        <v>6.6289769231629164E-6</v>
      </c>
    </row>
    <row r="1708" spans="1:8" x14ac:dyDescent="0.5">
      <c r="A1708" s="18" t="s">
        <v>107</v>
      </c>
      <c r="B1708" s="18" t="s">
        <v>108</v>
      </c>
      <c r="C1708" s="18" t="s">
        <v>109</v>
      </c>
      <c r="D1708" s="18" t="s">
        <v>242</v>
      </c>
      <c r="E1708" s="18" t="s">
        <v>243</v>
      </c>
      <c r="F1708" s="18" t="s">
        <v>146</v>
      </c>
      <c r="G1708" s="18" t="s">
        <v>147</v>
      </c>
      <c r="H1708" s="24">
        <v>1.1643537542807056E-8</v>
      </c>
    </row>
    <row r="1709" spans="1:8" x14ac:dyDescent="0.5">
      <c r="A1709" s="18" t="s">
        <v>107</v>
      </c>
      <c r="B1709" s="18" t="s">
        <v>108</v>
      </c>
      <c r="C1709" s="18" t="s">
        <v>109</v>
      </c>
      <c r="D1709" s="18" t="s">
        <v>242</v>
      </c>
      <c r="E1709" s="18" t="s">
        <v>243</v>
      </c>
      <c r="F1709" s="18" t="s">
        <v>168</v>
      </c>
      <c r="G1709" s="18" t="s">
        <v>169</v>
      </c>
      <c r="H1709" s="24">
        <v>1.7386678598373985E-7</v>
      </c>
    </row>
    <row r="1710" spans="1:8" x14ac:dyDescent="0.5">
      <c r="A1710" s="18" t="s">
        <v>107</v>
      </c>
      <c r="B1710" s="18" t="s">
        <v>108</v>
      </c>
      <c r="C1710" s="18" t="s">
        <v>109</v>
      </c>
      <c r="D1710" s="18" t="s">
        <v>242</v>
      </c>
      <c r="E1710" s="18" t="s">
        <v>243</v>
      </c>
      <c r="F1710" s="18" t="s">
        <v>194</v>
      </c>
      <c r="G1710" s="18" t="s">
        <v>195</v>
      </c>
      <c r="H1710" s="24">
        <v>7.8077061678214073E-7</v>
      </c>
    </row>
    <row r="1711" spans="1:8" x14ac:dyDescent="0.5">
      <c r="A1711" s="18" t="s">
        <v>107</v>
      </c>
      <c r="B1711" s="18" t="s">
        <v>108</v>
      </c>
      <c r="C1711" s="18" t="s">
        <v>109</v>
      </c>
      <c r="D1711" s="18" t="s">
        <v>242</v>
      </c>
      <c r="E1711" s="18" t="s">
        <v>243</v>
      </c>
      <c r="F1711" s="18" t="s">
        <v>148</v>
      </c>
      <c r="G1711" s="18" t="s">
        <v>149</v>
      </c>
      <c r="H1711" s="24">
        <v>2.0411699065835405E-8</v>
      </c>
    </row>
    <row r="1712" spans="1:8" x14ac:dyDescent="0.5">
      <c r="A1712" s="18" t="s">
        <v>107</v>
      </c>
      <c r="B1712" s="18" t="s">
        <v>108</v>
      </c>
      <c r="C1712" s="18" t="s">
        <v>109</v>
      </c>
      <c r="D1712" s="18" t="s">
        <v>242</v>
      </c>
      <c r="E1712" s="18" t="s">
        <v>243</v>
      </c>
      <c r="F1712" s="18" t="s">
        <v>186</v>
      </c>
      <c r="G1712" s="18" t="s">
        <v>187</v>
      </c>
      <c r="H1712" s="24">
        <v>4.8936015197626117E-7</v>
      </c>
    </row>
    <row r="1713" spans="1:8" x14ac:dyDescent="0.5">
      <c r="A1713" s="18" t="s">
        <v>107</v>
      </c>
      <c r="B1713" s="18" t="s">
        <v>108</v>
      </c>
      <c r="C1713" s="18" t="s">
        <v>109</v>
      </c>
      <c r="D1713" s="18" t="s">
        <v>244</v>
      </c>
      <c r="E1713" s="18" t="s">
        <v>245</v>
      </c>
      <c r="F1713" s="18" t="s">
        <v>214</v>
      </c>
      <c r="G1713" s="18" t="s">
        <v>215</v>
      </c>
      <c r="H1713" s="24">
        <v>2.987850134292724E-5</v>
      </c>
    </row>
    <row r="1714" spans="1:8" x14ac:dyDescent="0.5">
      <c r="A1714" s="18" t="s">
        <v>107</v>
      </c>
      <c r="B1714" s="18" t="s">
        <v>108</v>
      </c>
      <c r="C1714" s="18" t="s">
        <v>109</v>
      </c>
      <c r="D1714" s="18" t="s">
        <v>244</v>
      </c>
      <c r="E1714" s="18" t="s">
        <v>245</v>
      </c>
      <c r="F1714" s="18" t="s">
        <v>120</v>
      </c>
      <c r="G1714" s="18" t="s">
        <v>121</v>
      </c>
      <c r="H1714" s="24">
        <v>2.2002535975317115E-2</v>
      </c>
    </row>
    <row r="1715" spans="1:8" x14ac:dyDescent="0.5">
      <c r="A1715" s="18" t="s">
        <v>107</v>
      </c>
      <c r="B1715" s="18" t="s">
        <v>108</v>
      </c>
      <c r="C1715" s="18" t="s">
        <v>109</v>
      </c>
      <c r="D1715" s="18" t="s">
        <v>244</v>
      </c>
      <c r="E1715" s="18" t="s">
        <v>245</v>
      </c>
      <c r="F1715" s="18" t="s">
        <v>172</v>
      </c>
      <c r="G1715" s="18" t="s">
        <v>173</v>
      </c>
      <c r="H1715" s="24">
        <v>1.2055323726874458E-3</v>
      </c>
    </row>
    <row r="1716" spans="1:8" x14ac:dyDescent="0.5">
      <c r="A1716" s="18" t="s">
        <v>107</v>
      </c>
      <c r="B1716" s="18" t="s">
        <v>108</v>
      </c>
      <c r="C1716" s="18" t="s">
        <v>109</v>
      </c>
      <c r="D1716" s="18" t="s">
        <v>244</v>
      </c>
      <c r="E1716" s="18" t="s">
        <v>245</v>
      </c>
      <c r="F1716" s="18" t="s">
        <v>156</v>
      </c>
      <c r="G1716" s="18" t="s">
        <v>157</v>
      </c>
      <c r="H1716" s="24">
        <v>1.886868762093458E-4</v>
      </c>
    </row>
    <row r="1717" spans="1:8" x14ac:dyDescent="0.5">
      <c r="A1717" s="18" t="s">
        <v>107</v>
      </c>
      <c r="B1717" s="18" t="s">
        <v>108</v>
      </c>
      <c r="C1717" s="18" t="s">
        <v>109</v>
      </c>
      <c r="D1717" s="18" t="s">
        <v>244</v>
      </c>
      <c r="E1717" s="18" t="s">
        <v>245</v>
      </c>
      <c r="F1717" s="18" t="s">
        <v>126</v>
      </c>
      <c r="G1717" s="18" t="s">
        <v>127</v>
      </c>
      <c r="H1717" s="24">
        <v>2.7984890190365717E-3</v>
      </c>
    </row>
    <row r="1718" spans="1:8" x14ac:dyDescent="0.5">
      <c r="A1718" s="18" t="s">
        <v>107</v>
      </c>
      <c r="B1718" s="18" t="s">
        <v>108</v>
      </c>
      <c r="C1718" s="18" t="s">
        <v>109</v>
      </c>
      <c r="D1718" s="18" t="s">
        <v>244</v>
      </c>
      <c r="E1718" s="18" t="s">
        <v>245</v>
      </c>
      <c r="F1718" s="18" t="s">
        <v>130</v>
      </c>
      <c r="G1718" s="18" t="s">
        <v>131</v>
      </c>
      <c r="H1718" s="24">
        <v>9.9912841820060383E-3</v>
      </c>
    </row>
    <row r="1719" spans="1:8" x14ac:dyDescent="0.5">
      <c r="A1719" s="18" t="s">
        <v>107</v>
      </c>
      <c r="B1719" s="18" t="s">
        <v>108</v>
      </c>
      <c r="C1719" s="18" t="s">
        <v>109</v>
      </c>
      <c r="D1719" s="18" t="s">
        <v>244</v>
      </c>
      <c r="E1719" s="18" t="s">
        <v>245</v>
      </c>
      <c r="F1719" s="18" t="s">
        <v>158</v>
      </c>
      <c r="G1719" s="18" t="s">
        <v>159</v>
      </c>
      <c r="H1719" s="24">
        <v>6.4280404642915151E-5</v>
      </c>
    </row>
    <row r="1720" spans="1:8" x14ac:dyDescent="0.5">
      <c r="A1720" s="18" t="s">
        <v>107</v>
      </c>
      <c r="B1720" s="18" t="s">
        <v>108</v>
      </c>
      <c r="C1720" s="18" t="s">
        <v>109</v>
      </c>
      <c r="D1720" s="18" t="s">
        <v>244</v>
      </c>
      <c r="E1720" s="18" t="s">
        <v>245</v>
      </c>
      <c r="F1720" s="18" t="s">
        <v>178</v>
      </c>
      <c r="G1720" s="18" t="s">
        <v>179</v>
      </c>
      <c r="H1720" s="24">
        <v>4.591375061662454E-4</v>
      </c>
    </row>
    <row r="1721" spans="1:8" x14ac:dyDescent="0.5">
      <c r="A1721" s="18" t="s">
        <v>107</v>
      </c>
      <c r="B1721" s="18" t="s">
        <v>108</v>
      </c>
      <c r="C1721" s="18" t="s">
        <v>109</v>
      </c>
      <c r="D1721" s="18" t="s">
        <v>244</v>
      </c>
      <c r="E1721" s="18" t="s">
        <v>245</v>
      </c>
      <c r="F1721" s="18" t="s">
        <v>192</v>
      </c>
      <c r="G1721" s="18" t="s">
        <v>193</v>
      </c>
      <c r="H1721" s="24">
        <v>2.1917596957626326E-3</v>
      </c>
    </row>
    <row r="1722" spans="1:8" x14ac:dyDescent="0.5">
      <c r="A1722" s="18" t="s">
        <v>107</v>
      </c>
      <c r="B1722" s="18" t="s">
        <v>108</v>
      </c>
      <c r="C1722" s="18" t="s">
        <v>109</v>
      </c>
      <c r="D1722" s="18" t="s">
        <v>244</v>
      </c>
      <c r="E1722" s="18" t="s">
        <v>245</v>
      </c>
      <c r="F1722" s="18" t="s">
        <v>136</v>
      </c>
      <c r="G1722" s="18" t="s">
        <v>137</v>
      </c>
      <c r="H1722" s="24">
        <v>1.2490429401560081E-3</v>
      </c>
    </row>
    <row r="1723" spans="1:8" x14ac:dyDescent="0.5">
      <c r="A1723" s="18" t="s">
        <v>107</v>
      </c>
      <c r="B1723" s="18" t="s">
        <v>108</v>
      </c>
      <c r="C1723" s="18" t="s">
        <v>109</v>
      </c>
      <c r="D1723" s="18" t="s">
        <v>244</v>
      </c>
      <c r="E1723" s="18" t="s">
        <v>245</v>
      </c>
      <c r="F1723" s="18" t="s">
        <v>246</v>
      </c>
      <c r="G1723" s="18" t="s">
        <v>247</v>
      </c>
      <c r="H1723" s="24">
        <v>3.8694342858313524E-2</v>
      </c>
    </row>
    <row r="1724" spans="1:8" x14ac:dyDescent="0.5">
      <c r="A1724" s="18" t="s">
        <v>107</v>
      </c>
      <c r="B1724" s="18" t="s">
        <v>108</v>
      </c>
      <c r="C1724" s="18" t="s">
        <v>109</v>
      </c>
      <c r="D1724" s="18" t="s">
        <v>244</v>
      </c>
      <c r="E1724" s="18" t="s">
        <v>245</v>
      </c>
      <c r="F1724" s="18" t="s">
        <v>218</v>
      </c>
      <c r="G1724" s="18" t="s">
        <v>219</v>
      </c>
      <c r="H1724" s="24">
        <v>1.9313106200725197E-3</v>
      </c>
    </row>
    <row r="1725" spans="1:8" x14ac:dyDescent="0.5">
      <c r="A1725" s="18" t="s">
        <v>107</v>
      </c>
      <c r="B1725" s="18" t="s">
        <v>108</v>
      </c>
      <c r="C1725" s="18" t="s">
        <v>109</v>
      </c>
      <c r="D1725" s="18" t="s">
        <v>244</v>
      </c>
      <c r="E1725" s="18" t="s">
        <v>245</v>
      </c>
      <c r="F1725" s="18" t="s">
        <v>164</v>
      </c>
      <c r="G1725" s="18" t="s">
        <v>165</v>
      </c>
      <c r="H1725" s="24">
        <v>1.3112598526945516E-2</v>
      </c>
    </row>
    <row r="1726" spans="1:8" x14ac:dyDescent="0.5">
      <c r="A1726" s="18" t="s">
        <v>107</v>
      </c>
      <c r="B1726" s="18" t="s">
        <v>108</v>
      </c>
      <c r="C1726" s="18" t="s">
        <v>109</v>
      </c>
      <c r="D1726" s="18" t="s">
        <v>244</v>
      </c>
      <c r="E1726" s="18" t="s">
        <v>245</v>
      </c>
      <c r="F1726" s="18" t="s">
        <v>140</v>
      </c>
      <c r="G1726" s="18" t="s">
        <v>141</v>
      </c>
      <c r="H1726" s="24">
        <v>1.3490139321269934E-2</v>
      </c>
    </row>
    <row r="1727" spans="1:8" x14ac:dyDescent="0.5">
      <c r="A1727" s="18" t="s">
        <v>107</v>
      </c>
      <c r="B1727" s="18" t="s">
        <v>108</v>
      </c>
      <c r="C1727" s="18" t="s">
        <v>109</v>
      </c>
      <c r="D1727" s="18" t="s">
        <v>244</v>
      </c>
      <c r="E1727" s="18" t="s">
        <v>245</v>
      </c>
      <c r="F1727" s="18" t="s">
        <v>142</v>
      </c>
      <c r="G1727" s="18" t="s">
        <v>143</v>
      </c>
      <c r="H1727" s="24">
        <v>1.1055615346148866E-2</v>
      </c>
    </row>
    <row r="1728" spans="1:8" x14ac:dyDescent="0.5">
      <c r="A1728" s="18" t="s">
        <v>107</v>
      </c>
      <c r="B1728" s="18" t="s">
        <v>108</v>
      </c>
      <c r="C1728" s="18" t="s">
        <v>109</v>
      </c>
      <c r="D1728" s="18" t="s">
        <v>244</v>
      </c>
      <c r="E1728" s="18" t="s">
        <v>245</v>
      </c>
      <c r="F1728" s="18" t="s">
        <v>166</v>
      </c>
      <c r="G1728" s="18" t="s">
        <v>167</v>
      </c>
      <c r="H1728" s="24">
        <v>1.8163561286740158E-3</v>
      </c>
    </row>
    <row r="1729" spans="1:8" x14ac:dyDescent="0.5">
      <c r="A1729" s="18" t="s">
        <v>107</v>
      </c>
      <c r="B1729" s="18" t="s">
        <v>108</v>
      </c>
      <c r="C1729" s="18" t="s">
        <v>109</v>
      </c>
      <c r="D1729" s="18" t="s">
        <v>244</v>
      </c>
      <c r="E1729" s="18" t="s">
        <v>245</v>
      </c>
      <c r="F1729" s="18" t="s">
        <v>204</v>
      </c>
      <c r="G1729" s="18" t="s">
        <v>205</v>
      </c>
      <c r="H1729" s="24">
        <v>3.3071018250714918E-3</v>
      </c>
    </row>
    <row r="1730" spans="1:8" x14ac:dyDescent="0.5">
      <c r="A1730" s="18" t="s">
        <v>107</v>
      </c>
      <c r="B1730" s="18" t="s">
        <v>108</v>
      </c>
      <c r="C1730" s="18" t="s">
        <v>109</v>
      </c>
      <c r="D1730" s="18" t="s">
        <v>244</v>
      </c>
      <c r="E1730" s="18" t="s">
        <v>245</v>
      </c>
      <c r="F1730" s="18" t="s">
        <v>168</v>
      </c>
      <c r="G1730" s="18" t="s">
        <v>169</v>
      </c>
      <c r="H1730" s="24">
        <v>2.7229306521957351E-4</v>
      </c>
    </row>
    <row r="1731" spans="1:8" x14ac:dyDescent="0.5">
      <c r="A1731" s="18" t="s">
        <v>107</v>
      </c>
      <c r="B1731" s="18" t="s">
        <v>108</v>
      </c>
      <c r="C1731" s="18" t="s">
        <v>109</v>
      </c>
      <c r="D1731" s="18" t="s">
        <v>244</v>
      </c>
      <c r="E1731" s="18" t="s">
        <v>245</v>
      </c>
      <c r="F1731" s="18" t="s">
        <v>194</v>
      </c>
      <c r="G1731" s="18" t="s">
        <v>195</v>
      </c>
      <c r="H1731" s="24">
        <v>1.0117679499718412E-3</v>
      </c>
    </row>
    <row r="1732" spans="1:8" x14ac:dyDescent="0.5">
      <c r="A1732" s="18" t="s">
        <v>107</v>
      </c>
      <c r="B1732" s="18" t="s">
        <v>108</v>
      </c>
      <c r="C1732" s="18" t="s">
        <v>109</v>
      </c>
      <c r="D1732" s="18" t="s">
        <v>244</v>
      </c>
      <c r="E1732" s="18" t="s">
        <v>245</v>
      </c>
      <c r="F1732" s="18" t="s">
        <v>148</v>
      </c>
      <c r="G1732" s="18" t="s">
        <v>149</v>
      </c>
      <c r="H1732" s="24">
        <v>2.0305495935856583E-5</v>
      </c>
    </row>
    <row r="1733" spans="1:8" x14ac:dyDescent="0.5">
      <c r="A1733" s="18" t="s">
        <v>107</v>
      </c>
      <c r="B1733" s="18" t="s">
        <v>108</v>
      </c>
      <c r="C1733" s="18" t="s">
        <v>109</v>
      </c>
      <c r="D1733" s="18" t="s">
        <v>244</v>
      </c>
      <c r="E1733" s="18" t="s">
        <v>245</v>
      </c>
      <c r="F1733" s="18" t="s">
        <v>186</v>
      </c>
      <c r="G1733" s="18" t="s">
        <v>187</v>
      </c>
      <c r="H1733" s="24">
        <v>6.6993540443261617E-4</v>
      </c>
    </row>
    <row r="1734" spans="1:8" x14ac:dyDescent="0.5">
      <c r="A1734" s="18" t="s">
        <v>107</v>
      </c>
      <c r="B1734" s="18" t="s">
        <v>108</v>
      </c>
      <c r="C1734" s="18" t="s">
        <v>109</v>
      </c>
      <c r="D1734" s="18" t="s">
        <v>248</v>
      </c>
      <c r="E1734" s="18" t="s">
        <v>249</v>
      </c>
      <c r="F1734" s="18" t="s">
        <v>126</v>
      </c>
      <c r="G1734" s="18" t="s">
        <v>127</v>
      </c>
      <c r="H1734" s="24">
        <v>8.9702469539249419E-3</v>
      </c>
    </row>
    <row r="1735" spans="1:8" x14ac:dyDescent="0.5">
      <c r="A1735" s="18" t="s">
        <v>107</v>
      </c>
      <c r="B1735" s="18" t="s">
        <v>108</v>
      </c>
      <c r="C1735" s="18" t="s">
        <v>109</v>
      </c>
      <c r="D1735" s="18" t="s">
        <v>248</v>
      </c>
      <c r="E1735" s="18" t="s">
        <v>249</v>
      </c>
      <c r="F1735" s="18" t="s">
        <v>146</v>
      </c>
      <c r="G1735" s="18" t="s">
        <v>147</v>
      </c>
      <c r="H1735" s="24">
        <v>6.4728077696777066E-5</v>
      </c>
    </row>
    <row r="1736" spans="1:8" x14ac:dyDescent="0.5">
      <c r="A1736" s="18" t="s">
        <v>107</v>
      </c>
      <c r="B1736" s="18" t="s">
        <v>108</v>
      </c>
      <c r="C1736" s="18" t="s">
        <v>109</v>
      </c>
      <c r="D1736" s="18" t="s">
        <v>248</v>
      </c>
      <c r="E1736" s="18" t="s">
        <v>249</v>
      </c>
      <c r="F1736" s="18" t="s">
        <v>250</v>
      </c>
      <c r="G1736" s="18" t="s">
        <v>251</v>
      </c>
      <c r="H1736" s="24">
        <v>1.4771970839280995E-3</v>
      </c>
    </row>
    <row r="1737" spans="1:8" x14ac:dyDescent="0.5">
      <c r="A1737" s="18" t="s">
        <v>107</v>
      </c>
      <c r="B1737" s="18" t="s">
        <v>108</v>
      </c>
      <c r="C1737" s="18" t="s">
        <v>109</v>
      </c>
      <c r="D1737" s="18" t="s">
        <v>248</v>
      </c>
      <c r="E1737" s="18" t="s">
        <v>249</v>
      </c>
      <c r="F1737" s="18" t="s">
        <v>194</v>
      </c>
      <c r="G1737" s="18" t="s">
        <v>195</v>
      </c>
      <c r="H1737" s="24">
        <v>4.2274508663406266E-3</v>
      </c>
    </row>
    <row r="1738" spans="1:8" x14ac:dyDescent="0.5">
      <c r="A1738" s="18" t="s">
        <v>107</v>
      </c>
      <c r="B1738" s="18" t="s">
        <v>108</v>
      </c>
      <c r="C1738" s="18" t="s">
        <v>109</v>
      </c>
      <c r="D1738" s="18" t="s">
        <v>252</v>
      </c>
      <c r="E1738" s="18" t="s">
        <v>253</v>
      </c>
      <c r="F1738" s="18" t="s">
        <v>126</v>
      </c>
      <c r="G1738" s="18" t="s">
        <v>127</v>
      </c>
      <c r="H1738" s="24">
        <v>3.3635615004426606E-3</v>
      </c>
    </row>
    <row r="1739" spans="1:8" x14ac:dyDescent="0.5">
      <c r="A1739" s="18" t="s">
        <v>107</v>
      </c>
      <c r="B1739" s="18" t="s">
        <v>108</v>
      </c>
      <c r="C1739" s="18" t="s">
        <v>109</v>
      </c>
      <c r="D1739" s="18" t="s">
        <v>252</v>
      </c>
      <c r="E1739" s="18" t="s">
        <v>253</v>
      </c>
      <c r="F1739" s="18" t="s">
        <v>128</v>
      </c>
      <c r="G1739" s="18" t="s">
        <v>129</v>
      </c>
      <c r="H1739" s="24">
        <v>2.4147373761010111E-4</v>
      </c>
    </row>
    <row r="1740" spans="1:8" x14ac:dyDescent="0.5">
      <c r="A1740" s="18" t="s">
        <v>107</v>
      </c>
      <c r="B1740" s="18" t="s">
        <v>108</v>
      </c>
      <c r="C1740" s="18" t="s">
        <v>109</v>
      </c>
      <c r="D1740" s="18" t="s">
        <v>252</v>
      </c>
      <c r="E1740" s="18" t="s">
        <v>253</v>
      </c>
      <c r="F1740" s="18" t="s">
        <v>168</v>
      </c>
      <c r="G1740" s="18" t="s">
        <v>169</v>
      </c>
      <c r="H1740" s="24">
        <v>2.6605064526649908E-4</v>
      </c>
    </row>
    <row r="1741" spans="1:8" x14ac:dyDescent="0.5">
      <c r="A1741" s="18" t="s">
        <v>107</v>
      </c>
      <c r="B1741" s="18" t="s">
        <v>108</v>
      </c>
      <c r="C1741" s="18" t="s">
        <v>109</v>
      </c>
      <c r="D1741" s="18" t="s">
        <v>254</v>
      </c>
      <c r="E1741" s="18" t="s">
        <v>255</v>
      </c>
      <c r="F1741" s="18" t="s">
        <v>126</v>
      </c>
      <c r="G1741" s="18" t="s">
        <v>127</v>
      </c>
      <c r="H1741" s="24">
        <v>1.7147374850214987E-3</v>
      </c>
    </row>
    <row r="1742" spans="1:8" x14ac:dyDescent="0.5">
      <c r="A1742" s="18" t="s">
        <v>107</v>
      </c>
      <c r="B1742" s="18" t="s">
        <v>108</v>
      </c>
      <c r="C1742" s="18" t="s">
        <v>109</v>
      </c>
      <c r="D1742" s="18" t="s">
        <v>254</v>
      </c>
      <c r="E1742" s="18" t="s">
        <v>255</v>
      </c>
      <c r="F1742" s="18" t="s">
        <v>128</v>
      </c>
      <c r="G1742" s="18" t="s">
        <v>129</v>
      </c>
      <c r="H1742" s="24">
        <v>1.7504075069815024E-4</v>
      </c>
    </row>
    <row r="1743" spans="1:8" x14ac:dyDescent="0.5">
      <c r="A1743" s="18" t="s">
        <v>107</v>
      </c>
      <c r="B1743" s="18" t="s">
        <v>108</v>
      </c>
      <c r="C1743" s="18" t="s">
        <v>109</v>
      </c>
      <c r="D1743" s="18" t="s">
        <v>254</v>
      </c>
      <c r="E1743" s="18" t="s">
        <v>255</v>
      </c>
      <c r="F1743" s="18" t="s">
        <v>162</v>
      </c>
      <c r="G1743" s="18" t="s">
        <v>163</v>
      </c>
      <c r="H1743" s="24">
        <v>4.4633519578608284E-4</v>
      </c>
    </row>
    <row r="1744" spans="1:8" x14ac:dyDescent="0.5">
      <c r="A1744" s="18" t="s">
        <v>107</v>
      </c>
      <c r="B1744" s="18" t="s">
        <v>108</v>
      </c>
      <c r="C1744" s="18" t="s">
        <v>109</v>
      </c>
      <c r="D1744" s="18" t="s">
        <v>256</v>
      </c>
      <c r="E1744" s="18" t="s">
        <v>257</v>
      </c>
      <c r="F1744" s="18" t="s">
        <v>126</v>
      </c>
      <c r="G1744" s="18" t="s">
        <v>127</v>
      </c>
      <c r="H1744" s="24">
        <v>3.1592316946365655E-2</v>
      </c>
    </row>
    <row r="1745" spans="1:8" x14ac:dyDescent="0.5">
      <c r="A1745" s="18" t="s">
        <v>107</v>
      </c>
      <c r="B1745" s="18" t="s">
        <v>108</v>
      </c>
      <c r="C1745" s="18" t="s">
        <v>109</v>
      </c>
      <c r="D1745" s="18" t="s">
        <v>256</v>
      </c>
      <c r="E1745" s="18" t="s">
        <v>257</v>
      </c>
      <c r="F1745" s="18" t="s">
        <v>142</v>
      </c>
      <c r="G1745" s="18" t="s">
        <v>143</v>
      </c>
      <c r="H1745" s="24">
        <v>1.130852726221248</v>
      </c>
    </row>
    <row r="1746" spans="1:8" x14ac:dyDescent="0.5">
      <c r="A1746" s="18" t="s">
        <v>107</v>
      </c>
      <c r="B1746" s="18" t="s">
        <v>108</v>
      </c>
      <c r="C1746" s="18" t="s">
        <v>109</v>
      </c>
      <c r="D1746" s="18" t="s">
        <v>256</v>
      </c>
      <c r="E1746" s="18" t="s">
        <v>257</v>
      </c>
      <c r="F1746" s="18" t="s">
        <v>150</v>
      </c>
      <c r="G1746" s="18" t="s">
        <v>151</v>
      </c>
      <c r="H1746" s="24">
        <v>2.0421582387872535E-3</v>
      </c>
    </row>
    <row r="1747" spans="1:8" x14ac:dyDescent="0.5">
      <c r="A1747" s="18" t="s">
        <v>107</v>
      </c>
      <c r="B1747" s="18" t="s">
        <v>108</v>
      </c>
      <c r="C1747" s="18" t="s">
        <v>109</v>
      </c>
      <c r="D1747" s="18" t="s">
        <v>258</v>
      </c>
      <c r="E1747" s="18" t="s">
        <v>259</v>
      </c>
      <c r="F1747" s="18" t="s">
        <v>126</v>
      </c>
      <c r="G1747" s="18" t="s">
        <v>127</v>
      </c>
      <c r="H1747" s="24">
        <v>8.0273587200912933E-2</v>
      </c>
    </row>
    <row r="1748" spans="1:8" x14ac:dyDescent="0.5">
      <c r="A1748" s="18" t="s">
        <v>107</v>
      </c>
      <c r="B1748" s="18" t="s">
        <v>108</v>
      </c>
      <c r="C1748" s="18" t="s">
        <v>109</v>
      </c>
      <c r="D1748" s="18" t="s">
        <v>258</v>
      </c>
      <c r="E1748" s="18" t="s">
        <v>259</v>
      </c>
      <c r="F1748" s="18" t="s">
        <v>128</v>
      </c>
      <c r="G1748" s="18" t="s">
        <v>129</v>
      </c>
      <c r="H1748" s="24">
        <v>2.2153775582549572E-2</v>
      </c>
    </row>
    <row r="1749" spans="1:8" x14ac:dyDescent="0.5">
      <c r="A1749" s="18" t="s">
        <v>107</v>
      </c>
      <c r="B1749" s="18" t="s">
        <v>108</v>
      </c>
      <c r="C1749" s="18" t="s">
        <v>109</v>
      </c>
      <c r="D1749" s="18" t="s">
        <v>258</v>
      </c>
      <c r="E1749" s="18" t="s">
        <v>259</v>
      </c>
      <c r="F1749" s="18" t="s">
        <v>162</v>
      </c>
      <c r="G1749" s="18" t="s">
        <v>163</v>
      </c>
      <c r="H1749" s="24">
        <v>4.3710184548661378E-3</v>
      </c>
    </row>
    <row r="1750" spans="1:8" x14ac:dyDescent="0.5">
      <c r="A1750" s="18" t="s">
        <v>107</v>
      </c>
      <c r="B1750" s="18" t="s">
        <v>108</v>
      </c>
      <c r="C1750" s="18" t="s">
        <v>109</v>
      </c>
      <c r="D1750" s="18" t="s">
        <v>258</v>
      </c>
      <c r="E1750" s="18" t="s">
        <v>259</v>
      </c>
      <c r="F1750" s="18" t="s">
        <v>146</v>
      </c>
      <c r="G1750" s="18" t="s">
        <v>147</v>
      </c>
      <c r="H1750" s="24">
        <v>5.6249359242859138E-4</v>
      </c>
    </row>
    <row r="1751" spans="1:8" x14ac:dyDescent="0.5">
      <c r="A1751" s="18" t="s">
        <v>107</v>
      </c>
      <c r="B1751" s="18" t="s">
        <v>108</v>
      </c>
      <c r="C1751" s="18" t="s">
        <v>109</v>
      </c>
      <c r="D1751" s="18" t="s">
        <v>260</v>
      </c>
      <c r="E1751" s="18" t="s">
        <v>261</v>
      </c>
      <c r="F1751" s="18" t="s">
        <v>120</v>
      </c>
      <c r="G1751" s="18" t="s">
        <v>121</v>
      </c>
      <c r="H1751" s="24">
        <v>0.12438382028618296</v>
      </c>
    </row>
    <row r="1752" spans="1:8" x14ac:dyDescent="0.5">
      <c r="A1752" s="18" t="s">
        <v>107</v>
      </c>
      <c r="B1752" s="18" t="s">
        <v>108</v>
      </c>
      <c r="C1752" s="18" t="s">
        <v>109</v>
      </c>
      <c r="D1752" s="18" t="s">
        <v>260</v>
      </c>
      <c r="E1752" s="18" t="s">
        <v>261</v>
      </c>
      <c r="F1752" s="18" t="s">
        <v>172</v>
      </c>
      <c r="G1752" s="18" t="s">
        <v>173</v>
      </c>
      <c r="H1752" s="24">
        <v>6.6887836518402452E-3</v>
      </c>
    </row>
    <row r="1753" spans="1:8" x14ac:dyDescent="0.5">
      <c r="A1753" s="18" t="s">
        <v>107</v>
      </c>
      <c r="B1753" s="18" t="s">
        <v>108</v>
      </c>
      <c r="C1753" s="18" t="s">
        <v>109</v>
      </c>
      <c r="D1753" s="18" t="s">
        <v>260</v>
      </c>
      <c r="E1753" s="18" t="s">
        <v>261</v>
      </c>
      <c r="F1753" s="18" t="s">
        <v>156</v>
      </c>
      <c r="G1753" s="18" t="s">
        <v>157</v>
      </c>
      <c r="H1753" s="24">
        <v>1.4973233126212521E-3</v>
      </c>
    </row>
    <row r="1754" spans="1:8" x14ac:dyDescent="0.5">
      <c r="A1754" s="18" t="s">
        <v>107</v>
      </c>
      <c r="B1754" s="18" t="s">
        <v>108</v>
      </c>
      <c r="C1754" s="18" t="s">
        <v>109</v>
      </c>
      <c r="D1754" s="18" t="s">
        <v>260</v>
      </c>
      <c r="E1754" s="18" t="s">
        <v>261</v>
      </c>
      <c r="F1754" s="18" t="s">
        <v>126</v>
      </c>
      <c r="G1754" s="18" t="s">
        <v>127</v>
      </c>
      <c r="H1754" s="24">
        <v>1.6329814550018279E-2</v>
      </c>
    </row>
    <row r="1755" spans="1:8" x14ac:dyDescent="0.5">
      <c r="A1755" s="18" t="s">
        <v>107</v>
      </c>
      <c r="B1755" s="18" t="s">
        <v>108</v>
      </c>
      <c r="C1755" s="18" t="s">
        <v>109</v>
      </c>
      <c r="D1755" s="18" t="s">
        <v>260</v>
      </c>
      <c r="E1755" s="18" t="s">
        <v>261</v>
      </c>
      <c r="F1755" s="18" t="s">
        <v>128</v>
      </c>
      <c r="G1755" s="18" t="s">
        <v>129</v>
      </c>
      <c r="H1755" s="24">
        <v>1.5076445217020173E-3</v>
      </c>
    </row>
    <row r="1756" spans="1:8" x14ac:dyDescent="0.5">
      <c r="A1756" s="18" t="s">
        <v>107</v>
      </c>
      <c r="B1756" s="18" t="s">
        <v>108</v>
      </c>
      <c r="C1756" s="18" t="s">
        <v>109</v>
      </c>
      <c r="D1756" s="18" t="s">
        <v>260</v>
      </c>
      <c r="E1756" s="18" t="s">
        <v>261</v>
      </c>
      <c r="F1756" s="18" t="s">
        <v>202</v>
      </c>
      <c r="G1756" s="18" t="s">
        <v>203</v>
      </c>
      <c r="H1756" s="24">
        <v>0.20905548362120374</v>
      </c>
    </row>
    <row r="1757" spans="1:8" x14ac:dyDescent="0.5">
      <c r="A1757" s="18" t="s">
        <v>107</v>
      </c>
      <c r="B1757" s="18" t="s">
        <v>108</v>
      </c>
      <c r="C1757" s="18" t="s">
        <v>109</v>
      </c>
      <c r="D1757" s="18" t="s">
        <v>260</v>
      </c>
      <c r="E1757" s="18" t="s">
        <v>261</v>
      </c>
      <c r="F1757" s="18" t="s">
        <v>160</v>
      </c>
      <c r="G1757" s="18" t="s">
        <v>161</v>
      </c>
      <c r="H1757" s="24">
        <v>2.9758316095861927E-3</v>
      </c>
    </row>
    <row r="1758" spans="1:8" x14ac:dyDescent="0.5">
      <c r="A1758" s="18" t="s">
        <v>107</v>
      </c>
      <c r="B1758" s="18" t="s">
        <v>108</v>
      </c>
      <c r="C1758" s="18" t="s">
        <v>109</v>
      </c>
      <c r="D1758" s="18" t="s">
        <v>260</v>
      </c>
      <c r="E1758" s="18" t="s">
        <v>261</v>
      </c>
      <c r="F1758" s="18" t="s">
        <v>192</v>
      </c>
      <c r="G1758" s="18" t="s">
        <v>193</v>
      </c>
      <c r="H1758" s="24">
        <v>1.5382176928024859E-2</v>
      </c>
    </row>
    <row r="1759" spans="1:8" x14ac:dyDescent="0.5">
      <c r="A1759" s="18" t="s">
        <v>107</v>
      </c>
      <c r="B1759" s="18" t="s">
        <v>108</v>
      </c>
      <c r="C1759" s="18" t="s">
        <v>109</v>
      </c>
      <c r="D1759" s="18" t="s">
        <v>260</v>
      </c>
      <c r="E1759" s="18" t="s">
        <v>261</v>
      </c>
      <c r="F1759" s="18" t="s">
        <v>162</v>
      </c>
      <c r="G1759" s="18" t="s">
        <v>163</v>
      </c>
      <c r="H1759" s="24">
        <v>6.8430953314123242E-3</v>
      </c>
    </row>
    <row r="1760" spans="1:8" x14ac:dyDescent="0.5">
      <c r="A1760" s="18" t="s">
        <v>107</v>
      </c>
      <c r="B1760" s="18" t="s">
        <v>108</v>
      </c>
      <c r="C1760" s="18" t="s">
        <v>109</v>
      </c>
      <c r="D1760" s="18" t="s">
        <v>260</v>
      </c>
      <c r="E1760" s="18" t="s">
        <v>261</v>
      </c>
      <c r="F1760" s="18" t="s">
        <v>164</v>
      </c>
      <c r="G1760" s="18" t="s">
        <v>165</v>
      </c>
      <c r="H1760" s="24">
        <v>9.4243014380032145E-2</v>
      </c>
    </row>
    <row r="1761" spans="1:8" x14ac:dyDescent="0.5">
      <c r="A1761" s="18" t="s">
        <v>107</v>
      </c>
      <c r="B1761" s="18" t="s">
        <v>108</v>
      </c>
      <c r="C1761" s="18" t="s">
        <v>109</v>
      </c>
      <c r="D1761" s="18" t="s">
        <v>260</v>
      </c>
      <c r="E1761" s="18" t="s">
        <v>261</v>
      </c>
      <c r="F1761" s="18" t="s">
        <v>140</v>
      </c>
      <c r="G1761" s="18" t="s">
        <v>141</v>
      </c>
      <c r="H1761" s="24">
        <v>9.1181392700572197E-2</v>
      </c>
    </row>
    <row r="1762" spans="1:8" x14ac:dyDescent="0.5">
      <c r="A1762" s="18" t="s">
        <v>107</v>
      </c>
      <c r="B1762" s="18" t="s">
        <v>108</v>
      </c>
      <c r="C1762" s="18" t="s">
        <v>109</v>
      </c>
      <c r="D1762" s="18" t="s">
        <v>260</v>
      </c>
      <c r="E1762" s="18" t="s">
        <v>261</v>
      </c>
      <c r="F1762" s="18" t="s">
        <v>146</v>
      </c>
      <c r="G1762" s="18" t="s">
        <v>147</v>
      </c>
      <c r="H1762" s="24">
        <v>1.5718014111345071E-4</v>
      </c>
    </row>
    <row r="1763" spans="1:8" x14ac:dyDescent="0.5">
      <c r="A1763" s="18" t="s">
        <v>107</v>
      </c>
      <c r="B1763" s="18" t="s">
        <v>108</v>
      </c>
      <c r="C1763" s="18" t="s">
        <v>109</v>
      </c>
      <c r="D1763" s="18" t="s">
        <v>260</v>
      </c>
      <c r="E1763" s="18" t="s">
        <v>261</v>
      </c>
      <c r="F1763" s="18" t="s">
        <v>150</v>
      </c>
      <c r="G1763" s="18" t="s">
        <v>151</v>
      </c>
      <c r="H1763" s="24">
        <v>1.7204704284146776E-3</v>
      </c>
    </row>
    <row r="1764" spans="1:8" x14ac:dyDescent="0.5">
      <c r="A1764" s="18" t="s">
        <v>107</v>
      </c>
      <c r="B1764" s="18" t="s">
        <v>108</v>
      </c>
      <c r="C1764" s="18" t="s">
        <v>109</v>
      </c>
      <c r="D1764" s="18" t="s">
        <v>262</v>
      </c>
      <c r="E1764" s="18" t="s">
        <v>263</v>
      </c>
      <c r="F1764" s="18" t="s">
        <v>126</v>
      </c>
      <c r="G1764" s="18" t="s">
        <v>127</v>
      </c>
      <c r="H1764" s="24">
        <v>6.585079968922114E-2</v>
      </c>
    </row>
    <row r="1765" spans="1:8" x14ac:dyDescent="0.5">
      <c r="A1765" s="18" t="s">
        <v>107</v>
      </c>
      <c r="B1765" s="18" t="s">
        <v>108</v>
      </c>
      <c r="C1765" s="18" t="s">
        <v>109</v>
      </c>
      <c r="D1765" s="18" t="s">
        <v>262</v>
      </c>
      <c r="E1765" s="18" t="s">
        <v>263</v>
      </c>
      <c r="F1765" s="18" t="s">
        <v>128</v>
      </c>
      <c r="G1765" s="18" t="s">
        <v>129</v>
      </c>
      <c r="H1765" s="24">
        <v>1.4785256521479962E-2</v>
      </c>
    </row>
    <row r="1766" spans="1:8" x14ac:dyDescent="0.5">
      <c r="A1766" s="18" t="s">
        <v>107</v>
      </c>
      <c r="B1766" s="18" t="s">
        <v>108</v>
      </c>
      <c r="C1766" s="18" t="s">
        <v>109</v>
      </c>
      <c r="D1766" s="18" t="s">
        <v>262</v>
      </c>
      <c r="E1766" s="18" t="s">
        <v>263</v>
      </c>
      <c r="F1766" s="18" t="s">
        <v>202</v>
      </c>
      <c r="G1766" s="18" t="s">
        <v>203</v>
      </c>
      <c r="H1766" s="24">
        <v>1.6644071400701548</v>
      </c>
    </row>
    <row r="1767" spans="1:8" x14ac:dyDescent="0.5">
      <c r="A1767" s="18" t="s">
        <v>107</v>
      </c>
      <c r="B1767" s="18" t="s">
        <v>108</v>
      </c>
      <c r="C1767" s="18" t="s">
        <v>109</v>
      </c>
      <c r="D1767" s="18" t="s">
        <v>262</v>
      </c>
      <c r="E1767" s="18" t="s">
        <v>263</v>
      </c>
      <c r="F1767" s="18" t="s">
        <v>158</v>
      </c>
      <c r="G1767" s="18" t="s">
        <v>159</v>
      </c>
      <c r="H1767" s="24">
        <v>9.4627730047253996E-3</v>
      </c>
    </row>
    <row r="1768" spans="1:8" x14ac:dyDescent="0.5">
      <c r="A1768" s="18" t="s">
        <v>107</v>
      </c>
      <c r="B1768" s="18" t="s">
        <v>108</v>
      </c>
      <c r="C1768" s="18" t="s">
        <v>109</v>
      </c>
      <c r="D1768" s="18" t="s">
        <v>262</v>
      </c>
      <c r="E1768" s="18" t="s">
        <v>263</v>
      </c>
      <c r="F1768" s="18" t="s">
        <v>162</v>
      </c>
      <c r="G1768" s="18" t="s">
        <v>163</v>
      </c>
      <c r="H1768" s="24">
        <v>0.10836780634203597</v>
      </c>
    </row>
    <row r="1769" spans="1:8" x14ac:dyDescent="0.5">
      <c r="A1769" s="18" t="s">
        <v>107</v>
      </c>
      <c r="B1769" s="18" t="s">
        <v>108</v>
      </c>
      <c r="C1769" s="18" t="s">
        <v>109</v>
      </c>
      <c r="D1769" s="18" t="s">
        <v>262</v>
      </c>
      <c r="E1769" s="18" t="s">
        <v>263</v>
      </c>
      <c r="F1769" s="18" t="s">
        <v>146</v>
      </c>
      <c r="G1769" s="18" t="s">
        <v>147</v>
      </c>
      <c r="H1769" s="24">
        <v>8.4500981394259776E-4</v>
      </c>
    </row>
    <row r="1770" spans="1:8" x14ac:dyDescent="0.5">
      <c r="A1770" s="18" t="s">
        <v>107</v>
      </c>
      <c r="B1770" s="18" t="s">
        <v>108</v>
      </c>
      <c r="C1770" s="18" t="s">
        <v>109</v>
      </c>
      <c r="D1770" s="18" t="s">
        <v>264</v>
      </c>
      <c r="E1770" s="18" t="s">
        <v>265</v>
      </c>
      <c r="F1770" s="18" t="s">
        <v>190</v>
      </c>
      <c r="G1770" s="18" t="s">
        <v>191</v>
      </c>
      <c r="H1770" s="24">
        <v>9.7682221480000445E-3</v>
      </c>
    </row>
    <row r="1771" spans="1:8" x14ac:dyDescent="0.5">
      <c r="A1771" s="18" t="s">
        <v>107</v>
      </c>
      <c r="B1771" s="18" t="s">
        <v>108</v>
      </c>
      <c r="C1771" s="18" t="s">
        <v>109</v>
      </c>
      <c r="D1771" s="18" t="s">
        <v>264</v>
      </c>
      <c r="E1771" s="18" t="s">
        <v>265</v>
      </c>
      <c r="F1771" s="18" t="s">
        <v>126</v>
      </c>
      <c r="G1771" s="18" t="s">
        <v>127</v>
      </c>
      <c r="H1771" s="24">
        <v>0.11528801734442977</v>
      </c>
    </row>
    <row r="1772" spans="1:8" x14ac:dyDescent="0.5">
      <c r="A1772" s="18" t="s">
        <v>107</v>
      </c>
      <c r="B1772" s="18" t="s">
        <v>108</v>
      </c>
      <c r="C1772" s="18" t="s">
        <v>109</v>
      </c>
      <c r="D1772" s="18" t="s">
        <v>264</v>
      </c>
      <c r="E1772" s="18" t="s">
        <v>265</v>
      </c>
      <c r="F1772" s="18" t="s">
        <v>128</v>
      </c>
      <c r="G1772" s="18" t="s">
        <v>129</v>
      </c>
      <c r="H1772" s="24">
        <v>2.4227002399839982E-2</v>
      </c>
    </row>
    <row r="1773" spans="1:8" x14ac:dyDescent="0.5">
      <c r="A1773" s="18" t="s">
        <v>107</v>
      </c>
      <c r="B1773" s="18" t="s">
        <v>108</v>
      </c>
      <c r="C1773" s="18" t="s">
        <v>109</v>
      </c>
      <c r="D1773" s="18" t="s">
        <v>264</v>
      </c>
      <c r="E1773" s="18" t="s">
        <v>265</v>
      </c>
      <c r="F1773" s="18" t="s">
        <v>202</v>
      </c>
      <c r="G1773" s="18" t="s">
        <v>203</v>
      </c>
      <c r="H1773" s="24">
        <v>4.3127260798042117</v>
      </c>
    </row>
    <row r="1774" spans="1:8" x14ac:dyDescent="0.5">
      <c r="A1774" s="18" t="s">
        <v>107</v>
      </c>
      <c r="B1774" s="18" t="s">
        <v>108</v>
      </c>
      <c r="C1774" s="18" t="s">
        <v>109</v>
      </c>
      <c r="D1774" s="18" t="s">
        <v>264</v>
      </c>
      <c r="E1774" s="18" t="s">
        <v>265</v>
      </c>
      <c r="F1774" s="18" t="s">
        <v>158</v>
      </c>
      <c r="G1774" s="18" t="s">
        <v>159</v>
      </c>
      <c r="H1774" s="24">
        <v>1.8415920509726007E-2</v>
      </c>
    </row>
    <row r="1775" spans="1:8" x14ac:dyDescent="0.5">
      <c r="A1775" s="18" t="s">
        <v>107</v>
      </c>
      <c r="B1775" s="18" t="s">
        <v>108</v>
      </c>
      <c r="C1775" s="18" t="s">
        <v>109</v>
      </c>
      <c r="D1775" s="18" t="s">
        <v>264</v>
      </c>
      <c r="E1775" s="18" t="s">
        <v>265</v>
      </c>
      <c r="F1775" s="18" t="s">
        <v>160</v>
      </c>
      <c r="G1775" s="18" t="s">
        <v>161</v>
      </c>
      <c r="H1775" s="24">
        <v>7.1961840419217576E-2</v>
      </c>
    </row>
    <row r="1776" spans="1:8" x14ac:dyDescent="0.5">
      <c r="A1776" s="18" t="s">
        <v>107</v>
      </c>
      <c r="B1776" s="18" t="s">
        <v>108</v>
      </c>
      <c r="C1776" s="18" t="s">
        <v>109</v>
      </c>
      <c r="D1776" s="18" t="s">
        <v>264</v>
      </c>
      <c r="E1776" s="18" t="s">
        <v>265</v>
      </c>
      <c r="F1776" s="18" t="s">
        <v>178</v>
      </c>
      <c r="G1776" s="18" t="s">
        <v>179</v>
      </c>
      <c r="H1776" s="24">
        <v>7.244217562294572E-2</v>
      </c>
    </row>
    <row r="1777" spans="1:8" x14ac:dyDescent="0.5">
      <c r="A1777" s="18" t="s">
        <v>107</v>
      </c>
      <c r="B1777" s="18" t="s">
        <v>108</v>
      </c>
      <c r="C1777" s="18" t="s">
        <v>109</v>
      </c>
      <c r="D1777" s="18" t="s">
        <v>264</v>
      </c>
      <c r="E1777" s="18" t="s">
        <v>265</v>
      </c>
      <c r="F1777" s="18" t="s">
        <v>162</v>
      </c>
      <c r="G1777" s="18" t="s">
        <v>163</v>
      </c>
      <c r="H1777" s="24">
        <v>0.88116990006047269</v>
      </c>
    </row>
    <row r="1778" spans="1:8" x14ac:dyDescent="0.5">
      <c r="A1778" s="18" t="s">
        <v>107</v>
      </c>
      <c r="B1778" s="18" t="s">
        <v>108</v>
      </c>
      <c r="C1778" s="18" t="s">
        <v>109</v>
      </c>
      <c r="D1778" s="18" t="s">
        <v>264</v>
      </c>
      <c r="E1778" s="18" t="s">
        <v>265</v>
      </c>
      <c r="F1778" s="18" t="s">
        <v>142</v>
      </c>
      <c r="G1778" s="18" t="s">
        <v>143</v>
      </c>
      <c r="H1778" s="24">
        <v>1.1378383159990286</v>
      </c>
    </row>
    <row r="1779" spans="1:8" x14ac:dyDescent="0.5">
      <c r="A1779" s="18" t="s">
        <v>107</v>
      </c>
      <c r="B1779" s="18" t="s">
        <v>108</v>
      </c>
      <c r="C1779" s="18" t="s">
        <v>109</v>
      </c>
      <c r="D1779" s="18" t="s">
        <v>264</v>
      </c>
      <c r="E1779" s="18" t="s">
        <v>265</v>
      </c>
      <c r="F1779" s="18" t="s">
        <v>146</v>
      </c>
      <c r="G1779" s="18" t="s">
        <v>147</v>
      </c>
      <c r="H1779" s="24">
        <v>2.2078728958363826E-3</v>
      </c>
    </row>
    <row r="1780" spans="1:8" x14ac:dyDescent="0.5">
      <c r="A1780" s="18" t="s">
        <v>107</v>
      </c>
      <c r="B1780" s="18" t="s">
        <v>108</v>
      </c>
      <c r="C1780" s="18" t="s">
        <v>109</v>
      </c>
      <c r="D1780" s="18" t="s">
        <v>272</v>
      </c>
      <c r="E1780" s="18" t="s">
        <v>273</v>
      </c>
      <c r="F1780" s="18" t="s">
        <v>126</v>
      </c>
      <c r="G1780" s="18" t="s">
        <v>127</v>
      </c>
      <c r="H1780" s="24">
        <v>8.8521119967166044E-3</v>
      </c>
    </row>
    <row r="1781" spans="1:8" x14ac:dyDescent="0.5">
      <c r="A1781" s="18" t="s">
        <v>107</v>
      </c>
      <c r="B1781" s="18" t="s">
        <v>108</v>
      </c>
      <c r="C1781" s="18" t="s">
        <v>109</v>
      </c>
      <c r="D1781" s="18" t="s">
        <v>272</v>
      </c>
      <c r="E1781" s="18" t="s">
        <v>273</v>
      </c>
      <c r="F1781" s="18" t="s">
        <v>158</v>
      </c>
      <c r="G1781" s="18" t="s">
        <v>159</v>
      </c>
      <c r="H1781" s="24">
        <v>3.8326688990641239E-4</v>
      </c>
    </row>
    <row r="1782" spans="1:8" x14ac:dyDescent="0.5">
      <c r="A1782" s="18" t="s">
        <v>107</v>
      </c>
      <c r="B1782" s="18" t="s">
        <v>108</v>
      </c>
      <c r="C1782" s="18" t="s">
        <v>109</v>
      </c>
      <c r="D1782" s="18" t="s">
        <v>266</v>
      </c>
      <c r="E1782" s="18" t="s">
        <v>267</v>
      </c>
      <c r="F1782" s="18" t="s">
        <v>120</v>
      </c>
      <c r="G1782" s="18" t="s">
        <v>121</v>
      </c>
      <c r="H1782" s="24">
        <v>0.34843486021942632</v>
      </c>
    </row>
    <row r="1783" spans="1:8" x14ac:dyDescent="0.5">
      <c r="A1783" s="18" t="s">
        <v>107</v>
      </c>
      <c r="B1783" s="18" t="s">
        <v>108</v>
      </c>
      <c r="C1783" s="18" t="s">
        <v>109</v>
      </c>
      <c r="D1783" s="18" t="s">
        <v>266</v>
      </c>
      <c r="E1783" s="18" t="s">
        <v>267</v>
      </c>
      <c r="F1783" s="18" t="s">
        <v>122</v>
      </c>
      <c r="G1783" s="18" t="s">
        <v>123</v>
      </c>
      <c r="H1783" s="24">
        <v>0.33449746581064899</v>
      </c>
    </row>
    <row r="1784" spans="1:8" x14ac:dyDescent="0.5">
      <c r="A1784" s="18" t="s">
        <v>107</v>
      </c>
      <c r="B1784" s="18" t="s">
        <v>108</v>
      </c>
      <c r="C1784" s="18" t="s">
        <v>109</v>
      </c>
      <c r="D1784" s="18" t="s">
        <v>266</v>
      </c>
      <c r="E1784" s="18" t="s">
        <v>267</v>
      </c>
      <c r="F1784" s="18" t="s">
        <v>202</v>
      </c>
      <c r="G1784" s="18" t="s">
        <v>203</v>
      </c>
      <c r="H1784" s="24">
        <v>0.52265229032913918</v>
      </c>
    </row>
    <row r="1785" spans="1:8" x14ac:dyDescent="0.5">
      <c r="A1785" s="18" t="s">
        <v>107</v>
      </c>
      <c r="B1785" s="18" t="s">
        <v>108</v>
      </c>
      <c r="C1785" s="18" t="s">
        <v>109</v>
      </c>
      <c r="D1785" s="18" t="s">
        <v>266</v>
      </c>
      <c r="E1785" s="18" t="s">
        <v>267</v>
      </c>
      <c r="F1785" s="18" t="s">
        <v>246</v>
      </c>
      <c r="G1785" s="18" t="s">
        <v>247</v>
      </c>
      <c r="H1785" s="24">
        <v>0.83624366452662291</v>
      </c>
    </row>
    <row r="1786" spans="1:8" x14ac:dyDescent="0.5">
      <c r="A1786" s="18" t="s">
        <v>107</v>
      </c>
      <c r="B1786" s="18" t="s">
        <v>108</v>
      </c>
      <c r="C1786" s="18" t="s">
        <v>109</v>
      </c>
      <c r="D1786" s="18" t="s">
        <v>266</v>
      </c>
      <c r="E1786" s="18" t="s">
        <v>267</v>
      </c>
      <c r="F1786" s="18" t="s">
        <v>140</v>
      </c>
      <c r="G1786" s="18" t="s">
        <v>141</v>
      </c>
      <c r="H1786" s="24">
        <v>0.27874788817554075</v>
      </c>
    </row>
    <row r="1787" spans="1:8" x14ac:dyDescent="0.5">
      <c r="A1787" s="18" t="s">
        <v>110</v>
      </c>
      <c r="B1787" s="18" t="s">
        <v>111</v>
      </c>
      <c r="C1787" s="18" t="s">
        <v>102</v>
      </c>
      <c r="D1787" s="18" t="s">
        <v>118</v>
      </c>
      <c r="E1787" s="18" t="s">
        <v>119</v>
      </c>
      <c r="F1787" s="18" t="s">
        <v>120</v>
      </c>
      <c r="G1787" s="18" t="s">
        <v>121</v>
      </c>
      <c r="H1787" s="24">
        <v>5.9376295495188643E-2</v>
      </c>
    </row>
    <row r="1788" spans="1:8" x14ac:dyDescent="0.5">
      <c r="A1788" s="18" t="s">
        <v>110</v>
      </c>
      <c r="B1788" s="18" t="s">
        <v>111</v>
      </c>
      <c r="C1788" s="18" t="s">
        <v>102</v>
      </c>
      <c r="D1788" s="18" t="s">
        <v>118</v>
      </c>
      <c r="E1788" s="18" t="s">
        <v>119</v>
      </c>
      <c r="F1788" s="18" t="s">
        <v>122</v>
      </c>
      <c r="G1788" s="18" t="s">
        <v>123</v>
      </c>
      <c r="H1788" s="24">
        <v>8.7026420284976938E-2</v>
      </c>
    </row>
    <row r="1789" spans="1:8" x14ac:dyDescent="0.5">
      <c r="A1789" s="18" t="s">
        <v>110</v>
      </c>
      <c r="B1789" s="18" t="s">
        <v>111</v>
      </c>
      <c r="C1789" s="18" t="s">
        <v>102</v>
      </c>
      <c r="D1789" s="18" t="s">
        <v>118</v>
      </c>
      <c r="E1789" s="18" t="s">
        <v>119</v>
      </c>
      <c r="F1789" s="18" t="s">
        <v>124</v>
      </c>
      <c r="G1789" s="18" t="s">
        <v>125</v>
      </c>
      <c r="H1789" s="24">
        <v>4.906379955713692E-3</v>
      </c>
    </row>
    <row r="1790" spans="1:8" x14ac:dyDescent="0.5">
      <c r="A1790" s="18" t="s">
        <v>110</v>
      </c>
      <c r="B1790" s="18" t="s">
        <v>111</v>
      </c>
      <c r="C1790" s="18" t="s">
        <v>102</v>
      </c>
      <c r="D1790" s="18" t="s">
        <v>118</v>
      </c>
      <c r="E1790" s="18" t="s">
        <v>119</v>
      </c>
      <c r="F1790" s="18" t="s">
        <v>126</v>
      </c>
      <c r="G1790" s="18" t="s">
        <v>127</v>
      </c>
      <c r="H1790" s="24">
        <v>3.8554094356774762E-4</v>
      </c>
    </row>
    <row r="1791" spans="1:8" x14ac:dyDescent="0.5">
      <c r="A1791" s="18" t="s">
        <v>110</v>
      </c>
      <c r="B1791" s="18" t="s">
        <v>111</v>
      </c>
      <c r="C1791" s="18" t="s">
        <v>102</v>
      </c>
      <c r="D1791" s="18" t="s">
        <v>118</v>
      </c>
      <c r="E1791" s="18" t="s">
        <v>119</v>
      </c>
      <c r="F1791" s="18" t="s">
        <v>128</v>
      </c>
      <c r="G1791" s="18" t="s">
        <v>129</v>
      </c>
      <c r="H1791" s="24">
        <v>1.0832641835443501E-5</v>
      </c>
    </row>
    <row r="1792" spans="1:8" x14ac:dyDescent="0.5">
      <c r="A1792" s="18" t="s">
        <v>110</v>
      </c>
      <c r="B1792" s="18" t="s">
        <v>111</v>
      </c>
      <c r="C1792" s="18" t="s">
        <v>102</v>
      </c>
      <c r="D1792" s="18" t="s">
        <v>118</v>
      </c>
      <c r="E1792" s="18" t="s">
        <v>119</v>
      </c>
      <c r="F1792" s="18" t="s">
        <v>130</v>
      </c>
      <c r="G1792" s="18" t="s">
        <v>131</v>
      </c>
      <c r="H1792" s="24">
        <v>3.6260144769298161E-2</v>
      </c>
    </row>
    <row r="1793" spans="1:8" x14ac:dyDescent="0.5">
      <c r="A1793" s="18" t="s">
        <v>110</v>
      </c>
      <c r="B1793" s="18" t="s">
        <v>111</v>
      </c>
      <c r="C1793" s="18" t="s">
        <v>102</v>
      </c>
      <c r="D1793" s="18" t="s">
        <v>118</v>
      </c>
      <c r="E1793" s="18" t="s">
        <v>119</v>
      </c>
      <c r="F1793" s="18" t="s">
        <v>132</v>
      </c>
      <c r="G1793" s="18" t="s">
        <v>133</v>
      </c>
      <c r="H1793" s="24">
        <v>1.1549410338519934E-2</v>
      </c>
    </row>
    <row r="1794" spans="1:8" x14ac:dyDescent="0.5">
      <c r="A1794" s="18" t="s">
        <v>110</v>
      </c>
      <c r="B1794" s="18" t="s">
        <v>111</v>
      </c>
      <c r="C1794" s="18" t="s">
        <v>102</v>
      </c>
      <c r="D1794" s="18" t="s">
        <v>118</v>
      </c>
      <c r="E1794" s="18" t="s">
        <v>119</v>
      </c>
      <c r="F1794" s="18" t="s">
        <v>134</v>
      </c>
      <c r="G1794" s="18" t="s">
        <v>135</v>
      </c>
      <c r="H1794" s="24">
        <v>1.9281212306791504E-2</v>
      </c>
    </row>
    <row r="1795" spans="1:8" x14ac:dyDescent="0.5">
      <c r="A1795" s="18" t="s">
        <v>110</v>
      </c>
      <c r="B1795" s="18" t="s">
        <v>111</v>
      </c>
      <c r="C1795" s="18" t="s">
        <v>102</v>
      </c>
      <c r="D1795" s="18" t="s">
        <v>118</v>
      </c>
      <c r="E1795" s="18" t="s">
        <v>119</v>
      </c>
      <c r="F1795" s="18" t="s">
        <v>136</v>
      </c>
      <c r="G1795" s="18" t="s">
        <v>137</v>
      </c>
      <c r="H1795" s="24">
        <v>4.594346847814919E-3</v>
      </c>
    </row>
    <row r="1796" spans="1:8" x14ac:dyDescent="0.5">
      <c r="A1796" s="18" t="s">
        <v>110</v>
      </c>
      <c r="B1796" s="18" t="s">
        <v>111</v>
      </c>
      <c r="C1796" s="18" t="s">
        <v>102</v>
      </c>
      <c r="D1796" s="18" t="s">
        <v>118</v>
      </c>
      <c r="E1796" s="18" t="s">
        <v>119</v>
      </c>
      <c r="F1796" s="18" t="s">
        <v>138</v>
      </c>
      <c r="G1796" s="18" t="s">
        <v>139</v>
      </c>
      <c r="H1796" s="24">
        <v>7.0290079043464175E-3</v>
      </c>
    </row>
    <row r="1797" spans="1:8" x14ac:dyDescent="0.5">
      <c r="A1797" s="18" t="s">
        <v>110</v>
      </c>
      <c r="B1797" s="18" t="s">
        <v>111</v>
      </c>
      <c r="C1797" s="18" t="s">
        <v>102</v>
      </c>
      <c r="D1797" s="18" t="s">
        <v>118</v>
      </c>
      <c r="E1797" s="18" t="s">
        <v>119</v>
      </c>
      <c r="F1797" s="18" t="s">
        <v>140</v>
      </c>
      <c r="G1797" s="18" t="s">
        <v>141</v>
      </c>
      <c r="H1797" s="24">
        <v>6.546182779682083E-3</v>
      </c>
    </row>
    <row r="1798" spans="1:8" x14ac:dyDescent="0.5">
      <c r="A1798" s="18" t="s">
        <v>110</v>
      </c>
      <c r="B1798" s="18" t="s">
        <v>111</v>
      </c>
      <c r="C1798" s="18" t="s">
        <v>102</v>
      </c>
      <c r="D1798" s="18" t="s">
        <v>118</v>
      </c>
      <c r="E1798" s="18" t="s">
        <v>119</v>
      </c>
      <c r="F1798" s="18" t="s">
        <v>142</v>
      </c>
      <c r="G1798" s="18" t="s">
        <v>143</v>
      </c>
      <c r="H1798" s="24">
        <v>2.5526256012308485E-2</v>
      </c>
    </row>
    <row r="1799" spans="1:8" x14ac:dyDescent="0.5">
      <c r="A1799" s="18" t="s">
        <v>110</v>
      </c>
      <c r="B1799" s="18" t="s">
        <v>111</v>
      </c>
      <c r="C1799" s="18" t="s">
        <v>102</v>
      </c>
      <c r="D1799" s="18" t="s">
        <v>118</v>
      </c>
      <c r="E1799" s="18" t="s">
        <v>119</v>
      </c>
      <c r="F1799" s="18" t="s">
        <v>144</v>
      </c>
      <c r="G1799" s="18" t="s">
        <v>145</v>
      </c>
      <c r="H1799" s="24">
        <v>2.1052320816811031E-2</v>
      </c>
    </row>
    <row r="1800" spans="1:8" x14ac:dyDescent="0.5">
      <c r="A1800" s="18" t="s">
        <v>110</v>
      </c>
      <c r="B1800" s="18" t="s">
        <v>111</v>
      </c>
      <c r="C1800" s="18" t="s">
        <v>102</v>
      </c>
      <c r="D1800" s="18" t="s">
        <v>118</v>
      </c>
      <c r="E1800" s="18" t="s">
        <v>119</v>
      </c>
      <c r="F1800" s="18" t="s">
        <v>146</v>
      </c>
      <c r="G1800" s="18" t="s">
        <v>147</v>
      </c>
      <c r="H1800" s="24">
        <v>2.901889052021445E-6</v>
      </c>
    </row>
    <row r="1801" spans="1:8" x14ac:dyDescent="0.5">
      <c r="A1801" s="18" t="s">
        <v>110</v>
      </c>
      <c r="B1801" s="18" t="s">
        <v>111</v>
      </c>
      <c r="C1801" s="18" t="s">
        <v>102</v>
      </c>
      <c r="D1801" s="18" t="s">
        <v>118</v>
      </c>
      <c r="E1801" s="18" t="s">
        <v>119</v>
      </c>
      <c r="F1801" s="18" t="s">
        <v>148</v>
      </c>
      <c r="G1801" s="18" t="s">
        <v>149</v>
      </c>
      <c r="H1801" s="24">
        <v>7.1698952512148356E-5</v>
      </c>
    </row>
    <row r="1802" spans="1:8" x14ac:dyDescent="0.5">
      <c r="A1802" s="18" t="s">
        <v>110</v>
      </c>
      <c r="B1802" s="18" t="s">
        <v>111</v>
      </c>
      <c r="C1802" s="18" t="s">
        <v>102</v>
      </c>
      <c r="D1802" s="18" t="s">
        <v>118</v>
      </c>
      <c r="E1802" s="18" t="s">
        <v>119</v>
      </c>
      <c r="F1802" s="18" t="s">
        <v>150</v>
      </c>
      <c r="G1802" s="18" t="s">
        <v>151</v>
      </c>
      <c r="H1802" s="24">
        <v>5.9414401473040485E-5</v>
      </c>
    </row>
    <row r="1803" spans="1:8" x14ac:dyDescent="0.5">
      <c r="A1803" s="18" t="s">
        <v>110</v>
      </c>
      <c r="B1803" s="18" t="s">
        <v>111</v>
      </c>
      <c r="C1803" s="18" t="s">
        <v>102</v>
      </c>
      <c r="D1803" s="18" t="s">
        <v>152</v>
      </c>
      <c r="E1803" s="18" t="s">
        <v>153</v>
      </c>
      <c r="F1803" s="18" t="s">
        <v>154</v>
      </c>
      <c r="G1803" s="18" t="s">
        <v>155</v>
      </c>
      <c r="H1803" s="24">
        <v>0.65903556428461296</v>
      </c>
    </row>
    <row r="1804" spans="1:8" x14ac:dyDescent="0.5">
      <c r="A1804" s="18" t="s">
        <v>110</v>
      </c>
      <c r="B1804" s="18" t="s">
        <v>111</v>
      </c>
      <c r="C1804" s="18" t="s">
        <v>102</v>
      </c>
      <c r="D1804" s="18" t="s">
        <v>152</v>
      </c>
      <c r="E1804" s="18" t="s">
        <v>153</v>
      </c>
      <c r="F1804" s="18" t="s">
        <v>156</v>
      </c>
      <c r="G1804" s="18" t="s">
        <v>157</v>
      </c>
      <c r="H1804" s="24">
        <v>0.18348684066394549</v>
      </c>
    </row>
    <row r="1805" spans="1:8" x14ac:dyDescent="0.5">
      <c r="A1805" s="18" t="s">
        <v>110</v>
      </c>
      <c r="B1805" s="18" t="s">
        <v>111</v>
      </c>
      <c r="C1805" s="18" t="s">
        <v>102</v>
      </c>
      <c r="D1805" s="18" t="s">
        <v>152</v>
      </c>
      <c r="E1805" s="18" t="s">
        <v>153</v>
      </c>
      <c r="F1805" s="18" t="s">
        <v>124</v>
      </c>
      <c r="G1805" s="18" t="s">
        <v>125</v>
      </c>
      <c r="H1805" s="24">
        <v>1.2204788026456068</v>
      </c>
    </row>
    <row r="1806" spans="1:8" x14ac:dyDescent="0.5">
      <c r="A1806" s="18" t="s">
        <v>110</v>
      </c>
      <c r="B1806" s="18" t="s">
        <v>111</v>
      </c>
      <c r="C1806" s="18" t="s">
        <v>102</v>
      </c>
      <c r="D1806" s="18" t="s">
        <v>152</v>
      </c>
      <c r="E1806" s="18" t="s">
        <v>153</v>
      </c>
      <c r="F1806" s="18" t="s">
        <v>126</v>
      </c>
      <c r="G1806" s="18" t="s">
        <v>127</v>
      </c>
      <c r="H1806" s="24">
        <v>8.915382099833398E-2</v>
      </c>
    </row>
    <row r="1807" spans="1:8" x14ac:dyDescent="0.5">
      <c r="A1807" s="18" t="s">
        <v>110</v>
      </c>
      <c r="B1807" s="18" t="s">
        <v>111</v>
      </c>
      <c r="C1807" s="18" t="s">
        <v>102</v>
      </c>
      <c r="D1807" s="18" t="s">
        <v>152</v>
      </c>
      <c r="E1807" s="18" t="s">
        <v>153</v>
      </c>
      <c r="F1807" s="18" t="s">
        <v>128</v>
      </c>
      <c r="G1807" s="18" t="s">
        <v>129</v>
      </c>
      <c r="H1807" s="24">
        <v>7.3778847108548276E-3</v>
      </c>
    </row>
    <row r="1808" spans="1:8" x14ac:dyDescent="0.5">
      <c r="A1808" s="18" t="s">
        <v>110</v>
      </c>
      <c r="B1808" s="18" t="s">
        <v>111</v>
      </c>
      <c r="C1808" s="18" t="s">
        <v>102</v>
      </c>
      <c r="D1808" s="18" t="s">
        <v>152</v>
      </c>
      <c r="E1808" s="18" t="s">
        <v>153</v>
      </c>
      <c r="F1808" s="18" t="s">
        <v>130</v>
      </c>
      <c r="G1808" s="18" t="s">
        <v>131</v>
      </c>
      <c r="H1808" s="24">
        <v>9.4188361127125475</v>
      </c>
    </row>
    <row r="1809" spans="1:8" x14ac:dyDescent="0.5">
      <c r="A1809" s="18" t="s">
        <v>110</v>
      </c>
      <c r="B1809" s="18" t="s">
        <v>111</v>
      </c>
      <c r="C1809" s="18" t="s">
        <v>102</v>
      </c>
      <c r="D1809" s="18" t="s">
        <v>152</v>
      </c>
      <c r="E1809" s="18" t="s">
        <v>153</v>
      </c>
      <c r="F1809" s="18" t="s">
        <v>158</v>
      </c>
      <c r="G1809" s="18" t="s">
        <v>159</v>
      </c>
      <c r="H1809" s="24">
        <v>8.5345936339163847E-2</v>
      </c>
    </row>
    <row r="1810" spans="1:8" x14ac:dyDescent="0.5">
      <c r="A1810" s="18" t="s">
        <v>110</v>
      </c>
      <c r="B1810" s="18" t="s">
        <v>111</v>
      </c>
      <c r="C1810" s="18" t="s">
        <v>102</v>
      </c>
      <c r="D1810" s="18" t="s">
        <v>152</v>
      </c>
      <c r="E1810" s="18" t="s">
        <v>153</v>
      </c>
      <c r="F1810" s="18" t="s">
        <v>160</v>
      </c>
      <c r="G1810" s="18" t="s">
        <v>161</v>
      </c>
      <c r="H1810" s="24">
        <v>0.38830157087064138</v>
      </c>
    </row>
    <row r="1811" spans="1:8" x14ac:dyDescent="0.5">
      <c r="A1811" s="18" t="s">
        <v>110</v>
      </c>
      <c r="B1811" s="18" t="s">
        <v>111</v>
      </c>
      <c r="C1811" s="18" t="s">
        <v>102</v>
      </c>
      <c r="D1811" s="18" t="s">
        <v>152</v>
      </c>
      <c r="E1811" s="18" t="s">
        <v>153</v>
      </c>
      <c r="F1811" s="18" t="s">
        <v>136</v>
      </c>
      <c r="G1811" s="18" t="s">
        <v>137</v>
      </c>
      <c r="H1811" s="24">
        <v>1.2685632016026704</v>
      </c>
    </row>
    <row r="1812" spans="1:8" x14ac:dyDescent="0.5">
      <c r="A1812" s="18" t="s">
        <v>110</v>
      </c>
      <c r="B1812" s="18" t="s">
        <v>111</v>
      </c>
      <c r="C1812" s="18" t="s">
        <v>102</v>
      </c>
      <c r="D1812" s="18" t="s">
        <v>152</v>
      </c>
      <c r="E1812" s="18" t="s">
        <v>153</v>
      </c>
      <c r="F1812" s="18" t="s">
        <v>162</v>
      </c>
      <c r="G1812" s="18" t="s">
        <v>163</v>
      </c>
      <c r="H1812" s="24">
        <v>0.47077777650197744</v>
      </c>
    </row>
    <row r="1813" spans="1:8" x14ac:dyDescent="0.5">
      <c r="A1813" s="18" t="s">
        <v>110</v>
      </c>
      <c r="B1813" s="18" t="s">
        <v>111</v>
      </c>
      <c r="C1813" s="18" t="s">
        <v>102</v>
      </c>
      <c r="D1813" s="18" t="s">
        <v>152</v>
      </c>
      <c r="E1813" s="18" t="s">
        <v>153</v>
      </c>
      <c r="F1813" s="18" t="s">
        <v>164</v>
      </c>
      <c r="G1813" s="18" t="s">
        <v>165</v>
      </c>
      <c r="H1813" s="24">
        <v>11.309995787915406</v>
      </c>
    </row>
    <row r="1814" spans="1:8" x14ac:dyDescent="0.5">
      <c r="A1814" s="18" t="s">
        <v>110</v>
      </c>
      <c r="B1814" s="18" t="s">
        <v>111</v>
      </c>
      <c r="C1814" s="18" t="s">
        <v>102</v>
      </c>
      <c r="D1814" s="18" t="s">
        <v>152</v>
      </c>
      <c r="E1814" s="18" t="s">
        <v>153</v>
      </c>
      <c r="F1814" s="18" t="s">
        <v>140</v>
      </c>
      <c r="G1814" s="18" t="s">
        <v>141</v>
      </c>
      <c r="H1814" s="24">
        <v>1.7099270887229201</v>
      </c>
    </row>
    <row r="1815" spans="1:8" x14ac:dyDescent="0.5">
      <c r="A1815" s="18" t="s">
        <v>110</v>
      </c>
      <c r="B1815" s="18" t="s">
        <v>111</v>
      </c>
      <c r="C1815" s="18" t="s">
        <v>102</v>
      </c>
      <c r="D1815" s="18" t="s">
        <v>152</v>
      </c>
      <c r="E1815" s="18" t="s">
        <v>153</v>
      </c>
      <c r="F1815" s="18" t="s">
        <v>142</v>
      </c>
      <c r="G1815" s="18" t="s">
        <v>143</v>
      </c>
      <c r="H1815" s="24">
        <v>7.787680409409238</v>
      </c>
    </row>
    <row r="1816" spans="1:8" x14ac:dyDescent="0.5">
      <c r="A1816" s="18" t="s">
        <v>110</v>
      </c>
      <c r="B1816" s="18" t="s">
        <v>111</v>
      </c>
      <c r="C1816" s="18" t="s">
        <v>102</v>
      </c>
      <c r="D1816" s="18" t="s">
        <v>152</v>
      </c>
      <c r="E1816" s="18" t="s">
        <v>153</v>
      </c>
      <c r="F1816" s="18" t="s">
        <v>166</v>
      </c>
      <c r="G1816" s="18" t="s">
        <v>167</v>
      </c>
      <c r="H1816" s="24">
        <v>1.8682241873668031</v>
      </c>
    </row>
    <row r="1817" spans="1:8" x14ac:dyDescent="0.5">
      <c r="A1817" s="18" t="s">
        <v>110</v>
      </c>
      <c r="B1817" s="18" t="s">
        <v>111</v>
      </c>
      <c r="C1817" s="18" t="s">
        <v>102</v>
      </c>
      <c r="D1817" s="18" t="s">
        <v>152</v>
      </c>
      <c r="E1817" s="18" t="s">
        <v>153</v>
      </c>
      <c r="F1817" s="18" t="s">
        <v>144</v>
      </c>
      <c r="G1817" s="18" t="s">
        <v>145</v>
      </c>
      <c r="H1817" s="24">
        <v>5.3754622269941601</v>
      </c>
    </row>
    <row r="1818" spans="1:8" x14ac:dyDescent="0.5">
      <c r="A1818" s="18" t="s">
        <v>110</v>
      </c>
      <c r="B1818" s="18" t="s">
        <v>111</v>
      </c>
      <c r="C1818" s="18" t="s">
        <v>102</v>
      </c>
      <c r="D1818" s="18" t="s">
        <v>152</v>
      </c>
      <c r="E1818" s="18" t="s">
        <v>153</v>
      </c>
      <c r="F1818" s="18" t="s">
        <v>146</v>
      </c>
      <c r="G1818" s="18" t="s">
        <v>147</v>
      </c>
      <c r="H1818" s="24">
        <v>9.842264619804148E-4</v>
      </c>
    </row>
    <row r="1819" spans="1:8" x14ac:dyDescent="0.5">
      <c r="A1819" s="18" t="s">
        <v>110</v>
      </c>
      <c r="B1819" s="18" t="s">
        <v>111</v>
      </c>
      <c r="C1819" s="18" t="s">
        <v>102</v>
      </c>
      <c r="D1819" s="18" t="s">
        <v>152</v>
      </c>
      <c r="E1819" s="18" t="s">
        <v>153</v>
      </c>
      <c r="F1819" s="18" t="s">
        <v>168</v>
      </c>
      <c r="G1819" s="18" t="s">
        <v>169</v>
      </c>
      <c r="H1819" s="24">
        <v>0.18099916313691147</v>
      </c>
    </row>
    <row r="1820" spans="1:8" x14ac:dyDescent="0.5">
      <c r="A1820" s="18" t="s">
        <v>110</v>
      </c>
      <c r="B1820" s="18" t="s">
        <v>111</v>
      </c>
      <c r="C1820" s="18" t="s">
        <v>102</v>
      </c>
      <c r="D1820" s="18" t="s">
        <v>152</v>
      </c>
      <c r="E1820" s="18" t="s">
        <v>153</v>
      </c>
      <c r="F1820" s="18" t="s">
        <v>148</v>
      </c>
      <c r="G1820" s="18" t="s">
        <v>149</v>
      </c>
      <c r="H1820" s="24">
        <v>1.9387487290548809E-2</v>
      </c>
    </row>
    <row r="1821" spans="1:8" x14ac:dyDescent="0.5">
      <c r="A1821" s="18" t="s">
        <v>110</v>
      </c>
      <c r="B1821" s="18" t="s">
        <v>111</v>
      </c>
      <c r="C1821" s="18" t="s">
        <v>102</v>
      </c>
      <c r="D1821" s="18" t="s">
        <v>152</v>
      </c>
      <c r="E1821" s="18" t="s">
        <v>153</v>
      </c>
      <c r="F1821" s="18" t="s">
        <v>150</v>
      </c>
      <c r="G1821" s="18" t="s">
        <v>151</v>
      </c>
      <c r="H1821" s="24">
        <v>2.0164946295505734E-2</v>
      </c>
    </row>
    <row r="1822" spans="1:8" x14ac:dyDescent="0.5">
      <c r="A1822" s="18" t="s">
        <v>110</v>
      </c>
      <c r="B1822" s="18" t="s">
        <v>111</v>
      </c>
      <c r="C1822" s="18" t="s">
        <v>102</v>
      </c>
      <c r="D1822" s="18" t="s">
        <v>170</v>
      </c>
      <c r="E1822" s="18" t="s">
        <v>171</v>
      </c>
      <c r="F1822" s="18" t="s">
        <v>172</v>
      </c>
      <c r="G1822" s="18" t="s">
        <v>173</v>
      </c>
      <c r="H1822" s="24">
        <v>8.989092722022228E-2</v>
      </c>
    </row>
    <row r="1823" spans="1:8" x14ac:dyDescent="0.5">
      <c r="A1823" s="18" t="s">
        <v>110</v>
      </c>
      <c r="B1823" s="18" t="s">
        <v>111</v>
      </c>
      <c r="C1823" s="18" t="s">
        <v>102</v>
      </c>
      <c r="D1823" s="18" t="s">
        <v>170</v>
      </c>
      <c r="E1823" s="18" t="s">
        <v>171</v>
      </c>
      <c r="F1823" s="18" t="s">
        <v>126</v>
      </c>
      <c r="G1823" s="18" t="s">
        <v>127</v>
      </c>
      <c r="H1823" s="24">
        <v>8.267244568987352E-3</v>
      </c>
    </row>
    <row r="1824" spans="1:8" x14ac:dyDescent="0.5">
      <c r="A1824" s="18" t="s">
        <v>110</v>
      </c>
      <c r="B1824" s="18" t="s">
        <v>111</v>
      </c>
      <c r="C1824" s="18" t="s">
        <v>102</v>
      </c>
      <c r="D1824" s="18" t="s">
        <v>170</v>
      </c>
      <c r="E1824" s="18" t="s">
        <v>171</v>
      </c>
      <c r="F1824" s="18" t="s">
        <v>128</v>
      </c>
      <c r="G1824" s="18" t="s">
        <v>129</v>
      </c>
      <c r="H1824" s="24">
        <v>5.9482680456905798E-4</v>
      </c>
    </row>
    <row r="1825" spans="1:8" x14ac:dyDescent="0.5">
      <c r="A1825" s="18" t="s">
        <v>110</v>
      </c>
      <c r="B1825" s="18" t="s">
        <v>111</v>
      </c>
      <c r="C1825" s="18" t="s">
        <v>102</v>
      </c>
      <c r="D1825" s="18" t="s">
        <v>170</v>
      </c>
      <c r="E1825" s="18" t="s">
        <v>171</v>
      </c>
      <c r="F1825" s="18" t="s">
        <v>136</v>
      </c>
      <c r="G1825" s="18" t="s">
        <v>137</v>
      </c>
      <c r="H1825" s="24">
        <v>0.12658212957745704</v>
      </c>
    </row>
    <row r="1826" spans="1:8" x14ac:dyDescent="0.5">
      <c r="A1826" s="18" t="s">
        <v>110</v>
      </c>
      <c r="B1826" s="18" t="s">
        <v>111</v>
      </c>
      <c r="C1826" s="18" t="s">
        <v>102</v>
      </c>
      <c r="D1826" s="18" t="s">
        <v>170</v>
      </c>
      <c r="E1826" s="18" t="s">
        <v>171</v>
      </c>
      <c r="F1826" s="18" t="s">
        <v>164</v>
      </c>
      <c r="G1826" s="18" t="s">
        <v>165</v>
      </c>
      <c r="H1826" s="24">
        <v>1.1288783914624212</v>
      </c>
    </row>
    <row r="1827" spans="1:8" x14ac:dyDescent="0.5">
      <c r="A1827" s="18" t="s">
        <v>110</v>
      </c>
      <c r="B1827" s="18" t="s">
        <v>111</v>
      </c>
      <c r="C1827" s="18" t="s">
        <v>102</v>
      </c>
      <c r="D1827" s="18" t="s">
        <v>170</v>
      </c>
      <c r="E1827" s="18" t="s">
        <v>171</v>
      </c>
      <c r="F1827" s="18" t="s">
        <v>140</v>
      </c>
      <c r="G1827" s="18" t="s">
        <v>141</v>
      </c>
      <c r="H1827" s="24">
        <v>0.17331402690379019</v>
      </c>
    </row>
    <row r="1828" spans="1:8" x14ac:dyDescent="0.5">
      <c r="A1828" s="18" t="s">
        <v>110</v>
      </c>
      <c r="B1828" s="18" t="s">
        <v>111</v>
      </c>
      <c r="C1828" s="18" t="s">
        <v>102</v>
      </c>
      <c r="D1828" s="18" t="s">
        <v>170</v>
      </c>
      <c r="E1828" s="18" t="s">
        <v>171</v>
      </c>
      <c r="F1828" s="18" t="s">
        <v>142</v>
      </c>
      <c r="G1828" s="18" t="s">
        <v>143</v>
      </c>
      <c r="H1828" s="24">
        <v>0.77617238912251385</v>
      </c>
    </row>
    <row r="1829" spans="1:8" x14ac:dyDescent="0.5">
      <c r="A1829" s="18" t="s">
        <v>110</v>
      </c>
      <c r="B1829" s="18" t="s">
        <v>111</v>
      </c>
      <c r="C1829" s="18" t="s">
        <v>102</v>
      </c>
      <c r="D1829" s="18" t="s">
        <v>170</v>
      </c>
      <c r="E1829" s="18" t="s">
        <v>171</v>
      </c>
      <c r="F1829" s="18" t="s">
        <v>166</v>
      </c>
      <c r="G1829" s="18" t="s">
        <v>167</v>
      </c>
      <c r="H1829" s="24">
        <v>0.18599444029176693</v>
      </c>
    </row>
    <row r="1830" spans="1:8" x14ac:dyDescent="0.5">
      <c r="A1830" s="18" t="s">
        <v>110</v>
      </c>
      <c r="B1830" s="18" t="s">
        <v>111</v>
      </c>
      <c r="C1830" s="18" t="s">
        <v>102</v>
      </c>
      <c r="D1830" s="18" t="s">
        <v>170</v>
      </c>
      <c r="E1830" s="18" t="s">
        <v>171</v>
      </c>
      <c r="F1830" s="18" t="s">
        <v>144</v>
      </c>
      <c r="G1830" s="18" t="s">
        <v>145</v>
      </c>
      <c r="H1830" s="24">
        <v>0.5126147916051591</v>
      </c>
    </row>
    <row r="1831" spans="1:8" x14ac:dyDescent="0.5">
      <c r="A1831" s="18" t="s">
        <v>110</v>
      </c>
      <c r="B1831" s="18" t="s">
        <v>111</v>
      </c>
      <c r="C1831" s="18" t="s">
        <v>102</v>
      </c>
      <c r="D1831" s="18" t="s">
        <v>170</v>
      </c>
      <c r="E1831" s="18" t="s">
        <v>171</v>
      </c>
      <c r="F1831" s="18" t="s">
        <v>146</v>
      </c>
      <c r="G1831" s="18" t="s">
        <v>147</v>
      </c>
      <c r="H1831" s="24">
        <v>8.4351851440512339E-5</v>
      </c>
    </row>
    <row r="1832" spans="1:8" x14ac:dyDescent="0.5">
      <c r="A1832" s="18" t="s">
        <v>110</v>
      </c>
      <c r="B1832" s="18" t="s">
        <v>111</v>
      </c>
      <c r="C1832" s="18" t="s">
        <v>102</v>
      </c>
      <c r="D1832" s="18" t="s">
        <v>170</v>
      </c>
      <c r="E1832" s="18" t="s">
        <v>171</v>
      </c>
      <c r="F1832" s="18" t="s">
        <v>148</v>
      </c>
      <c r="G1832" s="18" t="s">
        <v>149</v>
      </c>
      <c r="H1832" s="24">
        <v>1.9081489725346625E-3</v>
      </c>
    </row>
    <row r="1833" spans="1:8" x14ac:dyDescent="0.5">
      <c r="A1833" s="18" t="s">
        <v>110</v>
      </c>
      <c r="B1833" s="18" t="s">
        <v>111</v>
      </c>
      <c r="C1833" s="18" t="s">
        <v>102</v>
      </c>
      <c r="D1833" s="18" t="s">
        <v>170</v>
      </c>
      <c r="E1833" s="18" t="s">
        <v>171</v>
      </c>
      <c r="F1833" s="18" t="s">
        <v>150</v>
      </c>
      <c r="G1833" s="18" t="s">
        <v>151</v>
      </c>
      <c r="H1833" s="24">
        <v>1.6689016588793792E-3</v>
      </c>
    </row>
    <row r="1834" spans="1:8" x14ac:dyDescent="0.5">
      <c r="A1834" s="18" t="s">
        <v>110</v>
      </c>
      <c r="B1834" s="18" t="s">
        <v>111</v>
      </c>
      <c r="C1834" s="18" t="s">
        <v>102</v>
      </c>
      <c r="D1834" s="18" t="s">
        <v>174</v>
      </c>
      <c r="E1834" s="18" t="s">
        <v>175</v>
      </c>
      <c r="F1834" s="18" t="s">
        <v>122</v>
      </c>
      <c r="G1834" s="18" t="s">
        <v>123</v>
      </c>
      <c r="H1834" s="24">
        <v>2.8752720045238926</v>
      </c>
    </row>
    <row r="1835" spans="1:8" x14ac:dyDescent="0.5">
      <c r="A1835" s="18" t="s">
        <v>110</v>
      </c>
      <c r="B1835" s="18" t="s">
        <v>111</v>
      </c>
      <c r="C1835" s="18" t="s">
        <v>102</v>
      </c>
      <c r="D1835" s="18" t="s">
        <v>174</v>
      </c>
      <c r="E1835" s="18" t="s">
        <v>175</v>
      </c>
      <c r="F1835" s="18" t="s">
        <v>176</v>
      </c>
      <c r="G1835" s="18" t="s">
        <v>177</v>
      </c>
      <c r="H1835" s="24">
        <v>0.29041275050949428</v>
      </c>
    </row>
    <row r="1836" spans="1:8" x14ac:dyDescent="0.5">
      <c r="A1836" s="18" t="s">
        <v>110</v>
      </c>
      <c r="B1836" s="18" t="s">
        <v>111</v>
      </c>
      <c r="C1836" s="18" t="s">
        <v>102</v>
      </c>
      <c r="D1836" s="18" t="s">
        <v>174</v>
      </c>
      <c r="E1836" s="18" t="s">
        <v>175</v>
      </c>
      <c r="F1836" s="18" t="s">
        <v>156</v>
      </c>
      <c r="G1836" s="18" t="s">
        <v>157</v>
      </c>
      <c r="H1836" s="24">
        <v>2.9114847021267834E-2</v>
      </c>
    </row>
    <row r="1837" spans="1:8" x14ac:dyDescent="0.5">
      <c r="A1837" s="18" t="s">
        <v>110</v>
      </c>
      <c r="B1837" s="18" t="s">
        <v>111</v>
      </c>
      <c r="C1837" s="18" t="s">
        <v>102</v>
      </c>
      <c r="D1837" s="18" t="s">
        <v>174</v>
      </c>
      <c r="E1837" s="18" t="s">
        <v>175</v>
      </c>
      <c r="F1837" s="18" t="s">
        <v>126</v>
      </c>
      <c r="G1837" s="18" t="s">
        <v>127</v>
      </c>
      <c r="H1837" s="24">
        <v>0.35157688034915119</v>
      </c>
    </row>
    <row r="1838" spans="1:8" x14ac:dyDescent="0.5">
      <c r="A1838" s="18" t="s">
        <v>110</v>
      </c>
      <c r="B1838" s="18" t="s">
        <v>111</v>
      </c>
      <c r="C1838" s="18" t="s">
        <v>102</v>
      </c>
      <c r="D1838" s="18" t="s">
        <v>174</v>
      </c>
      <c r="E1838" s="18" t="s">
        <v>175</v>
      </c>
      <c r="F1838" s="18" t="s">
        <v>128</v>
      </c>
      <c r="G1838" s="18" t="s">
        <v>129</v>
      </c>
      <c r="H1838" s="24">
        <v>1.8573802414351467E-2</v>
      </c>
    </row>
    <row r="1839" spans="1:8" x14ac:dyDescent="0.5">
      <c r="A1839" s="18" t="s">
        <v>110</v>
      </c>
      <c r="B1839" s="18" t="s">
        <v>111</v>
      </c>
      <c r="C1839" s="18" t="s">
        <v>102</v>
      </c>
      <c r="D1839" s="18" t="s">
        <v>174</v>
      </c>
      <c r="E1839" s="18" t="s">
        <v>175</v>
      </c>
      <c r="F1839" s="18" t="s">
        <v>130</v>
      </c>
      <c r="G1839" s="18" t="s">
        <v>131</v>
      </c>
      <c r="H1839" s="24">
        <v>1.5112708147816567</v>
      </c>
    </row>
    <row r="1840" spans="1:8" x14ac:dyDescent="0.5">
      <c r="A1840" s="18" t="s">
        <v>110</v>
      </c>
      <c r="B1840" s="18" t="s">
        <v>111</v>
      </c>
      <c r="C1840" s="18" t="s">
        <v>102</v>
      </c>
      <c r="D1840" s="18" t="s">
        <v>174</v>
      </c>
      <c r="E1840" s="18" t="s">
        <v>175</v>
      </c>
      <c r="F1840" s="18" t="s">
        <v>158</v>
      </c>
      <c r="G1840" s="18" t="s">
        <v>159</v>
      </c>
      <c r="H1840" s="24">
        <v>1.243337101840109E-2</v>
      </c>
    </row>
    <row r="1841" spans="1:8" x14ac:dyDescent="0.5">
      <c r="A1841" s="18" t="s">
        <v>110</v>
      </c>
      <c r="B1841" s="18" t="s">
        <v>111</v>
      </c>
      <c r="C1841" s="18" t="s">
        <v>102</v>
      </c>
      <c r="D1841" s="18" t="s">
        <v>174</v>
      </c>
      <c r="E1841" s="18" t="s">
        <v>175</v>
      </c>
      <c r="F1841" s="18" t="s">
        <v>160</v>
      </c>
      <c r="G1841" s="18" t="s">
        <v>161</v>
      </c>
      <c r="H1841" s="24">
        <v>6.2189524773042591E-2</v>
      </c>
    </row>
    <row r="1842" spans="1:8" x14ac:dyDescent="0.5">
      <c r="A1842" s="18" t="s">
        <v>110</v>
      </c>
      <c r="B1842" s="18" t="s">
        <v>111</v>
      </c>
      <c r="C1842" s="18" t="s">
        <v>102</v>
      </c>
      <c r="D1842" s="18" t="s">
        <v>174</v>
      </c>
      <c r="E1842" s="18" t="s">
        <v>175</v>
      </c>
      <c r="F1842" s="18" t="s">
        <v>178</v>
      </c>
      <c r="G1842" s="18" t="s">
        <v>179</v>
      </c>
      <c r="H1842" s="24">
        <v>6.7085363881048674E-2</v>
      </c>
    </row>
    <row r="1843" spans="1:8" x14ac:dyDescent="0.5">
      <c r="A1843" s="18" t="s">
        <v>110</v>
      </c>
      <c r="B1843" s="18" t="s">
        <v>111</v>
      </c>
      <c r="C1843" s="18" t="s">
        <v>102</v>
      </c>
      <c r="D1843" s="18" t="s">
        <v>174</v>
      </c>
      <c r="E1843" s="18" t="s">
        <v>175</v>
      </c>
      <c r="F1843" s="18" t="s">
        <v>136</v>
      </c>
      <c r="G1843" s="18" t="s">
        <v>137</v>
      </c>
      <c r="H1843" s="24">
        <v>0.20488943019850744</v>
      </c>
    </row>
    <row r="1844" spans="1:8" x14ac:dyDescent="0.5">
      <c r="A1844" s="18" t="s">
        <v>110</v>
      </c>
      <c r="B1844" s="18" t="s">
        <v>111</v>
      </c>
      <c r="C1844" s="18" t="s">
        <v>102</v>
      </c>
      <c r="D1844" s="18" t="s">
        <v>174</v>
      </c>
      <c r="E1844" s="18" t="s">
        <v>175</v>
      </c>
      <c r="F1844" s="18" t="s">
        <v>142</v>
      </c>
      <c r="G1844" s="18" t="s">
        <v>143</v>
      </c>
      <c r="H1844" s="24">
        <v>1.1216648913239873</v>
      </c>
    </row>
    <row r="1845" spans="1:8" x14ac:dyDescent="0.5">
      <c r="A1845" s="18" t="s">
        <v>110</v>
      </c>
      <c r="B1845" s="18" t="s">
        <v>111</v>
      </c>
      <c r="C1845" s="18" t="s">
        <v>102</v>
      </c>
      <c r="D1845" s="18" t="s">
        <v>174</v>
      </c>
      <c r="E1845" s="18" t="s">
        <v>175</v>
      </c>
      <c r="F1845" s="18" t="s">
        <v>166</v>
      </c>
      <c r="G1845" s="18" t="s">
        <v>167</v>
      </c>
      <c r="H1845" s="24">
        <v>0.28964318295047498</v>
      </c>
    </row>
    <row r="1846" spans="1:8" x14ac:dyDescent="0.5">
      <c r="A1846" s="18" t="s">
        <v>110</v>
      </c>
      <c r="B1846" s="18" t="s">
        <v>111</v>
      </c>
      <c r="C1846" s="18" t="s">
        <v>102</v>
      </c>
      <c r="D1846" s="18" t="s">
        <v>174</v>
      </c>
      <c r="E1846" s="18" t="s">
        <v>175</v>
      </c>
      <c r="F1846" s="18" t="s">
        <v>146</v>
      </c>
      <c r="G1846" s="18" t="s">
        <v>147</v>
      </c>
      <c r="H1846" s="24">
        <v>1.3105747371461186E-3</v>
      </c>
    </row>
    <row r="1847" spans="1:8" x14ac:dyDescent="0.5">
      <c r="A1847" s="18" t="s">
        <v>110</v>
      </c>
      <c r="B1847" s="18" t="s">
        <v>111</v>
      </c>
      <c r="C1847" s="18" t="s">
        <v>102</v>
      </c>
      <c r="D1847" s="18" t="s">
        <v>174</v>
      </c>
      <c r="E1847" s="18" t="s">
        <v>175</v>
      </c>
      <c r="F1847" s="18" t="s">
        <v>148</v>
      </c>
      <c r="G1847" s="18" t="s">
        <v>149</v>
      </c>
      <c r="H1847" s="24">
        <v>4.2514835830895735E-3</v>
      </c>
    </row>
    <row r="1848" spans="1:8" x14ac:dyDescent="0.5">
      <c r="A1848" s="18" t="s">
        <v>110</v>
      </c>
      <c r="B1848" s="18" t="s">
        <v>111</v>
      </c>
      <c r="C1848" s="18" t="s">
        <v>102</v>
      </c>
      <c r="D1848" s="18" t="s">
        <v>174</v>
      </c>
      <c r="E1848" s="18" t="s">
        <v>175</v>
      </c>
      <c r="F1848" s="18" t="s">
        <v>150</v>
      </c>
      <c r="G1848" s="18" t="s">
        <v>151</v>
      </c>
      <c r="H1848" s="24">
        <v>3.0006094758162578E-2</v>
      </c>
    </row>
    <row r="1849" spans="1:8" x14ac:dyDescent="0.5">
      <c r="A1849" s="18" t="s">
        <v>110</v>
      </c>
      <c r="B1849" s="18" t="s">
        <v>111</v>
      </c>
      <c r="C1849" s="18" t="s">
        <v>102</v>
      </c>
      <c r="D1849" s="18" t="s">
        <v>180</v>
      </c>
      <c r="E1849" s="18" t="s">
        <v>181</v>
      </c>
      <c r="F1849" s="18" t="s">
        <v>122</v>
      </c>
      <c r="G1849" s="18" t="s">
        <v>123</v>
      </c>
      <c r="H1849" s="24">
        <v>0.531354347655284</v>
      </c>
    </row>
    <row r="1850" spans="1:8" x14ac:dyDescent="0.5">
      <c r="A1850" s="18" t="s">
        <v>110</v>
      </c>
      <c r="B1850" s="18" t="s">
        <v>111</v>
      </c>
      <c r="C1850" s="18" t="s">
        <v>102</v>
      </c>
      <c r="D1850" s="18" t="s">
        <v>180</v>
      </c>
      <c r="E1850" s="18" t="s">
        <v>181</v>
      </c>
      <c r="F1850" s="18" t="s">
        <v>176</v>
      </c>
      <c r="G1850" s="18" t="s">
        <v>177</v>
      </c>
      <c r="H1850" s="24">
        <v>4.5511574848679591E-2</v>
      </c>
    </row>
    <row r="1851" spans="1:8" x14ac:dyDescent="0.5">
      <c r="A1851" s="18" t="s">
        <v>110</v>
      </c>
      <c r="B1851" s="18" t="s">
        <v>111</v>
      </c>
      <c r="C1851" s="18" t="s">
        <v>102</v>
      </c>
      <c r="D1851" s="18" t="s">
        <v>180</v>
      </c>
      <c r="E1851" s="18" t="s">
        <v>181</v>
      </c>
      <c r="F1851" s="18" t="s">
        <v>126</v>
      </c>
      <c r="G1851" s="18" t="s">
        <v>127</v>
      </c>
      <c r="H1851" s="24">
        <v>5.747305102233824E-2</v>
      </c>
    </row>
    <row r="1852" spans="1:8" x14ac:dyDescent="0.5">
      <c r="A1852" s="18" t="s">
        <v>110</v>
      </c>
      <c r="B1852" s="18" t="s">
        <v>111</v>
      </c>
      <c r="C1852" s="18" t="s">
        <v>102</v>
      </c>
      <c r="D1852" s="18" t="s">
        <v>180</v>
      </c>
      <c r="E1852" s="18" t="s">
        <v>181</v>
      </c>
      <c r="F1852" s="18" t="s">
        <v>128</v>
      </c>
      <c r="G1852" s="18" t="s">
        <v>129</v>
      </c>
      <c r="H1852" s="24">
        <v>5.9272512958799227E-3</v>
      </c>
    </row>
    <row r="1853" spans="1:8" x14ac:dyDescent="0.5">
      <c r="A1853" s="18" t="s">
        <v>110</v>
      </c>
      <c r="B1853" s="18" t="s">
        <v>111</v>
      </c>
      <c r="C1853" s="18" t="s">
        <v>102</v>
      </c>
      <c r="D1853" s="18" t="s">
        <v>180</v>
      </c>
      <c r="E1853" s="18" t="s">
        <v>181</v>
      </c>
      <c r="F1853" s="18" t="s">
        <v>158</v>
      </c>
      <c r="G1853" s="18" t="s">
        <v>159</v>
      </c>
      <c r="H1853" s="24">
        <v>2.6107741128293151E-3</v>
      </c>
    </row>
    <row r="1854" spans="1:8" x14ac:dyDescent="0.5">
      <c r="A1854" s="18" t="s">
        <v>110</v>
      </c>
      <c r="B1854" s="18" t="s">
        <v>111</v>
      </c>
      <c r="C1854" s="18" t="s">
        <v>102</v>
      </c>
      <c r="D1854" s="18" t="s">
        <v>180</v>
      </c>
      <c r="E1854" s="18" t="s">
        <v>181</v>
      </c>
      <c r="F1854" s="18" t="s">
        <v>136</v>
      </c>
      <c r="G1854" s="18" t="s">
        <v>137</v>
      </c>
      <c r="H1854" s="24">
        <v>3.4262962358656453E-2</v>
      </c>
    </row>
    <row r="1855" spans="1:8" x14ac:dyDescent="0.5">
      <c r="A1855" s="18" t="s">
        <v>110</v>
      </c>
      <c r="B1855" s="18" t="s">
        <v>111</v>
      </c>
      <c r="C1855" s="18" t="s">
        <v>102</v>
      </c>
      <c r="D1855" s="18" t="s">
        <v>180</v>
      </c>
      <c r="E1855" s="18" t="s">
        <v>181</v>
      </c>
      <c r="F1855" s="18" t="s">
        <v>182</v>
      </c>
      <c r="G1855" s="18" t="s">
        <v>183</v>
      </c>
      <c r="H1855" s="24">
        <v>2.4735347824980498E-2</v>
      </c>
    </row>
    <row r="1856" spans="1:8" x14ac:dyDescent="0.5">
      <c r="A1856" s="18" t="s">
        <v>110</v>
      </c>
      <c r="B1856" s="18" t="s">
        <v>111</v>
      </c>
      <c r="C1856" s="18" t="s">
        <v>102</v>
      </c>
      <c r="D1856" s="18" t="s">
        <v>180</v>
      </c>
      <c r="E1856" s="18" t="s">
        <v>181</v>
      </c>
      <c r="F1856" s="18" t="s">
        <v>142</v>
      </c>
      <c r="G1856" s="18" t="s">
        <v>143</v>
      </c>
      <c r="H1856" s="24">
        <v>0.21138544319047217</v>
      </c>
    </row>
    <row r="1857" spans="1:8" x14ac:dyDescent="0.5">
      <c r="A1857" s="18" t="s">
        <v>110</v>
      </c>
      <c r="B1857" s="18" t="s">
        <v>111</v>
      </c>
      <c r="C1857" s="18" t="s">
        <v>102</v>
      </c>
      <c r="D1857" s="18" t="s">
        <v>180</v>
      </c>
      <c r="E1857" s="18" t="s">
        <v>181</v>
      </c>
      <c r="F1857" s="18" t="s">
        <v>166</v>
      </c>
      <c r="G1857" s="18" t="s">
        <v>167</v>
      </c>
      <c r="H1857" s="24">
        <v>5.1662033819442878E-2</v>
      </c>
    </row>
    <row r="1858" spans="1:8" x14ac:dyDescent="0.5">
      <c r="A1858" s="18" t="s">
        <v>110</v>
      </c>
      <c r="B1858" s="18" t="s">
        <v>111</v>
      </c>
      <c r="C1858" s="18" t="s">
        <v>102</v>
      </c>
      <c r="D1858" s="18" t="s">
        <v>180</v>
      </c>
      <c r="E1858" s="18" t="s">
        <v>181</v>
      </c>
      <c r="F1858" s="18" t="s">
        <v>148</v>
      </c>
      <c r="G1858" s="18" t="s">
        <v>149</v>
      </c>
      <c r="H1858" s="24">
        <v>5.5008011560842419E-4</v>
      </c>
    </row>
    <row r="1859" spans="1:8" x14ac:dyDescent="0.5">
      <c r="A1859" s="18" t="s">
        <v>110</v>
      </c>
      <c r="B1859" s="18" t="s">
        <v>111</v>
      </c>
      <c r="C1859" s="18" t="s">
        <v>102</v>
      </c>
      <c r="D1859" s="18" t="s">
        <v>180</v>
      </c>
      <c r="E1859" s="18" t="s">
        <v>181</v>
      </c>
      <c r="F1859" s="18" t="s">
        <v>150</v>
      </c>
      <c r="G1859" s="18" t="s">
        <v>151</v>
      </c>
      <c r="H1859" s="24">
        <v>1.0782013037413451E-2</v>
      </c>
    </row>
    <row r="1860" spans="1:8" x14ac:dyDescent="0.5">
      <c r="A1860" s="18" t="s">
        <v>110</v>
      </c>
      <c r="B1860" s="18" t="s">
        <v>111</v>
      </c>
      <c r="C1860" s="18" t="s">
        <v>102</v>
      </c>
      <c r="D1860" s="18" t="s">
        <v>184</v>
      </c>
      <c r="E1860" s="18" t="s">
        <v>185</v>
      </c>
      <c r="F1860" s="18" t="s">
        <v>176</v>
      </c>
      <c r="G1860" s="18" t="s">
        <v>177</v>
      </c>
      <c r="H1860" s="24">
        <v>3.7312595520407445E-3</v>
      </c>
    </row>
    <row r="1861" spans="1:8" x14ac:dyDescent="0.5">
      <c r="A1861" s="18" t="s">
        <v>110</v>
      </c>
      <c r="B1861" s="18" t="s">
        <v>111</v>
      </c>
      <c r="C1861" s="18" t="s">
        <v>102</v>
      </c>
      <c r="D1861" s="18" t="s">
        <v>184</v>
      </c>
      <c r="E1861" s="18" t="s">
        <v>185</v>
      </c>
      <c r="F1861" s="18" t="s">
        <v>126</v>
      </c>
      <c r="G1861" s="18" t="s">
        <v>127</v>
      </c>
      <c r="H1861" s="24">
        <v>6.9043655541333911E-3</v>
      </c>
    </row>
    <row r="1862" spans="1:8" x14ac:dyDescent="0.5">
      <c r="A1862" s="18" t="s">
        <v>110</v>
      </c>
      <c r="B1862" s="18" t="s">
        <v>111</v>
      </c>
      <c r="C1862" s="18" t="s">
        <v>102</v>
      </c>
      <c r="D1862" s="18" t="s">
        <v>184</v>
      </c>
      <c r="E1862" s="18" t="s">
        <v>185</v>
      </c>
      <c r="F1862" s="18" t="s">
        <v>128</v>
      </c>
      <c r="G1862" s="18" t="s">
        <v>129</v>
      </c>
      <c r="H1862" s="24">
        <v>5.2296996752434219E-4</v>
      </c>
    </row>
    <row r="1863" spans="1:8" x14ac:dyDescent="0.5">
      <c r="A1863" s="18" t="s">
        <v>110</v>
      </c>
      <c r="B1863" s="18" t="s">
        <v>111</v>
      </c>
      <c r="C1863" s="18" t="s">
        <v>102</v>
      </c>
      <c r="D1863" s="18" t="s">
        <v>184</v>
      </c>
      <c r="E1863" s="18" t="s">
        <v>185</v>
      </c>
      <c r="F1863" s="18" t="s">
        <v>134</v>
      </c>
      <c r="G1863" s="18" t="s">
        <v>135</v>
      </c>
      <c r="H1863" s="24">
        <v>1.2150346992324017E-2</v>
      </c>
    </row>
    <row r="1864" spans="1:8" x14ac:dyDescent="0.5">
      <c r="A1864" s="18" t="s">
        <v>110</v>
      </c>
      <c r="B1864" s="18" t="s">
        <v>111</v>
      </c>
      <c r="C1864" s="18" t="s">
        <v>102</v>
      </c>
      <c r="D1864" s="18" t="s">
        <v>184</v>
      </c>
      <c r="E1864" s="18" t="s">
        <v>185</v>
      </c>
      <c r="F1864" s="18" t="s">
        <v>142</v>
      </c>
      <c r="G1864" s="18" t="s">
        <v>143</v>
      </c>
      <c r="H1864" s="24">
        <v>1.8833439037838587E-2</v>
      </c>
    </row>
    <row r="1865" spans="1:8" x14ac:dyDescent="0.5">
      <c r="A1865" s="18" t="s">
        <v>110</v>
      </c>
      <c r="B1865" s="18" t="s">
        <v>111</v>
      </c>
      <c r="C1865" s="18" t="s">
        <v>102</v>
      </c>
      <c r="D1865" s="18" t="s">
        <v>184</v>
      </c>
      <c r="E1865" s="18" t="s">
        <v>185</v>
      </c>
      <c r="F1865" s="18" t="s">
        <v>166</v>
      </c>
      <c r="G1865" s="18" t="s">
        <v>167</v>
      </c>
      <c r="H1865" s="24">
        <v>4.7488695350025893E-3</v>
      </c>
    </row>
    <row r="1866" spans="1:8" x14ac:dyDescent="0.5">
      <c r="A1866" s="18" t="s">
        <v>110</v>
      </c>
      <c r="B1866" s="18" t="s">
        <v>111</v>
      </c>
      <c r="C1866" s="18" t="s">
        <v>102</v>
      </c>
      <c r="D1866" s="18" t="s">
        <v>184</v>
      </c>
      <c r="E1866" s="18" t="s">
        <v>185</v>
      </c>
      <c r="F1866" s="18" t="s">
        <v>146</v>
      </c>
      <c r="G1866" s="18" t="s">
        <v>147</v>
      </c>
      <c r="H1866" s="24">
        <v>3.1707977288610592E-5</v>
      </c>
    </row>
    <row r="1867" spans="1:8" x14ac:dyDescent="0.5">
      <c r="A1867" s="18" t="s">
        <v>110</v>
      </c>
      <c r="B1867" s="18" t="s">
        <v>111</v>
      </c>
      <c r="C1867" s="18" t="s">
        <v>102</v>
      </c>
      <c r="D1867" s="18" t="s">
        <v>184</v>
      </c>
      <c r="E1867" s="18" t="s">
        <v>185</v>
      </c>
      <c r="F1867" s="18" t="s">
        <v>148</v>
      </c>
      <c r="G1867" s="18" t="s">
        <v>149</v>
      </c>
      <c r="H1867" s="24">
        <v>5.1475346772510037E-5</v>
      </c>
    </row>
    <row r="1868" spans="1:8" x14ac:dyDescent="0.5">
      <c r="A1868" s="18" t="s">
        <v>110</v>
      </c>
      <c r="B1868" s="18" t="s">
        <v>111</v>
      </c>
      <c r="C1868" s="18" t="s">
        <v>102</v>
      </c>
      <c r="D1868" s="18" t="s">
        <v>184</v>
      </c>
      <c r="E1868" s="18" t="s">
        <v>185</v>
      </c>
      <c r="F1868" s="18" t="s">
        <v>150</v>
      </c>
      <c r="G1868" s="18" t="s">
        <v>151</v>
      </c>
      <c r="H1868" s="24">
        <v>9.035331360431161E-4</v>
      </c>
    </row>
    <row r="1869" spans="1:8" x14ac:dyDescent="0.5">
      <c r="A1869" s="18" t="s">
        <v>110</v>
      </c>
      <c r="B1869" s="18" t="s">
        <v>111</v>
      </c>
      <c r="C1869" s="18" t="s">
        <v>102</v>
      </c>
      <c r="D1869" s="18" t="s">
        <v>184</v>
      </c>
      <c r="E1869" s="18" t="s">
        <v>185</v>
      </c>
      <c r="F1869" s="18" t="s">
        <v>186</v>
      </c>
      <c r="G1869" s="18" t="s">
        <v>187</v>
      </c>
      <c r="H1869" s="24">
        <v>1.4825579000477302E-3</v>
      </c>
    </row>
    <row r="1870" spans="1:8" x14ac:dyDescent="0.5">
      <c r="A1870" s="18" t="s">
        <v>110</v>
      </c>
      <c r="B1870" s="18" t="s">
        <v>111</v>
      </c>
      <c r="C1870" s="18" t="s">
        <v>102</v>
      </c>
      <c r="D1870" s="18" t="s">
        <v>188</v>
      </c>
      <c r="E1870" s="18" t="s">
        <v>189</v>
      </c>
      <c r="F1870" s="18" t="s">
        <v>190</v>
      </c>
      <c r="G1870" s="18" t="s">
        <v>191</v>
      </c>
      <c r="H1870" s="24">
        <v>3.6952719510413789E-3</v>
      </c>
    </row>
    <row r="1871" spans="1:8" x14ac:dyDescent="0.5">
      <c r="A1871" s="18" t="s">
        <v>110</v>
      </c>
      <c r="B1871" s="18" t="s">
        <v>111</v>
      </c>
      <c r="C1871" s="18" t="s">
        <v>102</v>
      </c>
      <c r="D1871" s="18" t="s">
        <v>188</v>
      </c>
      <c r="E1871" s="18" t="s">
        <v>189</v>
      </c>
      <c r="F1871" s="18" t="s">
        <v>172</v>
      </c>
      <c r="G1871" s="18" t="s">
        <v>173</v>
      </c>
      <c r="H1871" s="24">
        <v>6.5101498700816635E-2</v>
      </c>
    </row>
    <row r="1872" spans="1:8" x14ac:dyDescent="0.5">
      <c r="A1872" s="18" t="s">
        <v>110</v>
      </c>
      <c r="B1872" s="18" t="s">
        <v>111</v>
      </c>
      <c r="C1872" s="18" t="s">
        <v>102</v>
      </c>
      <c r="D1872" s="18" t="s">
        <v>188</v>
      </c>
      <c r="E1872" s="18" t="s">
        <v>189</v>
      </c>
      <c r="F1872" s="18" t="s">
        <v>126</v>
      </c>
      <c r="G1872" s="18" t="s">
        <v>127</v>
      </c>
      <c r="H1872" s="24">
        <v>0.12707484279773928</v>
      </c>
    </row>
    <row r="1873" spans="1:8" x14ac:dyDescent="0.5">
      <c r="A1873" s="18" t="s">
        <v>110</v>
      </c>
      <c r="B1873" s="18" t="s">
        <v>111</v>
      </c>
      <c r="C1873" s="18" t="s">
        <v>102</v>
      </c>
      <c r="D1873" s="18" t="s">
        <v>188</v>
      </c>
      <c r="E1873" s="18" t="s">
        <v>189</v>
      </c>
      <c r="F1873" s="18" t="s">
        <v>128</v>
      </c>
      <c r="G1873" s="18" t="s">
        <v>129</v>
      </c>
      <c r="H1873" s="24">
        <v>4.2674374103426884E-3</v>
      </c>
    </row>
    <row r="1874" spans="1:8" x14ac:dyDescent="0.5">
      <c r="A1874" s="18" t="s">
        <v>110</v>
      </c>
      <c r="B1874" s="18" t="s">
        <v>111</v>
      </c>
      <c r="C1874" s="18" t="s">
        <v>102</v>
      </c>
      <c r="D1874" s="18" t="s">
        <v>188</v>
      </c>
      <c r="E1874" s="18" t="s">
        <v>189</v>
      </c>
      <c r="F1874" s="18" t="s">
        <v>158</v>
      </c>
      <c r="G1874" s="18" t="s">
        <v>159</v>
      </c>
      <c r="H1874" s="24">
        <v>2.2626119795441425E-2</v>
      </c>
    </row>
    <row r="1875" spans="1:8" x14ac:dyDescent="0.5">
      <c r="A1875" s="18" t="s">
        <v>110</v>
      </c>
      <c r="B1875" s="18" t="s">
        <v>111</v>
      </c>
      <c r="C1875" s="18" t="s">
        <v>102</v>
      </c>
      <c r="D1875" s="18" t="s">
        <v>188</v>
      </c>
      <c r="E1875" s="18" t="s">
        <v>189</v>
      </c>
      <c r="F1875" s="18" t="s">
        <v>132</v>
      </c>
      <c r="G1875" s="18" t="s">
        <v>133</v>
      </c>
      <c r="H1875" s="24">
        <v>0.2231023624940851</v>
      </c>
    </row>
    <row r="1876" spans="1:8" x14ac:dyDescent="0.5">
      <c r="A1876" s="18" t="s">
        <v>110</v>
      </c>
      <c r="B1876" s="18" t="s">
        <v>111</v>
      </c>
      <c r="C1876" s="18" t="s">
        <v>102</v>
      </c>
      <c r="D1876" s="18" t="s">
        <v>188</v>
      </c>
      <c r="E1876" s="18" t="s">
        <v>189</v>
      </c>
      <c r="F1876" s="18" t="s">
        <v>192</v>
      </c>
      <c r="G1876" s="18" t="s">
        <v>193</v>
      </c>
      <c r="H1876" s="24">
        <v>0.13708071498583041</v>
      </c>
    </row>
    <row r="1877" spans="1:8" x14ac:dyDescent="0.5">
      <c r="A1877" s="18" t="s">
        <v>110</v>
      </c>
      <c r="B1877" s="18" t="s">
        <v>111</v>
      </c>
      <c r="C1877" s="18" t="s">
        <v>102</v>
      </c>
      <c r="D1877" s="18" t="s">
        <v>188</v>
      </c>
      <c r="E1877" s="18" t="s">
        <v>189</v>
      </c>
      <c r="F1877" s="18" t="s">
        <v>164</v>
      </c>
      <c r="G1877" s="18" t="s">
        <v>165</v>
      </c>
      <c r="H1877" s="24">
        <v>0.80116899582323653</v>
      </c>
    </row>
    <row r="1878" spans="1:8" x14ac:dyDescent="0.5">
      <c r="A1878" s="18" t="s">
        <v>110</v>
      </c>
      <c r="B1878" s="18" t="s">
        <v>111</v>
      </c>
      <c r="C1878" s="18" t="s">
        <v>102</v>
      </c>
      <c r="D1878" s="18" t="s">
        <v>188</v>
      </c>
      <c r="E1878" s="18" t="s">
        <v>189</v>
      </c>
      <c r="F1878" s="18" t="s">
        <v>142</v>
      </c>
      <c r="G1878" s="18" t="s">
        <v>143</v>
      </c>
      <c r="H1878" s="24">
        <v>0.51649589226419557</v>
      </c>
    </row>
    <row r="1879" spans="1:8" x14ac:dyDescent="0.5">
      <c r="A1879" s="18" t="s">
        <v>110</v>
      </c>
      <c r="B1879" s="18" t="s">
        <v>111</v>
      </c>
      <c r="C1879" s="18" t="s">
        <v>102</v>
      </c>
      <c r="D1879" s="18" t="s">
        <v>188</v>
      </c>
      <c r="E1879" s="18" t="s">
        <v>189</v>
      </c>
      <c r="F1879" s="18" t="s">
        <v>166</v>
      </c>
      <c r="G1879" s="18" t="s">
        <v>167</v>
      </c>
      <c r="H1879" s="24">
        <v>0.13649324112506675</v>
      </c>
    </row>
    <row r="1880" spans="1:8" x14ac:dyDescent="0.5">
      <c r="A1880" s="18" t="s">
        <v>110</v>
      </c>
      <c r="B1880" s="18" t="s">
        <v>111</v>
      </c>
      <c r="C1880" s="18" t="s">
        <v>102</v>
      </c>
      <c r="D1880" s="18" t="s">
        <v>188</v>
      </c>
      <c r="E1880" s="18" t="s">
        <v>189</v>
      </c>
      <c r="F1880" s="18" t="s">
        <v>144</v>
      </c>
      <c r="G1880" s="18" t="s">
        <v>145</v>
      </c>
      <c r="H1880" s="24">
        <v>0.40496137940447241</v>
      </c>
    </row>
    <row r="1881" spans="1:8" x14ac:dyDescent="0.5">
      <c r="A1881" s="18" t="s">
        <v>110</v>
      </c>
      <c r="B1881" s="18" t="s">
        <v>111</v>
      </c>
      <c r="C1881" s="18" t="s">
        <v>102</v>
      </c>
      <c r="D1881" s="18" t="s">
        <v>188</v>
      </c>
      <c r="E1881" s="18" t="s">
        <v>189</v>
      </c>
      <c r="F1881" s="18" t="s">
        <v>168</v>
      </c>
      <c r="G1881" s="18" t="s">
        <v>169</v>
      </c>
      <c r="H1881" s="24">
        <v>1.5269693414186967E-2</v>
      </c>
    </row>
    <row r="1882" spans="1:8" x14ac:dyDescent="0.5">
      <c r="A1882" s="18" t="s">
        <v>110</v>
      </c>
      <c r="B1882" s="18" t="s">
        <v>111</v>
      </c>
      <c r="C1882" s="18" t="s">
        <v>102</v>
      </c>
      <c r="D1882" s="18" t="s">
        <v>188</v>
      </c>
      <c r="E1882" s="18" t="s">
        <v>189</v>
      </c>
      <c r="F1882" s="18" t="s">
        <v>194</v>
      </c>
      <c r="G1882" s="18" t="s">
        <v>195</v>
      </c>
      <c r="H1882" s="24">
        <v>6.2727220936093689E-2</v>
      </c>
    </row>
    <row r="1883" spans="1:8" x14ac:dyDescent="0.5">
      <c r="A1883" s="18" t="s">
        <v>110</v>
      </c>
      <c r="B1883" s="18" t="s">
        <v>111</v>
      </c>
      <c r="C1883" s="18" t="s">
        <v>102</v>
      </c>
      <c r="D1883" s="18" t="s">
        <v>188</v>
      </c>
      <c r="E1883" s="18" t="s">
        <v>189</v>
      </c>
      <c r="F1883" s="18" t="s">
        <v>148</v>
      </c>
      <c r="G1883" s="18" t="s">
        <v>149</v>
      </c>
      <c r="H1883" s="24">
        <v>1.3338066612973742E-3</v>
      </c>
    </row>
    <row r="1884" spans="1:8" x14ac:dyDescent="0.5">
      <c r="A1884" s="18" t="s">
        <v>110</v>
      </c>
      <c r="B1884" s="18" t="s">
        <v>111</v>
      </c>
      <c r="C1884" s="18" t="s">
        <v>102</v>
      </c>
      <c r="D1884" s="18" t="s">
        <v>188</v>
      </c>
      <c r="E1884" s="18" t="s">
        <v>189</v>
      </c>
      <c r="F1884" s="18" t="s">
        <v>150</v>
      </c>
      <c r="G1884" s="18" t="s">
        <v>151</v>
      </c>
      <c r="H1884" s="24">
        <v>1.7936189845654458E-2</v>
      </c>
    </row>
    <row r="1885" spans="1:8" x14ac:dyDescent="0.5">
      <c r="A1885" s="18" t="s">
        <v>110</v>
      </c>
      <c r="B1885" s="18" t="s">
        <v>111</v>
      </c>
      <c r="C1885" s="18" t="s">
        <v>102</v>
      </c>
      <c r="D1885" s="18" t="s">
        <v>188</v>
      </c>
      <c r="E1885" s="18" t="s">
        <v>189</v>
      </c>
      <c r="F1885" s="18" t="s">
        <v>186</v>
      </c>
      <c r="G1885" s="18" t="s">
        <v>187</v>
      </c>
      <c r="H1885" s="24">
        <v>4.2606729903374177E-2</v>
      </c>
    </row>
    <row r="1886" spans="1:8" x14ac:dyDescent="0.5">
      <c r="A1886" s="18" t="s">
        <v>110</v>
      </c>
      <c r="B1886" s="18" t="s">
        <v>111</v>
      </c>
      <c r="C1886" s="18" t="s">
        <v>102</v>
      </c>
      <c r="D1886" s="18" t="s">
        <v>196</v>
      </c>
      <c r="E1886" s="18" t="s">
        <v>197</v>
      </c>
      <c r="F1886" s="18" t="s">
        <v>126</v>
      </c>
      <c r="G1886" s="18" t="s">
        <v>127</v>
      </c>
      <c r="H1886" s="24">
        <v>1.5578980241073563E-2</v>
      </c>
    </row>
    <row r="1887" spans="1:8" x14ac:dyDescent="0.5">
      <c r="A1887" s="18" t="s">
        <v>110</v>
      </c>
      <c r="B1887" s="18" t="s">
        <v>111</v>
      </c>
      <c r="C1887" s="18" t="s">
        <v>102</v>
      </c>
      <c r="D1887" s="18" t="s">
        <v>196</v>
      </c>
      <c r="E1887" s="18" t="s">
        <v>197</v>
      </c>
      <c r="F1887" s="18" t="s">
        <v>128</v>
      </c>
      <c r="G1887" s="18" t="s">
        <v>129</v>
      </c>
      <c r="H1887" s="24">
        <v>9.1879614559590257E-4</v>
      </c>
    </row>
    <row r="1888" spans="1:8" x14ac:dyDescent="0.5">
      <c r="A1888" s="18" t="s">
        <v>110</v>
      </c>
      <c r="B1888" s="18" t="s">
        <v>111</v>
      </c>
      <c r="C1888" s="18" t="s">
        <v>102</v>
      </c>
      <c r="D1888" s="18" t="s">
        <v>196</v>
      </c>
      <c r="E1888" s="18" t="s">
        <v>197</v>
      </c>
      <c r="F1888" s="18" t="s">
        <v>158</v>
      </c>
      <c r="G1888" s="18" t="s">
        <v>159</v>
      </c>
      <c r="H1888" s="24">
        <v>2.6505791890912562E-4</v>
      </c>
    </row>
    <row r="1889" spans="1:8" x14ac:dyDescent="0.5">
      <c r="A1889" s="18" t="s">
        <v>110</v>
      </c>
      <c r="B1889" s="18" t="s">
        <v>111</v>
      </c>
      <c r="C1889" s="18" t="s">
        <v>102</v>
      </c>
      <c r="D1889" s="18" t="s">
        <v>196</v>
      </c>
      <c r="E1889" s="18" t="s">
        <v>197</v>
      </c>
      <c r="F1889" s="18" t="s">
        <v>198</v>
      </c>
      <c r="G1889" s="18" t="s">
        <v>199</v>
      </c>
      <c r="H1889" s="24">
        <v>3.4279298676962798E-2</v>
      </c>
    </row>
    <row r="1890" spans="1:8" x14ac:dyDescent="0.5">
      <c r="A1890" s="18" t="s">
        <v>110</v>
      </c>
      <c r="B1890" s="18" t="s">
        <v>111</v>
      </c>
      <c r="C1890" s="18" t="s">
        <v>102</v>
      </c>
      <c r="D1890" s="18" t="s">
        <v>196</v>
      </c>
      <c r="E1890" s="18" t="s">
        <v>197</v>
      </c>
      <c r="F1890" s="18" t="s">
        <v>142</v>
      </c>
      <c r="G1890" s="18" t="s">
        <v>143</v>
      </c>
      <c r="H1890" s="24">
        <v>4.2171182313587643E-2</v>
      </c>
    </row>
    <row r="1891" spans="1:8" x14ac:dyDescent="0.5">
      <c r="A1891" s="18" t="s">
        <v>110</v>
      </c>
      <c r="B1891" s="18" t="s">
        <v>111</v>
      </c>
      <c r="C1891" s="18" t="s">
        <v>102</v>
      </c>
      <c r="D1891" s="18" t="s">
        <v>200</v>
      </c>
      <c r="E1891" s="18" t="s">
        <v>201</v>
      </c>
      <c r="F1891" s="18" t="s">
        <v>176</v>
      </c>
      <c r="G1891" s="18" t="s">
        <v>177</v>
      </c>
      <c r="H1891" s="24">
        <v>2.9497806801240197E-2</v>
      </c>
    </row>
    <row r="1892" spans="1:8" x14ac:dyDescent="0.5">
      <c r="A1892" s="18" t="s">
        <v>110</v>
      </c>
      <c r="B1892" s="18" t="s">
        <v>111</v>
      </c>
      <c r="C1892" s="18" t="s">
        <v>102</v>
      </c>
      <c r="D1892" s="18" t="s">
        <v>200</v>
      </c>
      <c r="E1892" s="18" t="s">
        <v>201</v>
      </c>
      <c r="F1892" s="18" t="s">
        <v>126</v>
      </c>
      <c r="G1892" s="18" t="s">
        <v>127</v>
      </c>
      <c r="H1892" s="24">
        <v>3.4508767624508642E-2</v>
      </c>
    </row>
    <row r="1893" spans="1:8" x14ac:dyDescent="0.5">
      <c r="A1893" s="18" t="s">
        <v>110</v>
      </c>
      <c r="B1893" s="18" t="s">
        <v>111</v>
      </c>
      <c r="C1893" s="18" t="s">
        <v>102</v>
      </c>
      <c r="D1893" s="18" t="s">
        <v>200</v>
      </c>
      <c r="E1893" s="18" t="s">
        <v>201</v>
      </c>
      <c r="F1893" s="18" t="s">
        <v>128</v>
      </c>
      <c r="G1893" s="18" t="s">
        <v>129</v>
      </c>
      <c r="H1893" s="24">
        <v>3.8731366652386369E-3</v>
      </c>
    </row>
    <row r="1894" spans="1:8" x14ac:dyDescent="0.5">
      <c r="A1894" s="18" t="s">
        <v>110</v>
      </c>
      <c r="B1894" s="18" t="s">
        <v>111</v>
      </c>
      <c r="C1894" s="18" t="s">
        <v>102</v>
      </c>
      <c r="D1894" s="18" t="s">
        <v>200</v>
      </c>
      <c r="E1894" s="18" t="s">
        <v>201</v>
      </c>
      <c r="F1894" s="18" t="s">
        <v>202</v>
      </c>
      <c r="G1894" s="18" t="s">
        <v>203</v>
      </c>
      <c r="H1894" s="24">
        <v>0.47827286255100016</v>
      </c>
    </row>
    <row r="1895" spans="1:8" x14ac:dyDescent="0.5">
      <c r="A1895" s="18" t="s">
        <v>110</v>
      </c>
      <c r="B1895" s="18" t="s">
        <v>111</v>
      </c>
      <c r="C1895" s="18" t="s">
        <v>102</v>
      </c>
      <c r="D1895" s="18" t="s">
        <v>200</v>
      </c>
      <c r="E1895" s="18" t="s">
        <v>201</v>
      </c>
      <c r="F1895" s="18" t="s">
        <v>164</v>
      </c>
      <c r="G1895" s="18" t="s">
        <v>165</v>
      </c>
      <c r="H1895" s="24">
        <v>0.2042061251480709</v>
      </c>
    </row>
    <row r="1896" spans="1:8" x14ac:dyDescent="0.5">
      <c r="A1896" s="18" t="s">
        <v>110</v>
      </c>
      <c r="B1896" s="18" t="s">
        <v>111</v>
      </c>
      <c r="C1896" s="18" t="s">
        <v>102</v>
      </c>
      <c r="D1896" s="18" t="s">
        <v>200</v>
      </c>
      <c r="E1896" s="18" t="s">
        <v>201</v>
      </c>
      <c r="F1896" s="18" t="s">
        <v>142</v>
      </c>
      <c r="G1896" s="18" t="s">
        <v>143</v>
      </c>
      <c r="H1896" s="24">
        <v>0.1238748177592706</v>
      </c>
    </row>
    <row r="1897" spans="1:8" x14ac:dyDescent="0.5">
      <c r="A1897" s="18" t="s">
        <v>110</v>
      </c>
      <c r="B1897" s="18" t="s">
        <v>111</v>
      </c>
      <c r="C1897" s="18" t="s">
        <v>102</v>
      </c>
      <c r="D1897" s="18" t="s">
        <v>200</v>
      </c>
      <c r="E1897" s="18" t="s">
        <v>201</v>
      </c>
      <c r="F1897" s="18" t="s">
        <v>166</v>
      </c>
      <c r="G1897" s="18" t="s">
        <v>167</v>
      </c>
      <c r="H1897" s="24">
        <v>3.431721613975481E-2</v>
      </c>
    </row>
    <row r="1898" spans="1:8" x14ac:dyDescent="0.5">
      <c r="A1898" s="18" t="s">
        <v>110</v>
      </c>
      <c r="B1898" s="18" t="s">
        <v>111</v>
      </c>
      <c r="C1898" s="18" t="s">
        <v>102</v>
      </c>
      <c r="D1898" s="18" t="s">
        <v>200</v>
      </c>
      <c r="E1898" s="18" t="s">
        <v>201</v>
      </c>
      <c r="F1898" s="18" t="s">
        <v>204</v>
      </c>
      <c r="G1898" s="18" t="s">
        <v>205</v>
      </c>
      <c r="H1898" s="24">
        <v>5.0251743241265495E-2</v>
      </c>
    </row>
    <row r="1899" spans="1:8" x14ac:dyDescent="0.5">
      <c r="A1899" s="18" t="s">
        <v>110</v>
      </c>
      <c r="B1899" s="18" t="s">
        <v>111</v>
      </c>
      <c r="C1899" s="18" t="s">
        <v>102</v>
      </c>
      <c r="D1899" s="18" t="s">
        <v>200</v>
      </c>
      <c r="E1899" s="18" t="s">
        <v>201</v>
      </c>
      <c r="F1899" s="18" t="s">
        <v>168</v>
      </c>
      <c r="G1899" s="18" t="s">
        <v>169</v>
      </c>
      <c r="H1899" s="24">
        <v>3.6744439491486047E-3</v>
      </c>
    </row>
    <row r="1900" spans="1:8" x14ac:dyDescent="0.5">
      <c r="A1900" s="18" t="s">
        <v>110</v>
      </c>
      <c r="B1900" s="18" t="s">
        <v>111</v>
      </c>
      <c r="C1900" s="18" t="s">
        <v>102</v>
      </c>
      <c r="D1900" s="18" t="s">
        <v>200</v>
      </c>
      <c r="E1900" s="18" t="s">
        <v>201</v>
      </c>
      <c r="F1900" s="18" t="s">
        <v>194</v>
      </c>
      <c r="G1900" s="18" t="s">
        <v>195</v>
      </c>
      <c r="H1900" s="24">
        <v>1.5094702712716204E-2</v>
      </c>
    </row>
    <row r="1901" spans="1:8" x14ac:dyDescent="0.5">
      <c r="A1901" s="18" t="s">
        <v>110</v>
      </c>
      <c r="B1901" s="18" t="s">
        <v>111</v>
      </c>
      <c r="C1901" s="18" t="s">
        <v>102</v>
      </c>
      <c r="D1901" s="18" t="s">
        <v>200</v>
      </c>
      <c r="E1901" s="18" t="s">
        <v>201</v>
      </c>
      <c r="F1901" s="18" t="s">
        <v>148</v>
      </c>
      <c r="G1901" s="18" t="s">
        <v>149</v>
      </c>
      <c r="H1901" s="24">
        <v>6.9987117212432697E-4</v>
      </c>
    </row>
    <row r="1902" spans="1:8" x14ac:dyDescent="0.5">
      <c r="A1902" s="18" t="s">
        <v>110</v>
      </c>
      <c r="B1902" s="18" t="s">
        <v>111</v>
      </c>
      <c r="C1902" s="18" t="s">
        <v>102</v>
      </c>
      <c r="D1902" s="18" t="s">
        <v>200</v>
      </c>
      <c r="E1902" s="18" t="s">
        <v>201</v>
      </c>
      <c r="F1902" s="18" t="s">
        <v>186</v>
      </c>
      <c r="G1902" s="18" t="s">
        <v>187</v>
      </c>
      <c r="H1902" s="24">
        <v>1.1283627510526344E-2</v>
      </c>
    </row>
    <row r="1903" spans="1:8" x14ac:dyDescent="0.5">
      <c r="A1903" s="18" t="s">
        <v>110</v>
      </c>
      <c r="B1903" s="18" t="s">
        <v>111</v>
      </c>
      <c r="C1903" s="18" t="s">
        <v>102</v>
      </c>
      <c r="D1903" s="18" t="s">
        <v>206</v>
      </c>
      <c r="E1903" s="18" t="s">
        <v>207</v>
      </c>
      <c r="F1903" s="18" t="s">
        <v>126</v>
      </c>
      <c r="G1903" s="18" t="s">
        <v>127</v>
      </c>
      <c r="H1903" s="24">
        <v>1.1196006150403051E-2</v>
      </c>
    </row>
    <row r="1904" spans="1:8" x14ac:dyDescent="0.5">
      <c r="A1904" s="18" t="s">
        <v>110</v>
      </c>
      <c r="B1904" s="18" t="s">
        <v>111</v>
      </c>
      <c r="C1904" s="18" t="s">
        <v>102</v>
      </c>
      <c r="D1904" s="18" t="s">
        <v>206</v>
      </c>
      <c r="E1904" s="18" t="s">
        <v>207</v>
      </c>
      <c r="F1904" s="18" t="s">
        <v>128</v>
      </c>
      <c r="G1904" s="18" t="s">
        <v>129</v>
      </c>
      <c r="H1904" s="24">
        <v>1.2397260736573996E-3</v>
      </c>
    </row>
    <row r="1905" spans="1:8" x14ac:dyDescent="0.5">
      <c r="A1905" s="18" t="s">
        <v>110</v>
      </c>
      <c r="B1905" s="18" t="s">
        <v>111</v>
      </c>
      <c r="C1905" s="18" t="s">
        <v>102</v>
      </c>
      <c r="D1905" s="18" t="s">
        <v>206</v>
      </c>
      <c r="E1905" s="18" t="s">
        <v>207</v>
      </c>
      <c r="F1905" s="18" t="s">
        <v>136</v>
      </c>
      <c r="G1905" s="18" t="s">
        <v>137</v>
      </c>
      <c r="H1905" s="24">
        <v>7.5626087881560363E-3</v>
      </c>
    </row>
    <row r="1906" spans="1:8" x14ac:dyDescent="0.5">
      <c r="A1906" s="18" t="s">
        <v>110</v>
      </c>
      <c r="B1906" s="18" t="s">
        <v>111</v>
      </c>
      <c r="C1906" s="18" t="s">
        <v>102</v>
      </c>
      <c r="D1906" s="18" t="s">
        <v>206</v>
      </c>
      <c r="E1906" s="18" t="s">
        <v>207</v>
      </c>
      <c r="F1906" s="18" t="s">
        <v>168</v>
      </c>
      <c r="G1906" s="18" t="s">
        <v>169</v>
      </c>
      <c r="H1906" s="24">
        <v>1.37323496082599E-3</v>
      </c>
    </row>
    <row r="1907" spans="1:8" x14ac:dyDescent="0.5">
      <c r="A1907" s="18" t="s">
        <v>110</v>
      </c>
      <c r="B1907" s="18" t="s">
        <v>111</v>
      </c>
      <c r="C1907" s="18" t="s">
        <v>102</v>
      </c>
      <c r="D1907" s="18" t="s">
        <v>208</v>
      </c>
      <c r="E1907" s="18" t="s">
        <v>209</v>
      </c>
      <c r="F1907" s="18" t="s">
        <v>124</v>
      </c>
      <c r="G1907" s="18" t="s">
        <v>125</v>
      </c>
      <c r="H1907" s="24">
        <v>3.6594079223263333E-2</v>
      </c>
    </row>
    <row r="1908" spans="1:8" x14ac:dyDescent="0.5">
      <c r="A1908" s="18" t="s">
        <v>110</v>
      </c>
      <c r="B1908" s="18" t="s">
        <v>111</v>
      </c>
      <c r="C1908" s="18" t="s">
        <v>102</v>
      </c>
      <c r="D1908" s="18" t="s">
        <v>208</v>
      </c>
      <c r="E1908" s="18" t="s">
        <v>209</v>
      </c>
      <c r="F1908" s="18" t="s">
        <v>126</v>
      </c>
      <c r="G1908" s="18" t="s">
        <v>127</v>
      </c>
      <c r="H1908" s="24">
        <v>2.0251591539841934E-3</v>
      </c>
    </row>
    <row r="1909" spans="1:8" x14ac:dyDescent="0.5">
      <c r="A1909" s="18" t="s">
        <v>110</v>
      </c>
      <c r="B1909" s="18" t="s">
        <v>111</v>
      </c>
      <c r="C1909" s="18" t="s">
        <v>102</v>
      </c>
      <c r="D1909" s="18" t="s">
        <v>208</v>
      </c>
      <c r="E1909" s="18" t="s">
        <v>209</v>
      </c>
      <c r="F1909" s="18" t="s">
        <v>128</v>
      </c>
      <c r="G1909" s="18" t="s">
        <v>129</v>
      </c>
      <c r="H1909" s="24">
        <v>5.8388920021675761E-3</v>
      </c>
    </row>
    <row r="1910" spans="1:8" x14ac:dyDescent="0.5">
      <c r="A1910" s="18" t="s">
        <v>110</v>
      </c>
      <c r="B1910" s="18" t="s">
        <v>111</v>
      </c>
      <c r="C1910" s="18" t="s">
        <v>102</v>
      </c>
      <c r="D1910" s="18" t="s">
        <v>208</v>
      </c>
      <c r="E1910" s="18" t="s">
        <v>209</v>
      </c>
      <c r="F1910" s="18" t="s">
        <v>158</v>
      </c>
      <c r="G1910" s="18" t="s">
        <v>159</v>
      </c>
      <c r="H1910" s="24">
        <v>3.0076849831294234E-3</v>
      </c>
    </row>
    <row r="1911" spans="1:8" x14ac:dyDescent="0.5">
      <c r="A1911" s="18" t="s">
        <v>110</v>
      </c>
      <c r="B1911" s="18" t="s">
        <v>111</v>
      </c>
      <c r="C1911" s="18" t="s">
        <v>102</v>
      </c>
      <c r="D1911" s="18" t="s">
        <v>208</v>
      </c>
      <c r="E1911" s="18" t="s">
        <v>209</v>
      </c>
      <c r="F1911" s="18" t="s">
        <v>134</v>
      </c>
      <c r="G1911" s="18" t="s">
        <v>135</v>
      </c>
      <c r="H1911" s="24">
        <v>0.13827461890624504</v>
      </c>
    </row>
    <row r="1912" spans="1:8" x14ac:dyDescent="0.5">
      <c r="A1912" s="18" t="s">
        <v>110</v>
      </c>
      <c r="B1912" s="18" t="s">
        <v>111</v>
      </c>
      <c r="C1912" s="18" t="s">
        <v>102</v>
      </c>
      <c r="D1912" s="18" t="s">
        <v>208</v>
      </c>
      <c r="E1912" s="18" t="s">
        <v>209</v>
      </c>
      <c r="F1912" s="18" t="s">
        <v>204</v>
      </c>
      <c r="G1912" s="18" t="s">
        <v>205</v>
      </c>
      <c r="H1912" s="24">
        <v>9.0762227500007175E-2</v>
      </c>
    </row>
    <row r="1913" spans="1:8" x14ac:dyDescent="0.5">
      <c r="A1913" s="18" t="s">
        <v>110</v>
      </c>
      <c r="B1913" s="18" t="s">
        <v>111</v>
      </c>
      <c r="C1913" s="18" t="s">
        <v>102</v>
      </c>
      <c r="D1913" s="18" t="s">
        <v>208</v>
      </c>
      <c r="E1913" s="18" t="s">
        <v>209</v>
      </c>
      <c r="F1913" s="18" t="s">
        <v>168</v>
      </c>
      <c r="G1913" s="18" t="s">
        <v>169</v>
      </c>
      <c r="H1913" s="24">
        <v>6.4645332137181792E-3</v>
      </c>
    </row>
    <row r="1914" spans="1:8" x14ac:dyDescent="0.5">
      <c r="A1914" s="18" t="s">
        <v>110</v>
      </c>
      <c r="B1914" s="18" t="s">
        <v>111</v>
      </c>
      <c r="C1914" s="18" t="s">
        <v>102</v>
      </c>
      <c r="D1914" s="18" t="s">
        <v>208</v>
      </c>
      <c r="E1914" s="18" t="s">
        <v>209</v>
      </c>
      <c r="F1914" s="18" t="s">
        <v>210</v>
      </c>
      <c r="G1914" s="18" t="s">
        <v>211</v>
      </c>
      <c r="H1914" s="24">
        <v>2.7644814697856131E-2</v>
      </c>
    </row>
    <row r="1915" spans="1:8" x14ac:dyDescent="0.5">
      <c r="A1915" s="18" t="s">
        <v>110</v>
      </c>
      <c r="B1915" s="18" t="s">
        <v>111</v>
      </c>
      <c r="C1915" s="18" t="s">
        <v>102</v>
      </c>
      <c r="D1915" s="18" t="s">
        <v>212</v>
      </c>
      <c r="E1915" s="18" t="s">
        <v>213</v>
      </c>
      <c r="F1915" s="18" t="s">
        <v>214</v>
      </c>
      <c r="G1915" s="18" t="s">
        <v>215</v>
      </c>
      <c r="H1915" s="24">
        <v>4.2995831477842502E-3</v>
      </c>
    </row>
    <row r="1916" spans="1:8" x14ac:dyDescent="0.5">
      <c r="A1916" s="18" t="s">
        <v>110</v>
      </c>
      <c r="B1916" s="18" t="s">
        <v>111</v>
      </c>
      <c r="C1916" s="18" t="s">
        <v>102</v>
      </c>
      <c r="D1916" s="18" t="s">
        <v>212</v>
      </c>
      <c r="E1916" s="18" t="s">
        <v>213</v>
      </c>
      <c r="F1916" s="18" t="s">
        <v>156</v>
      </c>
      <c r="G1916" s="18" t="s">
        <v>157</v>
      </c>
      <c r="H1916" s="24">
        <v>2.8584084871683967E-2</v>
      </c>
    </row>
    <row r="1917" spans="1:8" x14ac:dyDescent="0.5">
      <c r="A1917" s="18" t="s">
        <v>110</v>
      </c>
      <c r="B1917" s="18" t="s">
        <v>111</v>
      </c>
      <c r="C1917" s="18" t="s">
        <v>102</v>
      </c>
      <c r="D1917" s="18" t="s">
        <v>212</v>
      </c>
      <c r="E1917" s="18" t="s">
        <v>213</v>
      </c>
      <c r="F1917" s="18" t="s">
        <v>126</v>
      </c>
      <c r="G1917" s="18" t="s">
        <v>127</v>
      </c>
      <c r="H1917" s="24">
        <v>0.29945035084865174</v>
      </c>
    </row>
    <row r="1918" spans="1:8" x14ac:dyDescent="0.5">
      <c r="A1918" s="18" t="s">
        <v>110</v>
      </c>
      <c r="B1918" s="18" t="s">
        <v>111</v>
      </c>
      <c r="C1918" s="18" t="s">
        <v>102</v>
      </c>
      <c r="D1918" s="18" t="s">
        <v>212</v>
      </c>
      <c r="E1918" s="18" t="s">
        <v>213</v>
      </c>
      <c r="F1918" s="18" t="s">
        <v>128</v>
      </c>
      <c r="G1918" s="18" t="s">
        <v>129</v>
      </c>
      <c r="H1918" s="24">
        <v>2.8703918745865385E-2</v>
      </c>
    </row>
    <row r="1919" spans="1:8" x14ac:dyDescent="0.5">
      <c r="A1919" s="18" t="s">
        <v>110</v>
      </c>
      <c r="B1919" s="18" t="s">
        <v>111</v>
      </c>
      <c r="C1919" s="18" t="s">
        <v>102</v>
      </c>
      <c r="D1919" s="18" t="s">
        <v>212</v>
      </c>
      <c r="E1919" s="18" t="s">
        <v>213</v>
      </c>
      <c r="F1919" s="18" t="s">
        <v>178</v>
      </c>
      <c r="G1919" s="18" t="s">
        <v>179</v>
      </c>
      <c r="H1919" s="24">
        <v>6.6952153930849551E-2</v>
      </c>
    </row>
    <row r="1920" spans="1:8" x14ac:dyDescent="0.5">
      <c r="A1920" s="18" t="s">
        <v>110</v>
      </c>
      <c r="B1920" s="18" t="s">
        <v>111</v>
      </c>
      <c r="C1920" s="18" t="s">
        <v>102</v>
      </c>
      <c r="D1920" s="18" t="s">
        <v>212</v>
      </c>
      <c r="E1920" s="18" t="s">
        <v>213</v>
      </c>
      <c r="F1920" s="18" t="s">
        <v>162</v>
      </c>
      <c r="G1920" s="18" t="s">
        <v>163</v>
      </c>
      <c r="H1920" s="24">
        <v>7.2686614749000761E-2</v>
      </c>
    </row>
    <row r="1921" spans="1:8" x14ac:dyDescent="0.5">
      <c r="A1921" s="18" t="s">
        <v>110</v>
      </c>
      <c r="B1921" s="18" t="s">
        <v>111</v>
      </c>
      <c r="C1921" s="18" t="s">
        <v>102</v>
      </c>
      <c r="D1921" s="18" t="s">
        <v>212</v>
      </c>
      <c r="E1921" s="18" t="s">
        <v>213</v>
      </c>
      <c r="F1921" s="18" t="s">
        <v>142</v>
      </c>
      <c r="G1921" s="18" t="s">
        <v>143</v>
      </c>
      <c r="H1921" s="24">
        <v>1.0902063871696697</v>
      </c>
    </row>
    <row r="1922" spans="1:8" x14ac:dyDescent="0.5">
      <c r="A1922" s="18" t="s">
        <v>110</v>
      </c>
      <c r="B1922" s="18" t="s">
        <v>111</v>
      </c>
      <c r="C1922" s="18" t="s">
        <v>102</v>
      </c>
      <c r="D1922" s="18" t="s">
        <v>212</v>
      </c>
      <c r="E1922" s="18" t="s">
        <v>213</v>
      </c>
      <c r="F1922" s="18" t="s">
        <v>194</v>
      </c>
      <c r="G1922" s="18" t="s">
        <v>195</v>
      </c>
      <c r="H1922" s="24">
        <v>0.13178855914497467</v>
      </c>
    </row>
    <row r="1923" spans="1:8" x14ac:dyDescent="0.5">
      <c r="A1923" s="18" t="s">
        <v>110</v>
      </c>
      <c r="B1923" s="18" t="s">
        <v>111</v>
      </c>
      <c r="C1923" s="18" t="s">
        <v>102</v>
      </c>
      <c r="D1923" s="18" t="s">
        <v>212</v>
      </c>
      <c r="E1923" s="18" t="s">
        <v>213</v>
      </c>
      <c r="F1923" s="18" t="s">
        <v>150</v>
      </c>
      <c r="G1923" s="18" t="s">
        <v>151</v>
      </c>
      <c r="H1923" s="24">
        <v>3.3634250260360495E-2</v>
      </c>
    </row>
    <row r="1924" spans="1:8" x14ac:dyDescent="0.5">
      <c r="A1924" s="18" t="s">
        <v>110</v>
      </c>
      <c r="B1924" s="18" t="s">
        <v>111</v>
      </c>
      <c r="C1924" s="18" t="s">
        <v>102</v>
      </c>
      <c r="D1924" s="18" t="s">
        <v>216</v>
      </c>
      <c r="E1924" s="18" t="s">
        <v>217</v>
      </c>
      <c r="F1924" s="18" t="s">
        <v>214</v>
      </c>
      <c r="G1924" s="18" t="s">
        <v>215</v>
      </c>
      <c r="H1924" s="24">
        <v>5.066206029029905E-4</v>
      </c>
    </row>
    <row r="1925" spans="1:8" x14ac:dyDescent="0.5">
      <c r="A1925" s="18" t="s">
        <v>110</v>
      </c>
      <c r="B1925" s="18" t="s">
        <v>111</v>
      </c>
      <c r="C1925" s="18" t="s">
        <v>102</v>
      </c>
      <c r="D1925" s="18" t="s">
        <v>216</v>
      </c>
      <c r="E1925" s="18" t="s">
        <v>217</v>
      </c>
      <c r="F1925" s="18" t="s">
        <v>124</v>
      </c>
      <c r="G1925" s="18" t="s">
        <v>125</v>
      </c>
      <c r="H1925" s="24">
        <v>2.2643230333508728E-2</v>
      </c>
    </row>
    <row r="1926" spans="1:8" x14ac:dyDescent="0.5">
      <c r="A1926" s="18" t="s">
        <v>110</v>
      </c>
      <c r="B1926" s="18" t="s">
        <v>111</v>
      </c>
      <c r="C1926" s="18" t="s">
        <v>102</v>
      </c>
      <c r="D1926" s="18" t="s">
        <v>216</v>
      </c>
      <c r="E1926" s="18" t="s">
        <v>217</v>
      </c>
      <c r="F1926" s="18" t="s">
        <v>126</v>
      </c>
      <c r="G1926" s="18" t="s">
        <v>127</v>
      </c>
      <c r="H1926" s="24">
        <v>5.0817745032980186E-2</v>
      </c>
    </row>
    <row r="1927" spans="1:8" x14ac:dyDescent="0.5">
      <c r="A1927" s="18" t="s">
        <v>110</v>
      </c>
      <c r="B1927" s="18" t="s">
        <v>111</v>
      </c>
      <c r="C1927" s="18" t="s">
        <v>102</v>
      </c>
      <c r="D1927" s="18" t="s">
        <v>216</v>
      </c>
      <c r="E1927" s="18" t="s">
        <v>217</v>
      </c>
      <c r="F1927" s="18" t="s">
        <v>128</v>
      </c>
      <c r="G1927" s="18" t="s">
        <v>129</v>
      </c>
      <c r="H1927" s="24">
        <v>3.4568633472769465E-3</v>
      </c>
    </row>
    <row r="1928" spans="1:8" x14ac:dyDescent="0.5">
      <c r="A1928" s="18" t="s">
        <v>110</v>
      </c>
      <c r="B1928" s="18" t="s">
        <v>111</v>
      </c>
      <c r="C1928" s="18" t="s">
        <v>102</v>
      </c>
      <c r="D1928" s="18" t="s">
        <v>216</v>
      </c>
      <c r="E1928" s="18" t="s">
        <v>217</v>
      </c>
      <c r="F1928" s="18" t="s">
        <v>178</v>
      </c>
      <c r="G1928" s="18" t="s">
        <v>179</v>
      </c>
      <c r="H1928" s="24">
        <v>7.8103068674073217E-3</v>
      </c>
    </row>
    <row r="1929" spans="1:8" x14ac:dyDescent="0.5">
      <c r="A1929" s="18" t="s">
        <v>110</v>
      </c>
      <c r="B1929" s="18" t="s">
        <v>111</v>
      </c>
      <c r="C1929" s="18" t="s">
        <v>102</v>
      </c>
      <c r="D1929" s="18" t="s">
        <v>216</v>
      </c>
      <c r="E1929" s="18" t="s">
        <v>217</v>
      </c>
      <c r="F1929" s="18" t="s">
        <v>218</v>
      </c>
      <c r="G1929" s="18" t="s">
        <v>219</v>
      </c>
      <c r="H1929" s="24">
        <v>3.2480087934847274E-2</v>
      </c>
    </row>
    <row r="1930" spans="1:8" x14ac:dyDescent="0.5">
      <c r="A1930" s="18" t="s">
        <v>110</v>
      </c>
      <c r="B1930" s="18" t="s">
        <v>111</v>
      </c>
      <c r="C1930" s="18" t="s">
        <v>102</v>
      </c>
      <c r="D1930" s="18" t="s">
        <v>216</v>
      </c>
      <c r="E1930" s="18" t="s">
        <v>217</v>
      </c>
      <c r="F1930" s="18" t="s">
        <v>142</v>
      </c>
      <c r="G1930" s="18" t="s">
        <v>143</v>
      </c>
      <c r="H1930" s="24">
        <v>0.13630792303081254</v>
      </c>
    </row>
    <row r="1931" spans="1:8" x14ac:dyDescent="0.5">
      <c r="A1931" s="18" t="s">
        <v>110</v>
      </c>
      <c r="B1931" s="18" t="s">
        <v>111</v>
      </c>
      <c r="C1931" s="18" t="s">
        <v>102</v>
      </c>
      <c r="D1931" s="18" t="s">
        <v>216</v>
      </c>
      <c r="E1931" s="18" t="s">
        <v>217</v>
      </c>
      <c r="F1931" s="18" t="s">
        <v>166</v>
      </c>
      <c r="G1931" s="18" t="s">
        <v>167</v>
      </c>
      <c r="H1931" s="24">
        <v>3.1655889878669782E-2</v>
      </c>
    </row>
    <row r="1932" spans="1:8" x14ac:dyDescent="0.5">
      <c r="A1932" s="18" t="s">
        <v>110</v>
      </c>
      <c r="B1932" s="18" t="s">
        <v>111</v>
      </c>
      <c r="C1932" s="18" t="s">
        <v>102</v>
      </c>
      <c r="D1932" s="18" t="s">
        <v>216</v>
      </c>
      <c r="E1932" s="18" t="s">
        <v>217</v>
      </c>
      <c r="F1932" s="18" t="s">
        <v>204</v>
      </c>
      <c r="G1932" s="18" t="s">
        <v>205</v>
      </c>
      <c r="H1932" s="24">
        <v>5.0529246617813203E-2</v>
      </c>
    </row>
    <row r="1933" spans="1:8" x14ac:dyDescent="0.5">
      <c r="A1933" s="18" t="s">
        <v>110</v>
      </c>
      <c r="B1933" s="18" t="s">
        <v>111</v>
      </c>
      <c r="C1933" s="18" t="s">
        <v>102</v>
      </c>
      <c r="D1933" s="18" t="s">
        <v>216</v>
      </c>
      <c r="E1933" s="18" t="s">
        <v>217</v>
      </c>
      <c r="F1933" s="18" t="s">
        <v>146</v>
      </c>
      <c r="G1933" s="18" t="s">
        <v>147</v>
      </c>
      <c r="H1933" s="24">
        <v>2.3431020156311394E-4</v>
      </c>
    </row>
    <row r="1934" spans="1:8" x14ac:dyDescent="0.5">
      <c r="A1934" s="18" t="s">
        <v>110</v>
      </c>
      <c r="B1934" s="18" t="s">
        <v>111</v>
      </c>
      <c r="C1934" s="18" t="s">
        <v>102</v>
      </c>
      <c r="D1934" s="18" t="s">
        <v>216</v>
      </c>
      <c r="E1934" s="18" t="s">
        <v>217</v>
      </c>
      <c r="F1934" s="18" t="s">
        <v>168</v>
      </c>
      <c r="G1934" s="18" t="s">
        <v>169</v>
      </c>
      <c r="H1934" s="24">
        <v>3.5025189476804281E-3</v>
      </c>
    </row>
    <row r="1935" spans="1:8" x14ac:dyDescent="0.5">
      <c r="A1935" s="18" t="s">
        <v>110</v>
      </c>
      <c r="B1935" s="18" t="s">
        <v>111</v>
      </c>
      <c r="C1935" s="18" t="s">
        <v>102</v>
      </c>
      <c r="D1935" s="18" t="s">
        <v>216</v>
      </c>
      <c r="E1935" s="18" t="s">
        <v>217</v>
      </c>
      <c r="F1935" s="18" t="s">
        <v>210</v>
      </c>
      <c r="G1935" s="18" t="s">
        <v>211</v>
      </c>
      <c r="H1935" s="24">
        <v>1.5884254831862215E-2</v>
      </c>
    </row>
    <row r="1936" spans="1:8" x14ac:dyDescent="0.5">
      <c r="A1936" s="18" t="s">
        <v>110</v>
      </c>
      <c r="B1936" s="18" t="s">
        <v>111</v>
      </c>
      <c r="C1936" s="18" t="s">
        <v>102</v>
      </c>
      <c r="D1936" s="18" t="s">
        <v>216</v>
      </c>
      <c r="E1936" s="18" t="s">
        <v>217</v>
      </c>
      <c r="F1936" s="18" t="s">
        <v>148</v>
      </c>
      <c r="G1936" s="18" t="s">
        <v>149</v>
      </c>
      <c r="H1936" s="24">
        <v>3.458045132139992E-4</v>
      </c>
    </row>
    <row r="1937" spans="1:8" x14ac:dyDescent="0.5">
      <c r="A1937" s="18" t="s">
        <v>110</v>
      </c>
      <c r="B1937" s="18" t="s">
        <v>111</v>
      </c>
      <c r="C1937" s="18" t="s">
        <v>102</v>
      </c>
      <c r="D1937" s="18" t="s">
        <v>220</v>
      </c>
      <c r="E1937" s="18" t="s">
        <v>221</v>
      </c>
      <c r="F1937" s="18" t="s">
        <v>126</v>
      </c>
      <c r="G1937" s="18" t="s">
        <v>127</v>
      </c>
      <c r="H1937" s="24">
        <v>1.227990818701221E-2</v>
      </c>
    </row>
    <row r="1938" spans="1:8" x14ac:dyDescent="0.5">
      <c r="A1938" s="18" t="s">
        <v>110</v>
      </c>
      <c r="B1938" s="18" t="s">
        <v>111</v>
      </c>
      <c r="C1938" s="18" t="s">
        <v>102</v>
      </c>
      <c r="D1938" s="18" t="s">
        <v>220</v>
      </c>
      <c r="E1938" s="18" t="s">
        <v>221</v>
      </c>
      <c r="F1938" s="18" t="s">
        <v>218</v>
      </c>
      <c r="G1938" s="18" t="s">
        <v>219</v>
      </c>
      <c r="H1938" s="24">
        <v>1.1832162461102436E-2</v>
      </c>
    </row>
    <row r="1939" spans="1:8" x14ac:dyDescent="0.5">
      <c r="A1939" s="18" t="s">
        <v>110</v>
      </c>
      <c r="B1939" s="18" t="s">
        <v>111</v>
      </c>
      <c r="C1939" s="18" t="s">
        <v>102</v>
      </c>
      <c r="D1939" s="18" t="s">
        <v>220</v>
      </c>
      <c r="E1939" s="18" t="s">
        <v>221</v>
      </c>
      <c r="F1939" s="18" t="s">
        <v>164</v>
      </c>
      <c r="G1939" s="18" t="s">
        <v>165</v>
      </c>
      <c r="H1939" s="24">
        <v>7.3869458555422027E-2</v>
      </c>
    </row>
    <row r="1940" spans="1:8" x14ac:dyDescent="0.5">
      <c r="A1940" s="18" t="s">
        <v>110</v>
      </c>
      <c r="B1940" s="18" t="s">
        <v>111</v>
      </c>
      <c r="C1940" s="18" t="s">
        <v>102</v>
      </c>
      <c r="D1940" s="18" t="s">
        <v>220</v>
      </c>
      <c r="E1940" s="18" t="s">
        <v>221</v>
      </c>
      <c r="F1940" s="18" t="s">
        <v>142</v>
      </c>
      <c r="G1940" s="18" t="s">
        <v>143</v>
      </c>
      <c r="H1940" s="24">
        <v>5.1473633247329183E-2</v>
      </c>
    </row>
    <row r="1941" spans="1:8" x14ac:dyDescent="0.5">
      <c r="A1941" s="18" t="s">
        <v>110</v>
      </c>
      <c r="B1941" s="18" t="s">
        <v>111</v>
      </c>
      <c r="C1941" s="18" t="s">
        <v>102</v>
      </c>
      <c r="D1941" s="18" t="s">
        <v>220</v>
      </c>
      <c r="E1941" s="18" t="s">
        <v>221</v>
      </c>
      <c r="F1941" s="18" t="s">
        <v>168</v>
      </c>
      <c r="G1941" s="18" t="s">
        <v>169</v>
      </c>
      <c r="H1941" s="24">
        <v>1.3958560818936731E-3</v>
      </c>
    </row>
    <row r="1942" spans="1:8" x14ac:dyDescent="0.5">
      <c r="A1942" s="18" t="s">
        <v>110</v>
      </c>
      <c r="B1942" s="18" t="s">
        <v>111</v>
      </c>
      <c r="C1942" s="18" t="s">
        <v>102</v>
      </c>
      <c r="D1942" s="18" t="s">
        <v>220</v>
      </c>
      <c r="E1942" s="18" t="s">
        <v>221</v>
      </c>
      <c r="F1942" s="18" t="s">
        <v>194</v>
      </c>
      <c r="G1942" s="18" t="s">
        <v>195</v>
      </c>
      <c r="H1942" s="24">
        <v>5.6633287596241366E-3</v>
      </c>
    </row>
    <row r="1943" spans="1:8" x14ac:dyDescent="0.5">
      <c r="A1943" s="18" t="s">
        <v>110</v>
      </c>
      <c r="B1943" s="18" t="s">
        <v>111</v>
      </c>
      <c r="C1943" s="18" t="s">
        <v>102</v>
      </c>
      <c r="D1943" s="18" t="s">
        <v>222</v>
      </c>
      <c r="E1943" s="18" t="s">
        <v>223</v>
      </c>
      <c r="F1943" s="18" t="s">
        <v>154</v>
      </c>
      <c r="G1943" s="18" t="s">
        <v>155</v>
      </c>
      <c r="H1943" s="24">
        <v>8.1222060847921676E-2</v>
      </c>
    </row>
    <row r="1944" spans="1:8" x14ac:dyDescent="0.5">
      <c r="A1944" s="18" t="s">
        <v>110</v>
      </c>
      <c r="B1944" s="18" t="s">
        <v>111</v>
      </c>
      <c r="C1944" s="18" t="s">
        <v>102</v>
      </c>
      <c r="D1944" s="18" t="s">
        <v>222</v>
      </c>
      <c r="E1944" s="18" t="s">
        <v>223</v>
      </c>
      <c r="F1944" s="18" t="s">
        <v>172</v>
      </c>
      <c r="G1944" s="18" t="s">
        <v>173</v>
      </c>
      <c r="H1944" s="24">
        <v>9.8814675338531957E-2</v>
      </c>
    </row>
    <row r="1945" spans="1:8" x14ac:dyDescent="0.5">
      <c r="A1945" s="18" t="s">
        <v>110</v>
      </c>
      <c r="B1945" s="18" t="s">
        <v>111</v>
      </c>
      <c r="C1945" s="18" t="s">
        <v>102</v>
      </c>
      <c r="D1945" s="18" t="s">
        <v>222</v>
      </c>
      <c r="E1945" s="18" t="s">
        <v>223</v>
      </c>
      <c r="F1945" s="18" t="s">
        <v>122</v>
      </c>
      <c r="G1945" s="18" t="s">
        <v>123</v>
      </c>
      <c r="H1945" s="24">
        <v>2.5393333809824163</v>
      </c>
    </row>
    <row r="1946" spans="1:8" x14ac:dyDescent="0.5">
      <c r="A1946" s="18" t="s">
        <v>110</v>
      </c>
      <c r="B1946" s="18" t="s">
        <v>111</v>
      </c>
      <c r="C1946" s="18" t="s">
        <v>102</v>
      </c>
      <c r="D1946" s="18" t="s">
        <v>222</v>
      </c>
      <c r="E1946" s="18" t="s">
        <v>223</v>
      </c>
      <c r="F1946" s="18" t="s">
        <v>156</v>
      </c>
      <c r="G1946" s="18" t="s">
        <v>157</v>
      </c>
      <c r="H1946" s="24">
        <v>2.1288586467836591E-2</v>
      </c>
    </row>
    <row r="1947" spans="1:8" x14ac:dyDescent="0.5">
      <c r="A1947" s="18" t="s">
        <v>110</v>
      </c>
      <c r="B1947" s="18" t="s">
        <v>111</v>
      </c>
      <c r="C1947" s="18" t="s">
        <v>102</v>
      </c>
      <c r="D1947" s="18" t="s">
        <v>222</v>
      </c>
      <c r="E1947" s="18" t="s">
        <v>223</v>
      </c>
      <c r="F1947" s="18" t="s">
        <v>126</v>
      </c>
      <c r="G1947" s="18" t="s">
        <v>127</v>
      </c>
      <c r="H1947" s="24">
        <v>0.24304828725678079</v>
      </c>
    </row>
    <row r="1948" spans="1:8" x14ac:dyDescent="0.5">
      <c r="A1948" s="18" t="s">
        <v>110</v>
      </c>
      <c r="B1948" s="18" t="s">
        <v>111</v>
      </c>
      <c r="C1948" s="18" t="s">
        <v>102</v>
      </c>
      <c r="D1948" s="18" t="s">
        <v>222</v>
      </c>
      <c r="E1948" s="18" t="s">
        <v>223</v>
      </c>
      <c r="F1948" s="18" t="s">
        <v>128</v>
      </c>
      <c r="G1948" s="18" t="s">
        <v>129</v>
      </c>
      <c r="H1948" s="24">
        <v>1.5739024455418204E-2</v>
      </c>
    </row>
    <row r="1949" spans="1:8" x14ac:dyDescent="0.5">
      <c r="A1949" s="18" t="s">
        <v>110</v>
      </c>
      <c r="B1949" s="18" t="s">
        <v>111</v>
      </c>
      <c r="C1949" s="18" t="s">
        <v>102</v>
      </c>
      <c r="D1949" s="18" t="s">
        <v>222</v>
      </c>
      <c r="E1949" s="18" t="s">
        <v>223</v>
      </c>
      <c r="F1949" s="18" t="s">
        <v>158</v>
      </c>
      <c r="G1949" s="18" t="s">
        <v>159</v>
      </c>
      <c r="H1949" s="24">
        <v>1.6579897859212215E-2</v>
      </c>
    </row>
    <row r="1950" spans="1:8" x14ac:dyDescent="0.5">
      <c r="A1950" s="18" t="s">
        <v>110</v>
      </c>
      <c r="B1950" s="18" t="s">
        <v>111</v>
      </c>
      <c r="C1950" s="18" t="s">
        <v>102</v>
      </c>
      <c r="D1950" s="18" t="s">
        <v>222</v>
      </c>
      <c r="E1950" s="18" t="s">
        <v>223</v>
      </c>
      <c r="F1950" s="18" t="s">
        <v>178</v>
      </c>
      <c r="G1950" s="18" t="s">
        <v>179</v>
      </c>
      <c r="H1950" s="24">
        <v>4.9556445372008102E-2</v>
      </c>
    </row>
    <row r="1951" spans="1:8" x14ac:dyDescent="0.5">
      <c r="A1951" s="18" t="s">
        <v>110</v>
      </c>
      <c r="B1951" s="18" t="s">
        <v>111</v>
      </c>
      <c r="C1951" s="18" t="s">
        <v>102</v>
      </c>
      <c r="D1951" s="18" t="s">
        <v>222</v>
      </c>
      <c r="E1951" s="18" t="s">
        <v>223</v>
      </c>
      <c r="F1951" s="18" t="s">
        <v>192</v>
      </c>
      <c r="G1951" s="18" t="s">
        <v>193</v>
      </c>
      <c r="H1951" s="24">
        <v>0.21398906058970393</v>
      </c>
    </row>
    <row r="1952" spans="1:8" x14ac:dyDescent="0.5">
      <c r="A1952" s="18" t="s">
        <v>110</v>
      </c>
      <c r="B1952" s="18" t="s">
        <v>111</v>
      </c>
      <c r="C1952" s="18" t="s">
        <v>102</v>
      </c>
      <c r="D1952" s="18" t="s">
        <v>222</v>
      </c>
      <c r="E1952" s="18" t="s">
        <v>223</v>
      </c>
      <c r="F1952" s="18" t="s">
        <v>218</v>
      </c>
      <c r="G1952" s="18" t="s">
        <v>219</v>
      </c>
      <c r="H1952" s="24">
        <v>0.21034312334279925</v>
      </c>
    </row>
    <row r="1953" spans="1:8" x14ac:dyDescent="0.5">
      <c r="A1953" s="18" t="s">
        <v>110</v>
      </c>
      <c r="B1953" s="18" t="s">
        <v>111</v>
      </c>
      <c r="C1953" s="18" t="s">
        <v>102</v>
      </c>
      <c r="D1953" s="18" t="s">
        <v>222</v>
      </c>
      <c r="E1953" s="18" t="s">
        <v>223</v>
      </c>
      <c r="F1953" s="18" t="s">
        <v>162</v>
      </c>
      <c r="G1953" s="18" t="s">
        <v>163</v>
      </c>
      <c r="H1953" s="24">
        <v>6.2716854185264778E-2</v>
      </c>
    </row>
    <row r="1954" spans="1:8" x14ac:dyDescent="0.5">
      <c r="A1954" s="18" t="s">
        <v>110</v>
      </c>
      <c r="B1954" s="18" t="s">
        <v>111</v>
      </c>
      <c r="C1954" s="18" t="s">
        <v>102</v>
      </c>
      <c r="D1954" s="18" t="s">
        <v>222</v>
      </c>
      <c r="E1954" s="18" t="s">
        <v>223</v>
      </c>
      <c r="F1954" s="18" t="s">
        <v>164</v>
      </c>
      <c r="G1954" s="18" t="s">
        <v>165</v>
      </c>
      <c r="H1954" s="24">
        <v>1.4209757644746446</v>
      </c>
    </row>
    <row r="1955" spans="1:8" x14ac:dyDescent="0.5">
      <c r="A1955" s="18" t="s">
        <v>110</v>
      </c>
      <c r="B1955" s="18" t="s">
        <v>111</v>
      </c>
      <c r="C1955" s="18" t="s">
        <v>102</v>
      </c>
      <c r="D1955" s="18" t="s">
        <v>222</v>
      </c>
      <c r="E1955" s="18" t="s">
        <v>223</v>
      </c>
      <c r="F1955" s="18" t="s">
        <v>140</v>
      </c>
      <c r="G1955" s="18" t="s">
        <v>141</v>
      </c>
      <c r="H1955" s="24">
        <v>1.8009619718597207</v>
      </c>
    </row>
    <row r="1956" spans="1:8" x14ac:dyDescent="0.5">
      <c r="A1956" s="18" t="s">
        <v>110</v>
      </c>
      <c r="B1956" s="18" t="s">
        <v>111</v>
      </c>
      <c r="C1956" s="18" t="s">
        <v>102</v>
      </c>
      <c r="D1956" s="18" t="s">
        <v>222</v>
      </c>
      <c r="E1956" s="18" t="s">
        <v>223</v>
      </c>
      <c r="F1956" s="18" t="s">
        <v>142</v>
      </c>
      <c r="G1956" s="18" t="s">
        <v>143</v>
      </c>
      <c r="H1956" s="24">
        <v>0.93181034079236535</v>
      </c>
    </row>
    <row r="1957" spans="1:8" x14ac:dyDescent="0.5">
      <c r="A1957" s="18" t="s">
        <v>110</v>
      </c>
      <c r="B1957" s="18" t="s">
        <v>111</v>
      </c>
      <c r="C1957" s="18" t="s">
        <v>102</v>
      </c>
      <c r="D1957" s="18" t="s">
        <v>222</v>
      </c>
      <c r="E1957" s="18" t="s">
        <v>223</v>
      </c>
      <c r="F1957" s="18" t="s">
        <v>166</v>
      </c>
      <c r="G1957" s="18" t="s">
        <v>167</v>
      </c>
      <c r="H1957" s="24">
        <v>0.21472132084204595</v>
      </c>
    </row>
    <row r="1958" spans="1:8" x14ac:dyDescent="0.5">
      <c r="A1958" s="18" t="s">
        <v>110</v>
      </c>
      <c r="B1958" s="18" t="s">
        <v>111</v>
      </c>
      <c r="C1958" s="18" t="s">
        <v>102</v>
      </c>
      <c r="D1958" s="18" t="s">
        <v>222</v>
      </c>
      <c r="E1958" s="18" t="s">
        <v>223</v>
      </c>
      <c r="F1958" s="18" t="s">
        <v>204</v>
      </c>
      <c r="G1958" s="18" t="s">
        <v>205</v>
      </c>
      <c r="H1958" s="24">
        <v>0.34433481321827408</v>
      </c>
    </row>
    <row r="1959" spans="1:8" x14ac:dyDescent="0.5">
      <c r="A1959" s="18" t="s">
        <v>110</v>
      </c>
      <c r="B1959" s="18" t="s">
        <v>111</v>
      </c>
      <c r="C1959" s="18" t="s">
        <v>102</v>
      </c>
      <c r="D1959" s="18" t="s">
        <v>222</v>
      </c>
      <c r="E1959" s="18" t="s">
        <v>223</v>
      </c>
      <c r="F1959" s="18" t="s">
        <v>168</v>
      </c>
      <c r="G1959" s="18" t="s">
        <v>169</v>
      </c>
      <c r="H1959" s="24">
        <v>2.3108638194822451E-2</v>
      </c>
    </row>
    <row r="1960" spans="1:8" x14ac:dyDescent="0.5">
      <c r="A1960" s="18" t="s">
        <v>110</v>
      </c>
      <c r="B1960" s="18" t="s">
        <v>111</v>
      </c>
      <c r="C1960" s="18" t="s">
        <v>102</v>
      </c>
      <c r="D1960" s="18" t="s">
        <v>222</v>
      </c>
      <c r="E1960" s="18" t="s">
        <v>223</v>
      </c>
      <c r="F1960" s="18" t="s">
        <v>148</v>
      </c>
      <c r="G1960" s="18" t="s">
        <v>149</v>
      </c>
      <c r="H1960" s="24">
        <v>2.2278222112499641E-3</v>
      </c>
    </row>
    <row r="1961" spans="1:8" x14ac:dyDescent="0.5">
      <c r="A1961" s="18" t="s">
        <v>110</v>
      </c>
      <c r="B1961" s="18" t="s">
        <v>111</v>
      </c>
      <c r="C1961" s="18" t="s">
        <v>102</v>
      </c>
      <c r="D1961" s="18" t="s">
        <v>222</v>
      </c>
      <c r="E1961" s="18" t="s">
        <v>223</v>
      </c>
      <c r="F1961" s="18" t="s">
        <v>186</v>
      </c>
      <c r="G1961" s="18" t="s">
        <v>187</v>
      </c>
      <c r="H1961" s="24">
        <v>6.5469921543808388E-2</v>
      </c>
    </row>
    <row r="1962" spans="1:8" x14ac:dyDescent="0.5">
      <c r="A1962" s="18" t="s">
        <v>110</v>
      </c>
      <c r="B1962" s="18" t="s">
        <v>111</v>
      </c>
      <c r="C1962" s="18" t="s">
        <v>102</v>
      </c>
      <c r="D1962" s="18" t="s">
        <v>224</v>
      </c>
      <c r="E1962" s="18" t="s">
        <v>225</v>
      </c>
      <c r="F1962" s="18" t="s">
        <v>214</v>
      </c>
      <c r="G1962" s="18" t="s">
        <v>215</v>
      </c>
      <c r="H1962" s="24">
        <v>6.9123244124309494E-5</v>
      </c>
    </row>
    <row r="1963" spans="1:8" x14ac:dyDescent="0.5">
      <c r="A1963" s="18" t="s">
        <v>110</v>
      </c>
      <c r="B1963" s="18" t="s">
        <v>111</v>
      </c>
      <c r="C1963" s="18" t="s">
        <v>102</v>
      </c>
      <c r="D1963" s="18" t="s">
        <v>224</v>
      </c>
      <c r="E1963" s="18" t="s">
        <v>225</v>
      </c>
      <c r="F1963" s="18" t="s">
        <v>120</v>
      </c>
      <c r="G1963" s="18" t="s">
        <v>121</v>
      </c>
      <c r="H1963" s="24">
        <v>3.8363773388516556E-2</v>
      </c>
    </row>
    <row r="1964" spans="1:8" x14ac:dyDescent="0.5">
      <c r="A1964" s="18" t="s">
        <v>110</v>
      </c>
      <c r="B1964" s="18" t="s">
        <v>111</v>
      </c>
      <c r="C1964" s="18" t="s">
        <v>102</v>
      </c>
      <c r="D1964" s="18" t="s">
        <v>224</v>
      </c>
      <c r="E1964" s="18" t="s">
        <v>225</v>
      </c>
      <c r="F1964" s="18" t="s">
        <v>226</v>
      </c>
      <c r="G1964" s="18" t="s">
        <v>227</v>
      </c>
      <c r="H1964" s="24">
        <v>9.757189549177557E-3</v>
      </c>
    </row>
    <row r="1965" spans="1:8" x14ac:dyDescent="0.5">
      <c r="A1965" s="18" t="s">
        <v>110</v>
      </c>
      <c r="B1965" s="18" t="s">
        <v>111</v>
      </c>
      <c r="C1965" s="18" t="s">
        <v>102</v>
      </c>
      <c r="D1965" s="18" t="s">
        <v>224</v>
      </c>
      <c r="E1965" s="18" t="s">
        <v>225</v>
      </c>
      <c r="F1965" s="18" t="s">
        <v>172</v>
      </c>
      <c r="G1965" s="18" t="s">
        <v>173</v>
      </c>
      <c r="H1965" s="24">
        <v>2.0165031806391419E-3</v>
      </c>
    </row>
    <row r="1966" spans="1:8" x14ac:dyDescent="0.5">
      <c r="A1966" s="18" t="s">
        <v>110</v>
      </c>
      <c r="B1966" s="18" t="s">
        <v>111</v>
      </c>
      <c r="C1966" s="18" t="s">
        <v>102</v>
      </c>
      <c r="D1966" s="18" t="s">
        <v>224</v>
      </c>
      <c r="E1966" s="18" t="s">
        <v>225</v>
      </c>
      <c r="F1966" s="18" t="s">
        <v>122</v>
      </c>
      <c r="G1966" s="18" t="s">
        <v>123</v>
      </c>
      <c r="H1966" s="24">
        <v>4.7085674717092518E-2</v>
      </c>
    </row>
    <row r="1967" spans="1:8" x14ac:dyDescent="0.5">
      <c r="A1967" s="18" t="s">
        <v>110</v>
      </c>
      <c r="B1967" s="18" t="s">
        <v>111</v>
      </c>
      <c r="C1967" s="18" t="s">
        <v>102</v>
      </c>
      <c r="D1967" s="18" t="s">
        <v>224</v>
      </c>
      <c r="E1967" s="18" t="s">
        <v>225</v>
      </c>
      <c r="F1967" s="18" t="s">
        <v>156</v>
      </c>
      <c r="G1967" s="18" t="s">
        <v>157</v>
      </c>
      <c r="H1967" s="24">
        <v>4.457962722529212E-4</v>
      </c>
    </row>
    <row r="1968" spans="1:8" x14ac:dyDescent="0.5">
      <c r="A1968" s="18" t="s">
        <v>110</v>
      </c>
      <c r="B1968" s="18" t="s">
        <v>111</v>
      </c>
      <c r="C1968" s="18" t="s">
        <v>102</v>
      </c>
      <c r="D1968" s="18" t="s">
        <v>224</v>
      </c>
      <c r="E1968" s="18" t="s">
        <v>225</v>
      </c>
      <c r="F1968" s="18" t="s">
        <v>126</v>
      </c>
      <c r="G1968" s="18" t="s">
        <v>127</v>
      </c>
      <c r="H1968" s="24">
        <v>7.094538407583042E-3</v>
      </c>
    </row>
    <row r="1969" spans="1:8" x14ac:dyDescent="0.5">
      <c r="A1969" s="18" t="s">
        <v>110</v>
      </c>
      <c r="B1969" s="18" t="s">
        <v>111</v>
      </c>
      <c r="C1969" s="18" t="s">
        <v>102</v>
      </c>
      <c r="D1969" s="18" t="s">
        <v>224</v>
      </c>
      <c r="E1969" s="18" t="s">
        <v>225</v>
      </c>
      <c r="F1969" s="18" t="s">
        <v>128</v>
      </c>
      <c r="G1969" s="18" t="s">
        <v>129</v>
      </c>
      <c r="H1969" s="24">
        <v>5.8034507770491977E-4</v>
      </c>
    </row>
    <row r="1970" spans="1:8" x14ac:dyDescent="0.5">
      <c r="A1970" s="18" t="s">
        <v>110</v>
      </c>
      <c r="B1970" s="18" t="s">
        <v>111</v>
      </c>
      <c r="C1970" s="18" t="s">
        <v>102</v>
      </c>
      <c r="D1970" s="18" t="s">
        <v>224</v>
      </c>
      <c r="E1970" s="18" t="s">
        <v>225</v>
      </c>
      <c r="F1970" s="18" t="s">
        <v>158</v>
      </c>
      <c r="G1970" s="18" t="s">
        <v>159</v>
      </c>
      <c r="H1970" s="24">
        <v>6.5574291135922654E-4</v>
      </c>
    </row>
    <row r="1971" spans="1:8" x14ac:dyDescent="0.5">
      <c r="A1971" s="18" t="s">
        <v>110</v>
      </c>
      <c r="B1971" s="18" t="s">
        <v>111</v>
      </c>
      <c r="C1971" s="18" t="s">
        <v>102</v>
      </c>
      <c r="D1971" s="18" t="s">
        <v>224</v>
      </c>
      <c r="E1971" s="18" t="s">
        <v>225</v>
      </c>
      <c r="F1971" s="18" t="s">
        <v>132</v>
      </c>
      <c r="G1971" s="18" t="s">
        <v>133</v>
      </c>
      <c r="H1971" s="24">
        <v>7.6462903281881763E-3</v>
      </c>
    </row>
    <row r="1972" spans="1:8" x14ac:dyDescent="0.5">
      <c r="A1972" s="18" t="s">
        <v>110</v>
      </c>
      <c r="B1972" s="18" t="s">
        <v>111</v>
      </c>
      <c r="C1972" s="18" t="s">
        <v>102</v>
      </c>
      <c r="D1972" s="18" t="s">
        <v>224</v>
      </c>
      <c r="E1972" s="18" t="s">
        <v>225</v>
      </c>
      <c r="F1972" s="18" t="s">
        <v>134</v>
      </c>
      <c r="G1972" s="18" t="s">
        <v>135</v>
      </c>
      <c r="H1972" s="24">
        <v>1.1580525660428866E-2</v>
      </c>
    </row>
    <row r="1973" spans="1:8" x14ac:dyDescent="0.5">
      <c r="A1973" s="18" t="s">
        <v>110</v>
      </c>
      <c r="B1973" s="18" t="s">
        <v>111</v>
      </c>
      <c r="C1973" s="18" t="s">
        <v>102</v>
      </c>
      <c r="D1973" s="18" t="s">
        <v>224</v>
      </c>
      <c r="E1973" s="18" t="s">
        <v>225</v>
      </c>
      <c r="F1973" s="18" t="s">
        <v>160</v>
      </c>
      <c r="G1973" s="18" t="s">
        <v>161</v>
      </c>
      <c r="H1973" s="24">
        <v>9.3540974462085467E-4</v>
      </c>
    </row>
    <row r="1974" spans="1:8" x14ac:dyDescent="0.5">
      <c r="A1974" s="18" t="s">
        <v>110</v>
      </c>
      <c r="B1974" s="18" t="s">
        <v>111</v>
      </c>
      <c r="C1974" s="18" t="s">
        <v>102</v>
      </c>
      <c r="D1974" s="18" t="s">
        <v>224</v>
      </c>
      <c r="E1974" s="18" t="s">
        <v>225</v>
      </c>
      <c r="F1974" s="18" t="s">
        <v>178</v>
      </c>
      <c r="G1974" s="18" t="s">
        <v>179</v>
      </c>
      <c r="H1974" s="24">
        <v>1.0958054863949803E-3</v>
      </c>
    </row>
    <row r="1975" spans="1:8" x14ac:dyDescent="0.5">
      <c r="A1975" s="18" t="s">
        <v>110</v>
      </c>
      <c r="B1975" s="18" t="s">
        <v>111</v>
      </c>
      <c r="C1975" s="18" t="s">
        <v>102</v>
      </c>
      <c r="D1975" s="18" t="s">
        <v>224</v>
      </c>
      <c r="E1975" s="18" t="s">
        <v>225</v>
      </c>
      <c r="F1975" s="18" t="s">
        <v>192</v>
      </c>
      <c r="G1975" s="18" t="s">
        <v>193</v>
      </c>
      <c r="H1975" s="24">
        <v>4.5825863012747877E-3</v>
      </c>
    </row>
    <row r="1976" spans="1:8" x14ac:dyDescent="0.5">
      <c r="A1976" s="18" t="s">
        <v>110</v>
      </c>
      <c r="B1976" s="18" t="s">
        <v>111</v>
      </c>
      <c r="C1976" s="18" t="s">
        <v>102</v>
      </c>
      <c r="D1976" s="18" t="s">
        <v>224</v>
      </c>
      <c r="E1976" s="18" t="s">
        <v>225</v>
      </c>
      <c r="F1976" s="18" t="s">
        <v>162</v>
      </c>
      <c r="G1976" s="18" t="s">
        <v>163</v>
      </c>
      <c r="H1976" s="24">
        <v>1.8610963016501211E-3</v>
      </c>
    </row>
    <row r="1977" spans="1:8" x14ac:dyDescent="0.5">
      <c r="A1977" s="18" t="s">
        <v>110</v>
      </c>
      <c r="B1977" s="18" t="s">
        <v>111</v>
      </c>
      <c r="C1977" s="18" t="s">
        <v>102</v>
      </c>
      <c r="D1977" s="18" t="s">
        <v>224</v>
      </c>
      <c r="E1977" s="18" t="s">
        <v>225</v>
      </c>
      <c r="F1977" s="18" t="s">
        <v>164</v>
      </c>
      <c r="G1977" s="18" t="s">
        <v>165</v>
      </c>
      <c r="H1977" s="24">
        <v>2.9606502327986589E-2</v>
      </c>
    </row>
    <row r="1978" spans="1:8" x14ac:dyDescent="0.5">
      <c r="A1978" s="18" t="s">
        <v>110</v>
      </c>
      <c r="B1978" s="18" t="s">
        <v>111</v>
      </c>
      <c r="C1978" s="18" t="s">
        <v>102</v>
      </c>
      <c r="D1978" s="18" t="s">
        <v>224</v>
      </c>
      <c r="E1978" s="18" t="s">
        <v>225</v>
      </c>
      <c r="F1978" s="18" t="s">
        <v>140</v>
      </c>
      <c r="G1978" s="18" t="s">
        <v>141</v>
      </c>
      <c r="H1978" s="24">
        <v>3.0973797287905357E-2</v>
      </c>
    </row>
    <row r="1979" spans="1:8" x14ac:dyDescent="0.5">
      <c r="A1979" s="18" t="s">
        <v>110</v>
      </c>
      <c r="B1979" s="18" t="s">
        <v>111</v>
      </c>
      <c r="C1979" s="18" t="s">
        <v>102</v>
      </c>
      <c r="D1979" s="18" t="s">
        <v>224</v>
      </c>
      <c r="E1979" s="18" t="s">
        <v>225</v>
      </c>
      <c r="F1979" s="18" t="s">
        <v>142</v>
      </c>
      <c r="G1979" s="18" t="s">
        <v>143</v>
      </c>
      <c r="H1979" s="24">
        <v>1.6673368955910043E-2</v>
      </c>
    </row>
    <row r="1980" spans="1:8" x14ac:dyDescent="0.5">
      <c r="A1980" s="18" t="s">
        <v>110</v>
      </c>
      <c r="B1980" s="18" t="s">
        <v>111</v>
      </c>
      <c r="C1980" s="18" t="s">
        <v>102</v>
      </c>
      <c r="D1980" s="18" t="s">
        <v>224</v>
      </c>
      <c r="E1980" s="18" t="s">
        <v>225</v>
      </c>
      <c r="F1980" s="18" t="s">
        <v>204</v>
      </c>
      <c r="G1980" s="18" t="s">
        <v>205</v>
      </c>
      <c r="H1980" s="24">
        <v>6.424027077723533E-3</v>
      </c>
    </row>
    <row r="1981" spans="1:8" x14ac:dyDescent="0.5">
      <c r="A1981" s="18" t="s">
        <v>110</v>
      </c>
      <c r="B1981" s="18" t="s">
        <v>111</v>
      </c>
      <c r="C1981" s="18" t="s">
        <v>102</v>
      </c>
      <c r="D1981" s="18" t="s">
        <v>224</v>
      </c>
      <c r="E1981" s="18" t="s">
        <v>225</v>
      </c>
      <c r="F1981" s="18" t="s">
        <v>146</v>
      </c>
      <c r="G1981" s="18" t="s">
        <v>147</v>
      </c>
      <c r="H1981" s="24">
        <v>2.945711959309448E-5</v>
      </c>
    </row>
    <row r="1982" spans="1:8" x14ac:dyDescent="0.5">
      <c r="A1982" s="18" t="s">
        <v>110</v>
      </c>
      <c r="B1982" s="18" t="s">
        <v>111</v>
      </c>
      <c r="C1982" s="18" t="s">
        <v>102</v>
      </c>
      <c r="D1982" s="18" t="s">
        <v>224</v>
      </c>
      <c r="E1982" s="18" t="s">
        <v>225</v>
      </c>
      <c r="F1982" s="18" t="s">
        <v>168</v>
      </c>
      <c r="G1982" s="18" t="s">
        <v>169</v>
      </c>
      <c r="H1982" s="24">
        <v>4.3711675568153187E-4</v>
      </c>
    </row>
    <row r="1983" spans="1:8" x14ac:dyDescent="0.5">
      <c r="A1983" s="18" t="s">
        <v>110</v>
      </c>
      <c r="B1983" s="18" t="s">
        <v>111</v>
      </c>
      <c r="C1983" s="18" t="s">
        <v>102</v>
      </c>
      <c r="D1983" s="18" t="s">
        <v>224</v>
      </c>
      <c r="E1983" s="18" t="s">
        <v>225</v>
      </c>
      <c r="F1983" s="18" t="s">
        <v>194</v>
      </c>
      <c r="G1983" s="18" t="s">
        <v>195</v>
      </c>
      <c r="H1983" s="24">
        <v>1.984242854926716E-3</v>
      </c>
    </row>
    <row r="1984" spans="1:8" x14ac:dyDescent="0.5">
      <c r="A1984" s="18" t="s">
        <v>110</v>
      </c>
      <c r="B1984" s="18" t="s">
        <v>111</v>
      </c>
      <c r="C1984" s="18" t="s">
        <v>102</v>
      </c>
      <c r="D1984" s="18" t="s">
        <v>224</v>
      </c>
      <c r="E1984" s="18" t="s">
        <v>225</v>
      </c>
      <c r="F1984" s="18" t="s">
        <v>148</v>
      </c>
      <c r="G1984" s="18" t="s">
        <v>149</v>
      </c>
      <c r="H1984" s="24">
        <v>4.7931448846603438E-5</v>
      </c>
    </row>
    <row r="1985" spans="1:8" x14ac:dyDescent="0.5">
      <c r="A1985" s="18" t="s">
        <v>110</v>
      </c>
      <c r="B1985" s="18" t="s">
        <v>111</v>
      </c>
      <c r="C1985" s="18" t="s">
        <v>102</v>
      </c>
      <c r="D1985" s="18" t="s">
        <v>224</v>
      </c>
      <c r="E1985" s="18" t="s">
        <v>225</v>
      </c>
      <c r="F1985" s="18" t="s">
        <v>186</v>
      </c>
      <c r="G1985" s="18" t="s">
        <v>187</v>
      </c>
      <c r="H1985" s="24">
        <v>1.3754581535101989E-3</v>
      </c>
    </row>
    <row r="1986" spans="1:8" x14ac:dyDescent="0.5">
      <c r="A1986" s="18" t="s">
        <v>110</v>
      </c>
      <c r="B1986" s="18" t="s">
        <v>111</v>
      </c>
      <c r="C1986" s="18" t="s">
        <v>102</v>
      </c>
      <c r="D1986" s="18" t="s">
        <v>228</v>
      </c>
      <c r="E1986" s="18" t="s">
        <v>229</v>
      </c>
      <c r="F1986" s="18" t="s">
        <v>120</v>
      </c>
      <c r="G1986" s="18" t="s">
        <v>121</v>
      </c>
      <c r="H1986" s="24">
        <v>5.6335958454284728E-3</v>
      </c>
    </row>
    <row r="1987" spans="1:8" x14ac:dyDescent="0.5">
      <c r="A1987" s="18" t="s">
        <v>110</v>
      </c>
      <c r="B1987" s="18" t="s">
        <v>111</v>
      </c>
      <c r="C1987" s="18" t="s">
        <v>102</v>
      </c>
      <c r="D1987" s="18" t="s">
        <v>228</v>
      </c>
      <c r="E1987" s="18" t="s">
        <v>229</v>
      </c>
      <c r="F1987" s="18" t="s">
        <v>172</v>
      </c>
      <c r="G1987" s="18" t="s">
        <v>173</v>
      </c>
      <c r="H1987" s="24">
        <v>3.3078664814631289E-4</v>
      </c>
    </row>
    <row r="1988" spans="1:8" x14ac:dyDescent="0.5">
      <c r="A1988" s="18" t="s">
        <v>110</v>
      </c>
      <c r="B1988" s="18" t="s">
        <v>111</v>
      </c>
      <c r="C1988" s="18" t="s">
        <v>102</v>
      </c>
      <c r="D1988" s="18" t="s">
        <v>228</v>
      </c>
      <c r="E1988" s="18" t="s">
        <v>229</v>
      </c>
      <c r="F1988" s="18" t="s">
        <v>126</v>
      </c>
      <c r="G1988" s="18" t="s">
        <v>127</v>
      </c>
      <c r="H1988" s="24">
        <v>7.0073236021041968E-4</v>
      </c>
    </row>
    <row r="1989" spans="1:8" x14ac:dyDescent="0.5">
      <c r="A1989" s="18" t="s">
        <v>110</v>
      </c>
      <c r="B1989" s="18" t="s">
        <v>111</v>
      </c>
      <c r="C1989" s="18" t="s">
        <v>102</v>
      </c>
      <c r="D1989" s="18" t="s">
        <v>228</v>
      </c>
      <c r="E1989" s="18" t="s">
        <v>229</v>
      </c>
      <c r="F1989" s="18" t="s">
        <v>128</v>
      </c>
      <c r="G1989" s="18" t="s">
        <v>129</v>
      </c>
      <c r="H1989" s="24">
        <v>6.5301134082930526E-5</v>
      </c>
    </row>
    <row r="1990" spans="1:8" x14ac:dyDescent="0.5">
      <c r="A1990" s="18" t="s">
        <v>110</v>
      </c>
      <c r="B1990" s="18" t="s">
        <v>111</v>
      </c>
      <c r="C1990" s="18" t="s">
        <v>102</v>
      </c>
      <c r="D1990" s="18" t="s">
        <v>228</v>
      </c>
      <c r="E1990" s="18" t="s">
        <v>229</v>
      </c>
      <c r="F1990" s="18" t="s">
        <v>130</v>
      </c>
      <c r="G1990" s="18" t="s">
        <v>131</v>
      </c>
      <c r="H1990" s="24">
        <v>3.3665806596601179E-3</v>
      </c>
    </row>
    <row r="1991" spans="1:8" x14ac:dyDescent="0.5">
      <c r="A1991" s="18" t="s">
        <v>110</v>
      </c>
      <c r="B1991" s="18" t="s">
        <v>111</v>
      </c>
      <c r="C1991" s="18" t="s">
        <v>102</v>
      </c>
      <c r="D1991" s="18" t="s">
        <v>228</v>
      </c>
      <c r="E1991" s="18" t="s">
        <v>229</v>
      </c>
      <c r="F1991" s="18" t="s">
        <v>202</v>
      </c>
      <c r="G1991" s="18" t="s">
        <v>203</v>
      </c>
      <c r="H1991" s="24">
        <v>1.0163595473211738E-2</v>
      </c>
    </row>
    <row r="1992" spans="1:8" x14ac:dyDescent="0.5">
      <c r="A1992" s="18" t="s">
        <v>110</v>
      </c>
      <c r="B1992" s="18" t="s">
        <v>111</v>
      </c>
      <c r="C1992" s="18" t="s">
        <v>102</v>
      </c>
      <c r="D1992" s="18" t="s">
        <v>228</v>
      </c>
      <c r="E1992" s="18" t="s">
        <v>229</v>
      </c>
      <c r="F1992" s="18" t="s">
        <v>132</v>
      </c>
      <c r="G1992" s="18" t="s">
        <v>133</v>
      </c>
      <c r="H1992" s="24">
        <v>1.1222757177949047E-3</v>
      </c>
    </row>
    <row r="1993" spans="1:8" x14ac:dyDescent="0.5">
      <c r="A1993" s="18" t="s">
        <v>110</v>
      </c>
      <c r="B1993" s="18" t="s">
        <v>111</v>
      </c>
      <c r="C1993" s="18" t="s">
        <v>102</v>
      </c>
      <c r="D1993" s="18" t="s">
        <v>228</v>
      </c>
      <c r="E1993" s="18" t="s">
        <v>229</v>
      </c>
      <c r="F1993" s="18" t="s">
        <v>178</v>
      </c>
      <c r="G1993" s="18" t="s">
        <v>179</v>
      </c>
      <c r="H1993" s="24">
        <v>1.5238371804191347E-4</v>
      </c>
    </row>
    <row r="1994" spans="1:8" x14ac:dyDescent="0.5">
      <c r="A1994" s="18" t="s">
        <v>110</v>
      </c>
      <c r="B1994" s="18" t="s">
        <v>111</v>
      </c>
      <c r="C1994" s="18" t="s">
        <v>102</v>
      </c>
      <c r="D1994" s="18" t="s">
        <v>228</v>
      </c>
      <c r="E1994" s="18" t="s">
        <v>229</v>
      </c>
      <c r="F1994" s="18" t="s">
        <v>192</v>
      </c>
      <c r="G1994" s="18" t="s">
        <v>193</v>
      </c>
      <c r="H1994" s="24">
        <v>6.5008324998915923E-4</v>
      </c>
    </row>
    <row r="1995" spans="1:8" x14ac:dyDescent="0.5">
      <c r="A1995" s="18" t="s">
        <v>110</v>
      </c>
      <c r="B1995" s="18" t="s">
        <v>111</v>
      </c>
      <c r="C1995" s="18" t="s">
        <v>102</v>
      </c>
      <c r="D1995" s="18" t="s">
        <v>228</v>
      </c>
      <c r="E1995" s="18" t="s">
        <v>229</v>
      </c>
      <c r="F1995" s="18" t="s">
        <v>136</v>
      </c>
      <c r="G1995" s="18" t="s">
        <v>137</v>
      </c>
      <c r="H1995" s="24">
        <v>4.3191242530946653E-4</v>
      </c>
    </row>
    <row r="1996" spans="1:8" x14ac:dyDescent="0.5">
      <c r="A1996" s="18" t="s">
        <v>110</v>
      </c>
      <c r="B1996" s="18" t="s">
        <v>111</v>
      </c>
      <c r="C1996" s="18" t="s">
        <v>102</v>
      </c>
      <c r="D1996" s="18" t="s">
        <v>228</v>
      </c>
      <c r="E1996" s="18" t="s">
        <v>229</v>
      </c>
      <c r="F1996" s="18" t="s">
        <v>218</v>
      </c>
      <c r="G1996" s="18" t="s">
        <v>219</v>
      </c>
      <c r="H1996" s="24">
        <v>6.4795821303752655E-4</v>
      </c>
    </row>
    <row r="1997" spans="1:8" x14ac:dyDescent="0.5">
      <c r="A1997" s="18" t="s">
        <v>110</v>
      </c>
      <c r="B1997" s="18" t="s">
        <v>111</v>
      </c>
      <c r="C1997" s="18" t="s">
        <v>102</v>
      </c>
      <c r="D1997" s="18" t="s">
        <v>228</v>
      </c>
      <c r="E1997" s="18" t="s">
        <v>229</v>
      </c>
      <c r="F1997" s="18" t="s">
        <v>162</v>
      </c>
      <c r="G1997" s="18" t="s">
        <v>163</v>
      </c>
      <c r="H1997" s="24">
        <v>1.6743297775784511E-4</v>
      </c>
    </row>
    <row r="1998" spans="1:8" x14ac:dyDescent="0.5">
      <c r="A1998" s="18" t="s">
        <v>110</v>
      </c>
      <c r="B1998" s="18" t="s">
        <v>111</v>
      </c>
      <c r="C1998" s="18" t="s">
        <v>102</v>
      </c>
      <c r="D1998" s="18" t="s">
        <v>228</v>
      </c>
      <c r="E1998" s="18" t="s">
        <v>229</v>
      </c>
      <c r="F1998" s="18" t="s">
        <v>164</v>
      </c>
      <c r="G1998" s="18" t="s">
        <v>165</v>
      </c>
      <c r="H1998" s="24">
        <v>4.2601940124644558E-3</v>
      </c>
    </row>
    <row r="1999" spans="1:8" x14ac:dyDescent="0.5">
      <c r="A1999" s="18" t="s">
        <v>110</v>
      </c>
      <c r="B1999" s="18" t="s">
        <v>111</v>
      </c>
      <c r="C1999" s="18" t="s">
        <v>102</v>
      </c>
      <c r="D1999" s="18" t="s">
        <v>228</v>
      </c>
      <c r="E1999" s="18" t="s">
        <v>229</v>
      </c>
      <c r="F1999" s="18" t="s">
        <v>140</v>
      </c>
      <c r="G1999" s="18" t="s">
        <v>141</v>
      </c>
      <c r="H1999" s="24">
        <v>4.4855793562253382E-3</v>
      </c>
    </row>
    <row r="2000" spans="1:8" x14ac:dyDescent="0.5">
      <c r="A2000" s="18" t="s">
        <v>110</v>
      </c>
      <c r="B2000" s="18" t="s">
        <v>111</v>
      </c>
      <c r="C2000" s="18" t="s">
        <v>102</v>
      </c>
      <c r="D2000" s="18" t="s">
        <v>228</v>
      </c>
      <c r="E2000" s="18" t="s">
        <v>229</v>
      </c>
      <c r="F2000" s="18" t="s">
        <v>142</v>
      </c>
      <c r="G2000" s="18" t="s">
        <v>143</v>
      </c>
      <c r="H2000" s="24">
        <v>2.5089803826551728E-3</v>
      </c>
    </row>
    <row r="2001" spans="1:8" x14ac:dyDescent="0.5">
      <c r="A2001" s="18" t="s">
        <v>110</v>
      </c>
      <c r="B2001" s="18" t="s">
        <v>111</v>
      </c>
      <c r="C2001" s="18" t="s">
        <v>102</v>
      </c>
      <c r="D2001" s="18" t="s">
        <v>228</v>
      </c>
      <c r="E2001" s="18" t="s">
        <v>229</v>
      </c>
      <c r="F2001" s="18" t="s">
        <v>166</v>
      </c>
      <c r="G2001" s="18" t="s">
        <v>167</v>
      </c>
      <c r="H2001" s="24">
        <v>6.3196246396566679E-4</v>
      </c>
    </row>
    <row r="2002" spans="1:8" x14ac:dyDescent="0.5">
      <c r="A2002" s="18" t="s">
        <v>110</v>
      </c>
      <c r="B2002" s="18" t="s">
        <v>111</v>
      </c>
      <c r="C2002" s="18" t="s">
        <v>102</v>
      </c>
      <c r="D2002" s="18" t="s">
        <v>228</v>
      </c>
      <c r="E2002" s="18" t="s">
        <v>229</v>
      </c>
      <c r="F2002" s="18" t="s">
        <v>146</v>
      </c>
      <c r="G2002" s="18" t="s">
        <v>147</v>
      </c>
      <c r="H2002" s="24">
        <v>4.5969249875320418E-6</v>
      </c>
    </row>
    <row r="2003" spans="1:8" x14ac:dyDescent="0.5">
      <c r="A2003" s="18" t="s">
        <v>110</v>
      </c>
      <c r="B2003" s="18" t="s">
        <v>111</v>
      </c>
      <c r="C2003" s="18" t="s">
        <v>102</v>
      </c>
      <c r="D2003" s="18" t="s">
        <v>228</v>
      </c>
      <c r="E2003" s="18" t="s">
        <v>229</v>
      </c>
      <c r="F2003" s="18" t="s">
        <v>168</v>
      </c>
      <c r="G2003" s="18" t="s">
        <v>169</v>
      </c>
      <c r="H2003" s="24">
        <v>7.1496910093215465E-5</v>
      </c>
    </row>
    <row r="2004" spans="1:8" x14ac:dyDescent="0.5">
      <c r="A2004" s="18" t="s">
        <v>110</v>
      </c>
      <c r="B2004" s="18" t="s">
        <v>111</v>
      </c>
      <c r="C2004" s="18" t="s">
        <v>102</v>
      </c>
      <c r="D2004" s="18" t="s">
        <v>228</v>
      </c>
      <c r="E2004" s="18" t="s">
        <v>229</v>
      </c>
      <c r="F2004" s="18" t="s">
        <v>194</v>
      </c>
      <c r="G2004" s="18" t="s">
        <v>195</v>
      </c>
      <c r="H2004" s="24">
        <v>2.9792427686517692E-4</v>
      </c>
    </row>
    <row r="2005" spans="1:8" x14ac:dyDescent="0.5">
      <c r="A2005" s="18" t="s">
        <v>110</v>
      </c>
      <c r="B2005" s="18" t="s">
        <v>111</v>
      </c>
      <c r="C2005" s="18" t="s">
        <v>102</v>
      </c>
      <c r="D2005" s="18" t="s">
        <v>228</v>
      </c>
      <c r="E2005" s="18" t="s">
        <v>229</v>
      </c>
      <c r="F2005" s="18" t="s">
        <v>148</v>
      </c>
      <c r="G2005" s="18" t="s">
        <v>149</v>
      </c>
      <c r="H2005" s="24">
        <v>6.8908385706000747E-6</v>
      </c>
    </row>
    <row r="2006" spans="1:8" x14ac:dyDescent="0.5">
      <c r="A2006" s="18" t="s">
        <v>110</v>
      </c>
      <c r="B2006" s="18" t="s">
        <v>111</v>
      </c>
      <c r="C2006" s="18" t="s">
        <v>102</v>
      </c>
      <c r="D2006" s="18" t="s">
        <v>228</v>
      </c>
      <c r="E2006" s="18" t="s">
        <v>229</v>
      </c>
      <c r="F2006" s="18" t="s">
        <v>186</v>
      </c>
      <c r="G2006" s="18" t="s">
        <v>187</v>
      </c>
      <c r="H2006" s="24">
        <v>1.9218063978584241E-4</v>
      </c>
    </row>
    <row r="2007" spans="1:8" x14ac:dyDescent="0.5">
      <c r="A2007" s="18" t="s">
        <v>110</v>
      </c>
      <c r="B2007" s="18" t="s">
        <v>111</v>
      </c>
      <c r="C2007" s="18" t="s">
        <v>102</v>
      </c>
      <c r="D2007" s="18" t="s">
        <v>230</v>
      </c>
      <c r="E2007" s="18" t="s">
        <v>231</v>
      </c>
      <c r="F2007" s="18" t="s">
        <v>214</v>
      </c>
      <c r="G2007" s="18" t="s">
        <v>215</v>
      </c>
      <c r="H2007" s="24">
        <v>7.038510003521606E-4</v>
      </c>
    </row>
    <row r="2008" spans="1:8" x14ac:dyDescent="0.5">
      <c r="A2008" s="18" t="s">
        <v>110</v>
      </c>
      <c r="B2008" s="18" t="s">
        <v>111</v>
      </c>
      <c r="C2008" s="18" t="s">
        <v>102</v>
      </c>
      <c r="D2008" s="18" t="s">
        <v>230</v>
      </c>
      <c r="E2008" s="18" t="s">
        <v>231</v>
      </c>
      <c r="F2008" s="18" t="s">
        <v>120</v>
      </c>
      <c r="G2008" s="18" t="s">
        <v>121</v>
      </c>
      <c r="H2008" s="24">
        <v>0.38084298056669141</v>
      </c>
    </row>
    <row r="2009" spans="1:8" x14ac:dyDescent="0.5">
      <c r="A2009" s="18" t="s">
        <v>110</v>
      </c>
      <c r="B2009" s="18" t="s">
        <v>111</v>
      </c>
      <c r="C2009" s="18" t="s">
        <v>102</v>
      </c>
      <c r="D2009" s="18" t="s">
        <v>230</v>
      </c>
      <c r="E2009" s="18" t="s">
        <v>231</v>
      </c>
      <c r="F2009" s="18" t="s">
        <v>126</v>
      </c>
      <c r="G2009" s="18" t="s">
        <v>127</v>
      </c>
      <c r="H2009" s="24">
        <v>4.4683418008402517E-2</v>
      </c>
    </row>
    <row r="2010" spans="1:8" x14ac:dyDescent="0.5">
      <c r="A2010" s="18" t="s">
        <v>110</v>
      </c>
      <c r="B2010" s="18" t="s">
        <v>111</v>
      </c>
      <c r="C2010" s="18" t="s">
        <v>102</v>
      </c>
      <c r="D2010" s="18" t="s">
        <v>230</v>
      </c>
      <c r="E2010" s="18" t="s">
        <v>231</v>
      </c>
      <c r="F2010" s="18" t="s">
        <v>128</v>
      </c>
      <c r="G2010" s="18" t="s">
        <v>129</v>
      </c>
      <c r="H2010" s="24">
        <v>4.51791423619235E-3</v>
      </c>
    </row>
    <row r="2011" spans="1:8" x14ac:dyDescent="0.5">
      <c r="A2011" s="18" t="s">
        <v>110</v>
      </c>
      <c r="B2011" s="18" t="s">
        <v>111</v>
      </c>
      <c r="C2011" s="18" t="s">
        <v>102</v>
      </c>
      <c r="D2011" s="18" t="s">
        <v>230</v>
      </c>
      <c r="E2011" s="18" t="s">
        <v>231</v>
      </c>
      <c r="F2011" s="18" t="s">
        <v>202</v>
      </c>
      <c r="G2011" s="18" t="s">
        <v>203</v>
      </c>
      <c r="H2011" s="24">
        <v>0.69756700699192564</v>
      </c>
    </row>
    <row r="2012" spans="1:8" x14ac:dyDescent="0.5">
      <c r="A2012" s="18" t="s">
        <v>110</v>
      </c>
      <c r="B2012" s="18" t="s">
        <v>111</v>
      </c>
      <c r="C2012" s="18" t="s">
        <v>102</v>
      </c>
      <c r="D2012" s="18" t="s">
        <v>230</v>
      </c>
      <c r="E2012" s="18" t="s">
        <v>231</v>
      </c>
      <c r="F2012" s="18" t="s">
        <v>178</v>
      </c>
      <c r="G2012" s="18" t="s">
        <v>179</v>
      </c>
      <c r="H2012" s="24">
        <v>1.0655847283669403E-2</v>
      </c>
    </row>
    <row r="2013" spans="1:8" x14ac:dyDescent="0.5">
      <c r="A2013" s="18" t="s">
        <v>110</v>
      </c>
      <c r="B2013" s="18" t="s">
        <v>111</v>
      </c>
      <c r="C2013" s="18" t="s">
        <v>102</v>
      </c>
      <c r="D2013" s="18" t="s">
        <v>230</v>
      </c>
      <c r="E2013" s="18" t="s">
        <v>231</v>
      </c>
      <c r="F2013" s="18" t="s">
        <v>218</v>
      </c>
      <c r="G2013" s="18" t="s">
        <v>219</v>
      </c>
      <c r="H2013" s="24">
        <v>4.6405899563522174E-2</v>
      </c>
    </row>
    <row r="2014" spans="1:8" x14ac:dyDescent="0.5">
      <c r="A2014" s="18" t="s">
        <v>110</v>
      </c>
      <c r="B2014" s="18" t="s">
        <v>111</v>
      </c>
      <c r="C2014" s="18" t="s">
        <v>102</v>
      </c>
      <c r="D2014" s="18" t="s">
        <v>230</v>
      </c>
      <c r="E2014" s="18" t="s">
        <v>231</v>
      </c>
      <c r="F2014" s="18" t="s">
        <v>162</v>
      </c>
      <c r="G2014" s="18" t="s">
        <v>163</v>
      </c>
      <c r="H2014" s="24">
        <v>1.1273122236926088E-2</v>
      </c>
    </row>
    <row r="2015" spans="1:8" x14ac:dyDescent="0.5">
      <c r="A2015" s="18" t="s">
        <v>110</v>
      </c>
      <c r="B2015" s="18" t="s">
        <v>111</v>
      </c>
      <c r="C2015" s="18" t="s">
        <v>102</v>
      </c>
      <c r="D2015" s="18" t="s">
        <v>230</v>
      </c>
      <c r="E2015" s="18" t="s">
        <v>231</v>
      </c>
      <c r="F2015" s="18" t="s">
        <v>142</v>
      </c>
      <c r="G2015" s="18" t="s">
        <v>143</v>
      </c>
      <c r="H2015" s="24">
        <v>0.17278775551164482</v>
      </c>
    </row>
    <row r="2016" spans="1:8" x14ac:dyDescent="0.5">
      <c r="A2016" s="18" t="s">
        <v>110</v>
      </c>
      <c r="B2016" s="18" t="s">
        <v>111</v>
      </c>
      <c r="C2016" s="18" t="s">
        <v>102</v>
      </c>
      <c r="D2016" s="18" t="s">
        <v>230</v>
      </c>
      <c r="E2016" s="18" t="s">
        <v>231</v>
      </c>
      <c r="F2016" s="18" t="s">
        <v>204</v>
      </c>
      <c r="G2016" s="18" t="s">
        <v>205</v>
      </c>
      <c r="H2016" s="24">
        <v>7.2413548422974885E-2</v>
      </c>
    </row>
    <row r="2017" spans="1:8" x14ac:dyDescent="0.5">
      <c r="A2017" s="18" t="s">
        <v>110</v>
      </c>
      <c r="B2017" s="18" t="s">
        <v>111</v>
      </c>
      <c r="C2017" s="18" t="s">
        <v>102</v>
      </c>
      <c r="D2017" s="18" t="s">
        <v>230</v>
      </c>
      <c r="E2017" s="18" t="s">
        <v>231</v>
      </c>
      <c r="F2017" s="18" t="s">
        <v>168</v>
      </c>
      <c r="G2017" s="18" t="s">
        <v>169</v>
      </c>
      <c r="H2017" s="24">
        <v>6.4098577849952517E-3</v>
      </c>
    </row>
    <row r="2018" spans="1:8" x14ac:dyDescent="0.5">
      <c r="A2018" s="18" t="s">
        <v>110</v>
      </c>
      <c r="B2018" s="18" t="s">
        <v>111</v>
      </c>
      <c r="C2018" s="18" t="s">
        <v>102</v>
      </c>
      <c r="D2018" s="18" t="s">
        <v>230</v>
      </c>
      <c r="E2018" s="18" t="s">
        <v>231</v>
      </c>
      <c r="F2018" s="18" t="s">
        <v>194</v>
      </c>
      <c r="G2018" s="18" t="s">
        <v>195</v>
      </c>
      <c r="H2018" s="24">
        <v>2.1801908492116728E-2</v>
      </c>
    </row>
    <row r="2019" spans="1:8" x14ac:dyDescent="0.5">
      <c r="A2019" s="18" t="s">
        <v>110</v>
      </c>
      <c r="B2019" s="18" t="s">
        <v>111</v>
      </c>
      <c r="C2019" s="18" t="s">
        <v>102</v>
      </c>
      <c r="D2019" s="18" t="s">
        <v>230</v>
      </c>
      <c r="E2019" s="18" t="s">
        <v>231</v>
      </c>
      <c r="F2019" s="18" t="s">
        <v>148</v>
      </c>
      <c r="G2019" s="18" t="s">
        <v>149</v>
      </c>
      <c r="H2019" s="24">
        <v>4.7823107640526023E-4</v>
      </c>
    </row>
    <row r="2020" spans="1:8" x14ac:dyDescent="0.5">
      <c r="A2020" s="18" t="s">
        <v>110</v>
      </c>
      <c r="B2020" s="18" t="s">
        <v>111</v>
      </c>
      <c r="C2020" s="18" t="s">
        <v>102</v>
      </c>
      <c r="D2020" s="18" t="s">
        <v>230</v>
      </c>
      <c r="E2020" s="18" t="s">
        <v>231</v>
      </c>
      <c r="F2020" s="18" t="s">
        <v>186</v>
      </c>
      <c r="G2020" s="18" t="s">
        <v>187</v>
      </c>
      <c r="H2020" s="24">
        <v>1.5263393980701099E-2</v>
      </c>
    </row>
    <row r="2021" spans="1:8" x14ac:dyDescent="0.5">
      <c r="A2021" s="18" t="s">
        <v>110</v>
      </c>
      <c r="B2021" s="18" t="s">
        <v>111</v>
      </c>
      <c r="C2021" s="18" t="s">
        <v>102</v>
      </c>
      <c r="D2021" s="18" t="s">
        <v>232</v>
      </c>
      <c r="E2021" s="18" t="s">
        <v>233</v>
      </c>
      <c r="F2021" s="18" t="s">
        <v>172</v>
      </c>
      <c r="G2021" s="18" t="s">
        <v>173</v>
      </c>
      <c r="H2021" s="24">
        <v>6.7440139936659396E-3</v>
      </c>
    </row>
    <row r="2022" spans="1:8" x14ac:dyDescent="0.5">
      <c r="A2022" s="18" t="s">
        <v>110</v>
      </c>
      <c r="B2022" s="18" t="s">
        <v>111</v>
      </c>
      <c r="C2022" s="18" t="s">
        <v>102</v>
      </c>
      <c r="D2022" s="18" t="s">
        <v>232</v>
      </c>
      <c r="E2022" s="18" t="s">
        <v>233</v>
      </c>
      <c r="F2022" s="18" t="s">
        <v>124</v>
      </c>
      <c r="G2022" s="18" t="s">
        <v>125</v>
      </c>
      <c r="H2022" s="24">
        <v>9.8377329074001638E-3</v>
      </c>
    </row>
    <row r="2023" spans="1:8" x14ac:dyDescent="0.5">
      <c r="A2023" s="18" t="s">
        <v>110</v>
      </c>
      <c r="B2023" s="18" t="s">
        <v>111</v>
      </c>
      <c r="C2023" s="18" t="s">
        <v>102</v>
      </c>
      <c r="D2023" s="18" t="s">
        <v>232</v>
      </c>
      <c r="E2023" s="18" t="s">
        <v>233</v>
      </c>
      <c r="F2023" s="18" t="s">
        <v>126</v>
      </c>
      <c r="G2023" s="18" t="s">
        <v>127</v>
      </c>
      <c r="H2023" s="24">
        <v>1.4377922223509991E-2</v>
      </c>
    </row>
    <row r="2024" spans="1:8" x14ac:dyDescent="0.5">
      <c r="A2024" s="18" t="s">
        <v>110</v>
      </c>
      <c r="B2024" s="18" t="s">
        <v>111</v>
      </c>
      <c r="C2024" s="18" t="s">
        <v>102</v>
      </c>
      <c r="D2024" s="18" t="s">
        <v>232</v>
      </c>
      <c r="E2024" s="18" t="s">
        <v>233</v>
      </c>
      <c r="F2024" s="18" t="s">
        <v>128</v>
      </c>
      <c r="G2024" s="18" t="s">
        <v>129</v>
      </c>
      <c r="H2024" s="24">
        <v>1.5200556347870278E-3</v>
      </c>
    </row>
    <row r="2025" spans="1:8" x14ac:dyDescent="0.5">
      <c r="A2025" s="18" t="s">
        <v>110</v>
      </c>
      <c r="B2025" s="18" t="s">
        <v>111</v>
      </c>
      <c r="C2025" s="18" t="s">
        <v>102</v>
      </c>
      <c r="D2025" s="18" t="s">
        <v>232</v>
      </c>
      <c r="E2025" s="18" t="s">
        <v>233</v>
      </c>
      <c r="F2025" s="18" t="s">
        <v>192</v>
      </c>
      <c r="G2025" s="18" t="s">
        <v>193</v>
      </c>
      <c r="H2025" s="24">
        <v>1.4273051637294493E-2</v>
      </c>
    </row>
    <row r="2026" spans="1:8" x14ac:dyDescent="0.5">
      <c r="A2026" s="18" t="s">
        <v>110</v>
      </c>
      <c r="B2026" s="18" t="s">
        <v>111</v>
      </c>
      <c r="C2026" s="18" t="s">
        <v>102</v>
      </c>
      <c r="D2026" s="18" t="s">
        <v>232</v>
      </c>
      <c r="E2026" s="18" t="s">
        <v>233</v>
      </c>
      <c r="F2026" s="18" t="s">
        <v>218</v>
      </c>
      <c r="G2026" s="18" t="s">
        <v>219</v>
      </c>
      <c r="H2026" s="24">
        <v>1.4311585287491517E-2</v>
      </c>
    </row>
    <row r="2027" spans="1:8" x14ac:dyDescent="0.5">
      <c r="A2027" s="18" t="s">
        <v>110</v>
      </c>
      <c r="B2027" s="18" t="s">
        <v>111</v>
      </c>
      <c r="C2027" s="18" t="s">
        <v>102</v>
      </c>
      <c r="D2027" s="18" t="s">
        <v>232</v>
      </c>
      <c r="E2027" s="18" t="s">
        <v>233</v>
      </c>
      <c r="F2027" s="18" t="s">
        <v>164</v>
      </c>
      <c r="G2027" s="18" t="s">
        <v>165</v>
      </c>
      <c r="H2027" s="24">
        <v>8.7394767170506413E-2</v>
      </c>
    </row>
    <row r="2028" spans="1:8" x14ac:dyDescent="0.5">
      <c r="A2028" s="18" t="s">
        <v>110</v>
      </c>
      <c r="B2028" s="18" t="s">
        <v>111</v>
      </c>
      <c r="C2028" s="18" t="s">
        <v>102</v>
      </c>
      <c r="D2028" s="18" t="s">
        <v>232</v>
      </c>
      <c r="E2028" s="18" t="s">
        <v>233</v>
      </c>
      <c r="F2028" s="18" t="s">
        <v>140</v>
      </c>
      <c r="G2028" s="18" t="s">
        <v>141</v>
      </c>
      <c r="H2028" s="24">
        <v>0.10412845628128575</v>
      </c>
    </row>
    <row r="2029" spans="1:8" x14ac:dyDescent="0.5">
      <c r="A2029" s="18" t="s">
        <v>110</v>
      </c>
      <c r="B2029" s="18" t="s">
        <v>111</v>
      </c>
      <c r="C2029" s="18" t="s">
        <v>102</v>
      </c>
      <c r="D2029" s="18" t="s">
        <v>232</v>
      </c>
      <c r="E2029" s="18" t="s">
        <v>233</v>
      </c>
      <c r="F2029" s="18" t="s">
        <v>142</v>
      </c>
      <c r="G2029" s="18" t="s">
        <v>143</v>
      </c>
      <c r="H2029" s="24">
        <v>5.3734009398527377E-2</v>
      </c>
    </row>
    <row r="2030" spans="1:8" x14ac:dyDescent="0.5">
      <c r="A2030" s="18" t="s">
        <v>110</v>
      </c>
      <c r="B2030" s="18" t="s">
        <v>111</v>
      </c>
      <c r="C2030" s="18" t="s">
        <v>102</v>
      </c>
      <c r="D2030" s="18" t="s">
        <v>232</v>
      </c>
      <c r="E2030" s="18" t="s">
        <v>233</v>
      </c>
      <c r="F2030" s="18" t="s">
        <v>166</v>
      </c>
      <c r="G2030" s="18" t="s">
        <v>167</v>
      </c>
      <c r="H2030" s="24">
        <v>1.9603337249652172E-2</v>
      </c>
    </row>
    <row r="2031" spans="1:8" x14ac:dyDescent="0.5">
      <c r="A2031" s="18" t="s">
        <v>110</v>
      </c>
      <c r="B2031" s="18" t="s">
        <v>111</v>
      </c>
      <c r="C2031" s="18" t="s">
        <v>102</v>
      </c>
      <c r="D2031" s="18" t="s">
        <v>232</v>
      </c>
      <c r="E2031" s="18" t="s">
        <v>233</v>
      </c>
      <c r="F2031" s="18" t="s">
        <v>204</v>
      </c>
      <c r="G2031" s="18" t="s">
        <v>205</v>
      </c>
      <c r="H2031" s="24">
        <v>2.1992805037926947E-2</v>
      </c>
    </row>
    <row r="2032" spans="1:8" x14ac:dyDescent="0.5">
      <c r="A2032" s="18" t="s">
        <v>110</v>
      </c>
      <c r="B2032" s="18" t="s">
        <v>111</v>
      </c>
      <c r="C2032" s="18" t="s">
        <v>102</v>
      </c>
      <c r="D2032" s="18" t="s">
        <v>232</v>
      </c>
      <c r="E2032" s="18" t="s">
        <v>233</v>
      </c>
      <c r="F2032" s="18" t="s">
        <v>194</v>
      </c>
      <c r="G2032" s="18" t="s">
        <v>195</v>
      </c>
      <c r="H2032" s="24">
        <v>6.4011046352779911E-3</v>
      </c>
    </row>
    <row r="2033" spans="1:8" x14ac:dyDescent="0.5">
      <c r="A2033" s="18" t="s">
        <v>110</v>
      </c>
      <c r="B2033" s="18" t="s">
        <v>111</v>
      </c>
      <c r="C2033" s="18" t="s">
        <v>102</v>
      </c>
      <c r="D2033" s="18" t="s">
        <v>232</v>
      </c>
      <c r="E2033" s="18" t="s">
        <v>233</v>
      </c>
      <c r="F2033" s="18" t="s">
        <v>148</v>
      </c>
      <c r="G2033" s="18" t="s">
        <v>149</v>
      </c>
      <c r="H2033" s="24">
        <v>1.5962253624541764E-4</v>
      </c>
    </row>
    <row r="2034" spans="1:8" x14ac:dyDescent="0.5">
      <c r="A2034" s="18" t="s">
        <v>110</v>
      </c>
      <c r="B2034" s="18" t="s">
        <v>111</v>
      </c>
      <c r="C2034" s="18" t="s">
        <v>102</v>
      </c>
      <c r="D2034" s="18" t="s">
        <v>232</v>
      </c>
      <c r="E2034" s="18" t="s">
        <v>233</v>
      </c>
      <c r="F2034" s="18" t="s">
        <v>186</v>
      </c>
      <c r="G2034" s="18" t="s">
        <v>187</v>
      </c>
      <c r="H2034" s="24">
        <v>4.3601961528990617E-3</v>
      </c>
    </row>
    <row r="2035" spans="1:8" x14ac:dyDescent="0.5">
      <c r="A2035" s="18" t="s">
        <v>110</v>
      </c>
      <c r="B2035" s="18" t="s">
        <v>111</v>
      </c>
      <c r="C2035" s="18" t="s">
        <v>102</v>
      </c>
      <c r="D2035" s="18" t="s">
        <v>268</v>
      </c>
      <c r="E2035" s="18" t="s">
        <v>269</v>
      </c>
      <c r="F2035" s="18" t="s">
        <v>126</v>
      </c>
      <c r="G2035" s="18" t="s">
        <v>127</v>
      </c>
      <c r="H2035" s="24">
        <v>5.5126156992607936E-2</v>
      </c>
    </row>
    <row r="2036" spans="1:8" x14ac:dyDescent="0.5">
      <c r="A2036" s="18" t="s">
        <v>110</v>
      </c>
      <c r="B2036" s="18" t="s">
        <v>111</v>
      </c>
      <c r="C2036" s="18" t="s">
        <v>102</v>
      </c>
      <c r="D2036" s="18" t="s">
        <v>268</v>
      </c>
      <c r="E2036" s="18" t="s">
        <v>269</v>
      </c>
      <c r="F2036" s="18" t="s">
        <v>178</v>
      </c>
      <c r="G2036" s="18" t="s">
        <v>179</v>
      </c>
      <c r="H2036" s="24">
        <v>1.3927212775062803E-2</v>
      </c>
    </row>
    <row r="2037" spans="1:8" x14ac:dyDescent="0.5">
      <c r="A2037" s="18" t="s">
        <v>110</v>
      </c>
      <c r="B2037" s="18" t="s">
        <v>111</v>
      </c>
      <c r="C2037" s="18" t="s">
        <v>102</v>
      </c>
      <c r="D2037" s="18" t="s">
        <v>268</v>
      </c>
      <c r="E2037" s="18" t="s">
        <v>269</v>
      </c>
      <c r="F2037" s="18" t="s">
        <v>218</v>
      </c>
      <c r="G2037" s="18" t="s">
        <v>219</v>
      </c>
      <c r="H2037" s="24">
        <v>5.5230743556788219E-2</v>
      </c>
    </row>
    <row r="2038" spans="1:8" x14ac:dyDescent="0.5">
      <c r="A2038" s="18" t="s">
        <v>110</v>
      </c>
      <c r="B2038" s="18" t="s">
        <v>111</v>
      </c>
      <c r="C2038" s="18" t="s">
        <v>102</v>
      </c>
      <c r="D2038" s="18" t="s">
        <v>268</v>
      </c>
      <c r="E2038" s="18" t="s">
        <v>269</v>
      </c>
      <c r="F2038" s="18" t="s">
        <v>182</v>
      </c>
      <c r="G2038" s="18" t="s">
        <v>183</v>
      </c>
      <c r="H2038" s="24">
        <v>2.7684503230220824E-2</v>
      </c>
    </row>
    <row r="2039" spans="1:8" x14ac:dyDescent="0.5">
      <c r="A2039" s="18" t="s">
        <v>110</v>
      </c>
      <c r="B2039" s="18" t="s">
        <v>111</v>
      </c>
      <c r="C2039" s="18" t="s">
        <v>102</v>
      </c>
      <c r="D2039" s="18" t="s">
        <v>268</v>
      </c>
      <c r="E2039" s="18" t="s">
        <v>269</v>
      </c>
      <c r="F2039" s="18" t="s">
        <v>142</v>
      </c>
      <c r="G2039" s="18" t="s">
        <v>143</v>
      </c>
      <c r="H2039" s="24">
        <v>0.22113008845954771</v>
      </c>
    </row>
    <row r="2040" spans="1:8" x14ac:dyDescent="0.5">
      <c r="A2040" s="18" t="s">
        <v>110</v>
      </c>
      <c r="B2040" s="18" t="s">
        <v>111</v>
      </c>
      <c r="C2040" s="18" t="s">
        <v>102</v>
      </c>
      <c r="D2040" s="18" t="s">
        <v>268</v>
      </c>
      <c r="E2040" s="18" t="s">
        <v>269</v>
      </c>
      <c r="F2040" s="18" t="s">
        <v>204</v>
      </c>
      <c r="G2040" s="18" t="s">
        <v>205</v>
      </c>
      <c r="H2040" s="24">
        <v>0.10449308089280014</v>
      </c>
    </row>
    <row r="2041" spans="1:8" x14ac:dyDescent="0.5">
      <c r="A2041" s="18" t="s">
        <v>110</v>
      </c>
      <c r="B2041" s="18" t="s">
        <v>111</v>
      </c>
      <c r="C2041" s="18" t="s">
        <v>102</v>
      </c>
      <c r="D2041" s="18" t="s">
        <v>268</v>
      </c>
      <c r="E2041" s="18" t="s">
        <v>269</v>
      </c>
      <c r="F2041" s="18" t="s">
        <v>250</v>
      </c>
      <c r="G2041" s="18" t="s">
        <v>251</v>
      </c>
      <c r="H2041" s="24">
        <v>1.1373769136977178E-2</v>
      </c>
    </row>
    <row r="2042" spans="1:8" x14ac:dyDescent="0.5">
      <c r="A2042" s="18" t="s">
        <v>110</v>
      </c>
      <c r="B2042" s="18" t="s">
        <v>111</v>
      </c>
      <c r="C2042" s="18" t="s">
        <v>102</v>
      </c>
      <c r="D2042" s="18" t="s">
        <v>268</v>
      </c>
      <c r="E2042" s="18" t="s">
        <v>269</v>
      </c>
      <c r="F2042" s="18" t="s">
        <v>194</v>
      </c>
      <c r="G2042" s="18" t="s">
        <v>195</v>
      </c>
      <c r="H2042" s="24">
        <v>2.5792276353819373E-2</v>
      </c>
    </row>
    <row r="2043" spans="1:8" x14ac:dyDescent="0.5">
      <c r="A2043" s="18" t="s">
        <v>110</v>
      </c>
      <c r="B2043" s="18" t="s">
        <v>111</v>
      </c>
      <c r="C2043" s="18" t="s">
        <v>102</v>
      </c>
      <c r="D2043" s="18" t="s">
        <v>268</v>
      </c>
      <c r="E2043" s="18" t="s">
        <v>269</v>
      </c>
      <c r="F2043" s="18" t="s">
        <v>148</v>
      </c>
      <c r="G2043" s="18" t="s">
        <v>149</v>
      </c>
      <c r="H2043" s="24">
        <v>5.7131648648086296E-4</v>
      </c>
    </row>
    <row r="2044" spans="1:8" x14ac:dyDescent="0.5">
      <c r="A2044" s="18" t="s">
        <v>110</v>
      </c>
      <c r="B2044" s="18" t="s">
        <v>111</v>
      </c>
      <c r="C2044" s="18" t="s">
        <v>102</v>
      </c>
      <c r="D2044" s="18" t="s">
        <v>268</v>
      </c>
      <c r="E2044" s="18" t="s">
        <v>269</v>
      </c>
      <c r="F2044" s="18" t="s">
        <v>186</v>
      </c>
      <c r="G2044" s="18" t="s">
        <v>187</v>
      </c>
      <c r="H2044" s="24">
        <v>1.7734454670083701E-2</v>
      </c>
    </row>
    <row r="2045" spans="1:8" x14ac:dyDescent="0.5">
      <c r="A2045" s="18" t="s">
        <v>110</v>
      </c>
      <c r="B2045" s="18" t="s">
        <v>111</v>
      </c>
      <c r="C2045" s="18" t="s">
        <v>102</v>
      </c>
      <c r="D2045" s="18" t="s">
        <v>234</v>
      </c>
      <c r="E2045" s="18" t="s">
        <v>235</v>
      </c>
      <c r="F2045" s="18" t="s">
        <v>190</v>
      </c>
      <c r="G2045" s="18" t="s">
        <v>191</v>
      </c>
      <c r="H2045" s="24">
        <v>3.6848034991537833E-4</v>
      </c>
    </row>
    <row r="2046" spans="1:8" x14ac:dyDescent="0.5">
      <c r="A2046" s="18" t="s">
        <v>110</v>
      </c>
      <c r="B2046" s="18" t="s">
        <v>111</v>
      </c>
      <c r="C2046" s="18" t="s">
        <v>102</v>
      </c>
      <c r="D2046" s="18" t="s">
        <v>234</v>
      </c>
      <c r="E2046" s="18" t="s">
        <v>235</v>
      </c>
      <c r="F2046" s="18" t="s">
        <v>126</v>
      </c>
      <c r="G2046" s="18" t="s">
        <v>127</v>
      </c>
      <c r="H2046" s="24">
        <v>1.947872698731324E-2</v>
      </c>
    </row>
    <row r="2047" spans="1:8" x14ac:dyDescent="0.5">
      <c r="A2047" s="18" t="s">
        <v>110</v>
      </c>
      <c r="B2047" s="18" t="s">
        <v>111</v>
      </c>
      <c r="C2047" s="18" t="s">
        <v>102</v>
      </c>
      <c r="D2047" s="18" t="s">
        <v>234</v>
      </c>
      <c r="E2047" s="18" t="s">
        <v>235</v>
      </c>
      <c r="F2047" s="18" t="s">
        <v>128</v>
      </c>
      <c r="G2047" s="18" t="s">
        <v>129</v>
      </c>
      <c r="H2047" s="24">
        <v>1.324499436138097E-3</v>
      </c>
    </row>
    <row r="2048" spans="1:8" x14ac:dyDescent="0.5">
      <c r="A2048" s="18" t="s">
        <v>110</v>
      </c>
      <c r="B2048" s="18" t="s">
        <v>111</v>
      </c>
      <c r="C2048" s="18" t="s">
        <v>102</v>
      </c>
      <c r="D2048" s="18" t="s">
        <v>234</v>
      </c>
      <c r="E2048" s="18" t="s">
        <v>235</v>
      </c>
      <c r="F2048" s="18" t="s">
        <v>162</v>
      </c>
      <c r="G2048" s="18" t="s">
        <v>163</v>
      </c>
      <c r="H2048" s="24">
        <v>3.3333544972811492E-3</v>
      </c>
    </row>
    <row r="2049" spans="1:8" x14ac:dyDescent="0.5">
      <c r="A2049" s="18" t="s">
        <v>110</v>
      </c>
      <c r="B2049" s="18" t="s">
        <v>111</v>
      </c>
      <c r="C2049" s="18" t="s">
        <v>102</v>
      </c>
      <c r="D2049" s="18" t="s">
        <v>234</v>
      </c>
      <c r="E2049" s="18" t="s">
        <v>235</v>
      </c>
      <c r="F2049" s="18" t="s">
        <v>164</v>
      </c>
      <c r="G2049" s="18" t="s">
        <v>165</v>
      </c>
      <c r="H2049" s="24">
        <v>8.3389054727441445E-2</v>
      </c>
    </row>
    <row r="2050" spans="1:8" x14ac:dyDescent="0.5">
      <c r="A2050" s="18" t="s">
        <v>110</v>
      </c>
      <c r="B2050" s="18" t="s">
        <v>111</v>
      </c>
      <c r="C2050" s="18" t="s">
        <v>102</v>
      </c>
      <c r="D2050" s="18" t="s">
        <v>234</v>
      </c>
      <c r="E2050" s="18" t="s">
        <v>235</v>
      </c>
      <c r="F2050" s="18" t="s">
        <v>146</v>
      </c>
      <c r="G2050" s="18" t="s">
        <v>147</v>
      </c>
      <c r="H2050" s="24">
        <v>1.0128743564416006E-4</v>
      </c>
    </row>
    <row r="2051" spans="1:8" x14ac:dyDescent="0.5">
      <c r="A2051" s="18" t="s">
        <v>110</v>
      </c>
      <c r="B2051" s="18" t="s">
        <v>111</v>
      </c>
      <c r="C2051" s="18" t="s">
        <v>102</v>
      </c>
      <c r="D2051" s="18" t="s">
        <v>234</v>
      </c>
      <c r="E2051" s="18" t="s">
        <v>235</v>
      </c>
      <c r="F2051" s="18" t="s">
        <v>148</v>
      </c>
      <c r="G2051" s="18" t="s">
        <v>149</v>
      </c>
      <c r="H2051" s="24">
        <v>1.3338425750653246E-4</v>
      </c>
    </row>
    <row r="2052" spans="1:8" x14ac:dyDescent="0.5">
      <c r="A2052" s="18" t="s">
        <v>110</v>
      </c>
      <c r="B2052" s="18" t="s">
        <v>111</v>
      </c>
      <c r="C2052" s="18" t="s">
        <v>102</v>
      </c>
      <c r="D2052" s="18" t="s">
        <v>236</v>
      </c>
      <c r="E2052" s="18" t="s">
        <v>237</v>
      </c>
      <c r="F2052" s="18" t="s">
        <v>126</v>
      </c>
      <c r="G2052" s="18" t="s">
        <v>127</v>
      </c>
      <c r="H2052" s="24">
        <v>1.7209740861506867E-2</v>
      </c>
    </row>
    <row r="2053" spans="1:8" x14ac:dyDescent="0.5">
      <c r="A2053" s="18" t="s">
        <v>110</v>
      </c>
      <c r="B2053" s="18" t="s">
        <v>111</v>
      </c>
      <c r="C2053" s="18" t="s">
        <v>102</v>
      </c>
      <c r="D2053" s="18" t="s">
        <v>236</v>
      </c>
      <c r="E2053" s="18" t="s">
        <v>237</v>
      </c>
      <c r="F2053" s="18" t="s">
        <v>142</v>
      </c>
      <c r="G2053" s="18" t="s">
        <v>143</v>
      </c>
      <c r="H2053" s="24">
        <v>9.6574348897681364E-2</v>
      </c>
    </row>
    <row r="2054" spans="1:8" x14ac:dyDescent="0.5">
      <c r="A2054" s="18" t="s">
        <v>110</v>
      </c>
      <c r="B2054" s="18" t="s">
        <v>111</v>
      </c>
      <c r="C2054" s="18" t="s">
        <v>102</v>
      </c>
      <c r="D2054" s="18" t="s">
        <v>236</v>
      </c>
      <c r="E2054" s="18" t="s">
        <v>237</v>
      </c>
      <c r="F2054" s="18" t="s">
        <v>194</v>
      </c>
      <c r="G2054" s="18" t="s">
        <v>195</v>
      </c>
      <c r="H2054" s="24">
        <v>8.2013818722804447E-3</v>
      </c>
    </row>
    <row r="2055" spans="1:8" x14ac:dyDescent="0.5">
      <c r="A2055" s="18" t="s">
        <v>110</v>
      </c>
      <c r="B2055" s="18" t="s">
        <v>111</v>
      </c>
      <c r="C2055" s="18" t="s">
        <v>102</v>
      </c>
      <c r="D2055" s="18" t="s">
        <v>238</v>
      </c>
      <c r="E2055" s="18" t="s">
        <v>239</v>
      </c>
      <c r="F2055" s="18" t="s">
        <v>126</v>
      </c>
      <c r="G2055" s="18" t="s">
        <v>127</v>
      </c>
      <c r="H2055" s="24">
        <v>4.803712193259689E-4</v>
      </c>
    </row>
    <row r="2056" spans="1:8" x14ac:dyDescent="0.5">
      <c r="A2056" s="18" t="s">
        <v>110</v>
      </c>
      <c r="B2056" s="18" t="s">
        <v>111</v>
      </c>
      <c r="C2056" s="18" t="s">
        <v>102</v>
      </c>
      <c r="D2056" s="18" t="s">
        <v>238</v>
      </c>
      <c r="E2056" s="18" t="s">
        <v>239</v>
      </c>
      <c r="F2056" s="18" t="s">
        <v>162</v>
      </c>
      <c r="G2056" s="18" t="s">
        <v>163</v>
      </c>
      <c r="H2056" s="24">
        <v>9.3862648873004186E-5</v>
      </c>
    </row>
    <row r="2057" spans="1:8" x14ac:dyDescent="0.5">
      <c r="A2057" s="18" t="s">
        <v>110</v>
      </c>
      <c r="B2057" s="18" t="s">
        <v>111</v>
      </c>
      <c r="C2057" s="18" t="s">
        <v>102</v>
      </c>
      <c r="D2057" s="18" t="s">
        <v>238</v>
      </c>
      <c r="E2057" s="18" t="s">
        <v>239</v>
      </c>
      <c r="F2057" s="18" t="s">
        <v>142</v>
      </c>
      <c r="G2057" s="18" t="s">
        <v>143</v>
      </c>
      <c r="H2057" s="24">
        <v>1.3768370714340838E-3</v>
      </c>
    </row>
    <row r="2058" spans="1:8" x14ac:dyDescent="0.5">
      <c r="A2058" s="18" t="s">
        <v>110</v>
      </c>
      <c r="B2058" s="18" t="s">
        <v>111</v>
      </c>
      <c r="C2058" s="18" t="s">
        <v>102</v>
      </c>
      <c r="D2058" s="18" t="s">
        <v>238</v>
      </c>
      <c r="E2058" s="18" t="s">
        <v>239</v>
      </c>
      <c r="F2058" s="18" t="s">
        <v>194</v>
      </c>
      <c r="G2058" s="18" t="s">
        <v>195</v>
      </c>
      <c r="H2058" s="24">
        <v>1.6590796832140445E-4</v>
      </c>
    </row>
    <row r="2059" spans="1:8" x14ac:dyDescent="0.5">
      <c r="A2059" s="18" t="s">
        <v>110</v>
      </c>
      <c r="B2059" s="18" t="s">
        <v>111</v>
      </c>
      <c r="C2059" s="18" t="s">
        <v>102</v>
      </c>
      <c r="D2059" s="18" t="s">
        <v>238</v>
      </c>
      <c r="E2059" s="18" t="s">
        <v>239</v>
      </c>
      <c r="F2059" s="18" t="s">
        <v>148</v>
      </c>
      <c r="G2059" s="18" t="s">
        <v>149</v>
      </c>
      <c r="H2059" s="24">
        <v>3.6235200448991627E-6</v>
      </c>
    </row>
    <row r="2060" spans="1:8" x14ac:dyDescent="0.5">
      <c r="A2060" s="18" t="s">
        <v>110</v>
      </c>
      <c r="B2060" s="18" t="s">
        <v>111</v>
      </c>
      <c r="C2060" s="18" t="s">
        <v>102</v>
      </c>
      <c r="D2060" s="18" t="s">
        <v>240</v>
      </c>
      <c r="E2060" s="18" t="s">
        <v>241</v>
      </c>
      <c r="F2060" s="18" t="s">
        <v>214</v>
      </c>
      <c r="G2060" s="18" t="s">
        <v>215</v>
      </c>
      <c r="H2060" s="24">
        <v>1.3777642347934734E-4</v>
      </c>
    </row>
    <row r="2061" spans="1:8" x14ac:dyDescent="0.5">
      <c r="A2061" s="18" t="s">
        <v>110</v>
      </c>
      <c r="B2061" s="18" t="s">
        <v>111</v>
      </c>
      <c r="C2061" s="18" t="s">
        <v>102</v>
      </c>
      <c r="D2061" s="18" t="s">
        <v>240</v>
      </c>
      <c r="E2061" s="18" t="s">
        <v>241</v>
      </c>
      <c r="F2061" s="18" t="s">
        <v>126</v>
      </c>
      <c r="G2061" s="18" t="s">
        <v>127</v>
      </c>
      <c r="H2061" s="24">
        <v>9.2332162525551129E-3</v>
      </c>
    </row>
    <row r="2062" spans="1:8" x14ac:dyDescent="0.5">
      <c r="A2062" s="18" t="s">
        <v>110</v>
      </c>
      <c r="B2062" s="18" t="s">
        <v>111</v>
      </c>
      <c r="C2062" s="18" t="s">
        <v>102</v>
      </c>
      <c r="D2062" s="18" t="s">
        <v>240</v>
      </c>
      <c r="E2062" s="18" t="s">
        <v>241</v>
      </c>
      <c r="F2062" s="18" t="s">
        <v>128</v>
      </c>
      <c r="G2062" s="18" t="s">
        <v>129</v>
      </c>
      <c r="H2062" s="24">
        <v>7.0565244415550813E-4</v>
      </c>
    </row>
    <row r="2063" spans="1:8" x14ac:dyDescent="0.5">
      <c r="A2063" s="18" t="s">
        <v>110</v>
      </c>
      <c r="B2063" s="18" t="s">
        <v>111</v>
      </c>
      <c r="C2063" s="18" t="s">
        <v>102</v>
      </c>
      <c r="D2063" s="18" t="s">
        <v>240</v>
      </c>
      <c r="E2063" s="18" t="s">
        <v>241</v>
      </c>
      <c r="F2063" s="18" t="s">
        <v>178</v>
      </c>
      <c r="G2063" s="18" t="s">
        <v>179</v>
      </c>
      <c r="H2063" s="24">
        <v>1.6511160656123411E-3</v>
      </c>
    </row>
    <row r="2064" spans="1:8" x14ac:dyDescent="0.5">
      <c r="A2064" s="18" t="s">
        <v>110</v>
      </c>
      <c r="B2064" s="18" t="s">
        <v>111</v>
      </c>
      <c r="C2064" s="18" t="s">
        <v>102</v>
      </c>
      <c r="D2064" s="18" t="s">
        <v>240</v>
      </c>
      <c r="E2064" s="18" t="s">
        <v>241</v>
      </c>
      <c r="F2064" s="18" t="s">
        <v>182</v>
      </c>
      <c r="G2064" s="18" t="s">
        <v>183</v>
      </c>
      <c r="H2064" s="24">
        <v>3.2068675092927932E-3</v>
      </c>
    </row>
    <row r="2065" spans="1:8" x14ac:dyDescent="0.5">
      <c r="A2065" s="18" t="s">
        <v>110</v>
      </c>
      <c r="B2065" s="18" t="s">
        <v>111</v>
      </c>
      <c r="C2065" s="18" t="s">
        <v>102</v>
      </c>
      <c r="D2065" s="18" t="s">
        <v>240</v>
      </c>
      <c r="E2065" s="18" t="s">
        <v>241</v>
      </c>
      <c r="F2065" s="18" t="s">
        <v>140</v>
      </c>
      <c r="G2065" s="18" t="s">
        <v>141</v>
      </c>
      <c r="H2065" s="24">
        <v>5.6435498150652741E-2</v>
      </c>
    </row>
    <row r="2066" spans="1:8" x14ac:dyDescent="0.5">
      <c r="A2066" s="18" t="s">
        <v>110</v>
      </c>
      <c r="B2066" s="18" t="s">
        <v>111</v>
      </c>
      <c r="C2066" s="18" t="s">
        <v>102</v>
      </c>
      <c r="D2066" s="18" t="s">
        <v>240</v>
      </c>
      <c r="E2066" s="18" t="s">
        <v>241</v>
      </c>
      <c r="F2066" s="18" t="s">
        <v>142</v>
      </c>
      <c r="G2066" s="18" t="s">
        <v>143</v>
      </c>
      <c r="H2066" s="24">
        <v>2.8064198251711719E-2</v>
      </c>
    </row>
    <row r="2067" spans="1:8" x14ac:dyDescent="0.5">
      <c r="A2067" s="18" t="s">
        <v>110</v>
      </c>
      <c r="B2067" s="18" t="s">
        <v>111</v>
      </c>
      <c r="C2067" s="18" t="s">
        <v>102</v>
      </c>
      <c r="D2067" s="18" t="s">
        <v>240</v>
      </c>
      <c r="E2067" s="18" t="s">
        <v>241</v>
      </c>
      <c r="F2067" s="18" t="s">
        <v>166</v>
      </c>
      <c r="G2067" s="18" t="s">
        <v>167</v>
      </c>
      <c r="H2067" s="24">
        <v>8.3631650938505372E-3</v>
      </c>
    </row>
    <row r="2068" spans="1:8" x14ac:dyDescent="0.5">
      <c r="A2068" s="18" t="s">
        <v>110</v>
      </c>
      <c r="B2068" s="18" t="s">
        <v>111</v>
      </c>
      <c r="C2068" s="18" t="s">
        <v>102</v>
      </c>
      <c r="D2068" s="18" t="s">
        <v>240</v>
      </c>
      <c r="E2068" s="18" t="s">
        <v>241</v>
      </c>
      <c r="F2068" s="18" t="s">
        <v>168</v>
      </c>
      <c r="G2068" s="18" t="s">
        <v>169</v>
      </c>
      <c r="H2068" s="24">
        <v>8.7876121248364064E-4</v>
      </c>
    </row>
    <row r="2069" spans="1:8" x14ac:dyDescent="0.5">
      <c r="A2069" s="18" t="s">
        <v>110</v>
      </c>
      <c r="B2069" s="18" t="s">
        <v>111</v>
      </c>
      <c r="C2069" s="18" t="s">
        <v>102</v>
      </c>
      <c r="D2069" s="18" t="s">
        <v>240</v>
      </c>
      <c r="E2069" s="18" t="s">
        <v>241</v>
      </c>
      <c r="F2069" s="18" t="s">
        <v>194</v>
      </c>
      <c r="G2069" s="18" t="s">
        <v>195</v>
      </c>
      <c r="H2069" s="24">
        <v>3.1962409441334627E-3</v>
      </c>
    </row>
    <row r="2070" spans="1:8" x14ac:dyDescent="0.5">
      <c r="A2070" s="18" t="s">
        <v>110</v>
      </c>
      <c r="B2070" s="18" t="s">
        <v>111</v>
      </c>
      <c r="C2070" s="18" t="s">
        <v>102</v>
      </c>
      <c r="D2070" s="18" t="s">
        <v>240</v>
      </c>
      <c r="E2070" s="18" t="s">
        <v>241</v>
      </c>
      <c r="F2070" s="18" t="s">
        <v>148</v>
      </c>
      <c r="G2070" s="18" t="s">
        <v>149</v>
      </c>
      <c r="H2070" s="24">
        <v>9.3755282305390476E-5</v>
      </c>
    </row>
    <row r="2071" spans="1:8" x14ac:dyDescent="0.5">
      <c r="A2071" s="18" t="s">
        <v>110</v>
      </c>
      <c r="B2071" s="18" t="s">
        <v>111</v>
      </c>
      <c r="C2071" s="18" t="s">
        <v>102</v>
      </c>
      <c r="D2071" s="18" t="s">
        <v>240</v>
      </c>
      <c r="E2071" s="18" t="s">
        <v>241</v>
      </c>
      <c r="F2071" s="18" t="s">
        <v>186</v>
      </c>
      <c r="G2071" s="18" t="s">
        <v>187</v>
      </c>
      <c r="H2071" s="24">
        <v>3.2202166886893171E-3</v>
      </c>
    </row>
    <row r="2072" spans="1:8" x14ac:dyDescent="0.5">
      <c r="A2072" s="18" t="s">
        <v>110</v>
      </c>
      <c r="B2072" s="18" t="s">
        <v>111</v>
      </c>
      <c r="C2072" s="18" t="s">
        <v>102</v>
      </c>
      <c r="D2072" s="18" t="s">
        <v>242</v>
      </c>
      <c r="E2072" s="18" t="s">
        <v>243</v>
      </c>
      <c r="F2072" s="18" t="s">
        <v>214</v>
      </c>
      <c r="G2072" s="18" t="s">
        <v>215</v>
      </c>
      <c r="H2072" s="24">
        <v>5.7202027076144778E-5</v>
      </c>
    </row>
    <row r="2073" spans="1:8" x14ac:dyDescent="0.5">
      <c r="A2073" s="18" t="s">
        <v>110</v>
      </c>
      <c r="B2073" s="18" t="s">
        <v>111</v>
      </c>
      <c r="C2073" s="18" t="s">
        <v>102</v>
      </c>
      <c r="D2073" s="18" t="s">
        <v>242</v>
      </c>
      <c r="E2073" s="18" t="s">
        <v>243</v>
      </c>
      <c r="F2073" s="18" t="s">
        <v>126</v>
      </c>
      <c r="G2073" s="18" t="s">
        <v>127</v>
      </c>
      <c r="H2073" s="24">
        <v>5.4486101394566029E-3</v>
      </c>
    </row>
    <row r="2074" spans="1:8" x14ac:dyDescent="0.5">
      <c r="A2074" s="18" t="s">
        <v>110</v>
      </c>
      <c r="B2074" s="18" t="s">
        <v>111</v>
      </c>
      <c r="C2074" s="18" t="s">
        <v>102</v>
      </c>
      <c r="D2074" s="18" t="s">
        <v>242</v>
      </c>
      <c r="E2074" s="18" t="s">
        <v>243</v>
      </c>
      <c r="F2074" s="18" t="s">
        <v>142</v>
      </c>
      <c r="G2074" s="18" t="s">
        <v>143</v>
      </c>
      <c r="H2074" s="24">
        <v>1.3675562955730363E-2</v>
      </c>
    </row>
    <row r="2075" spans="1:8" x14ac:dyDescent="0.5">
      <c r="A2075" s="18" t="s">
        <v>110</v>
      </c>
      <c r="B2075" s="18" t="s">
        <v>111</v>
      </c>
      <c r="C2075" s="18" t="s">
        <v>102</v>
      </c>
      <c r="D2075" s="18" t="s">
        <v>242</v>
      </c>
      <c r="E2075" s="18" t="s">
        <v>243</v>
      </c>
      <c r="F2075" s="18" t="s">
        <v>146</v>
      </c>
      <c r="G2075" s="18" t="s">
        <v>147</v>
      </c>
      <c r="H2075" s="24">
        <v>2.3320196747379399E-5</v>
      </c>
    </row>
    <row r="2076" spans="1:8" x14ac:dyDescent="0.5">
      <c r="A2076" s="18" t="s">
        <v>110</v>
      </c>
      <c r="B2076" s="18" t="s">
        <v>111</v>
      </c>
      <c r="C2076" s="18" t="s">
        <v>102</v>
      </c>
      <c r="D2076" s="18" t="s">
        <v>242</v>
      </c>
      <c r="E2076" s="18" t="s">
        <v>243</v>
      </c>
      <c r="F2076" s="18" t="s">
        <v>168</v>
      </c>
      <c r="G2076" s="18" t="s">
        <v>169</v>
      </c>
      <c r="H2076" s="24">
        <v>3.4872885727874449E-4</v>
      </c>
    </row>
    <row r="2077" spans="1:8" x14ac:dyDescent="0.5">
      <c r="A2077" s="18" t="s">
        <v>110</v>
      </c>
      <c r="B2077" s="18" t="s">
        <v>111</v>
      </c>
      <c r="C2077" s="18" t="s">
        <v>102</v>
      </c>
      <c r="D2077" s="18" t="s">
        <v>242</v>
      </c>
      <c r="E2077" s="18" t="s">
        <v>243</v>
      </c>
      <c r="F2077" s="18" t="s">
        <v>194</v>
      </c>
      <c r="G2077" s="18" t="s">
        <v>195</v>
      </c>
      <c r="H2077" s="24">
        <v>1.6303723431102309E-3</v>
      </c>
    </row>
    <row r="2078" spans="1:8" x14ac:dyDescent="0.5">
      <c r="A2078" s="18" t="s">
        <v>110</v>
      </c>
      <c r="B2078" s="18" t="s">
        <v>111</v>
      </c>
      <c r="C2078" s="18" t="s">
        <v>102</v>
      </c>
      <c r="D2078" s="18" t="s">
        <v>242</v>
      </c>
      <c r="E2078" s="18" t="s">
        <v>243</v>
      </c>
      <c r="F2078" s="18" t="s">
        <v>148</v>
      </c>
      <c r="G2078" s="18" t="s">
        <v>149</v>
      </c>
      <c r="H2078" s="24">
        <v>4.3003665742984342E-5</v>
      </c>
    </row>
    <row r="2079" spans="1:8" x14ac:dyDescent="0.5">
      <c r="A2079" s="18" t="s">
        <v>110</v>
      </c>
      <c r="B2079" s="18" t="s">
        <v>111</v>
      </c>
      <c r="C2079" s="18" t="s">
        <v>102</v>
      </c>
      <c r="D2079" s="18" t="s">
        <v>242</v>
      </c>
      <c r="E2079" s="18" t="s">
        <v>243</v>
      </c>
      <c r="F2079" s="18" t="s">
        <v>186</v>
      </c>
      <c r="G2079" s="18" t="s">
        <v>187</v>
      </c>
      <c r="H2079" s="24">
        <v>1.0113533498043038E-3</v>
      </c>
    </row>
    <row r="2080" spans="1:8" x14ac:dyDescent="0.5">
      <c r="A2080" s="18" t="s">
        <v>110</v>
      </c>
      <c r="B2080" s="18" t="s">
        <v>111</v>
      </c>
      <c r="C2080" s="18" t="s">
        <v>102</v>
      </c>
      <c r="D2080" s="18" t="s">
        <v>244</v>
      </c>
      <c r="E2080" s="18" t="s">
        <v>245</v>
      </c>
      <c r="F2080" s="18" t="s">
        <v>214</v>
      </c>
      <c r="G2080" s="18" t="s">
        <v>215</v>
      </c>
      <c r="H2080" s="24">
        <v>1.28587803988272E-3</v>
      </c>
    </row>
    <row r="2081" spans="1:8" x14ac:dyDescent="0.5">
      <c r="A2081" s="18" t="s">
        <v>110</v>
      </c>
      <c r="B2081" s="18" t="s">
        <v>111</v>
      </c>
      <c r="C2081" s="18" t="s">
        <v>102</v>
      </c>
      <c r="D2081" s="18" t="s">
        <v>244</v>
      </c>
      <c r="E2081" s="18" t="s">
        <v>245</v>
      </c>
      <c r="F2081" s="18" t="s">
        <v>120</v>
      </c>
      <c r="G2081" s="18" t="s">
        <v>121</v>
      </c>
      <c r="H2081" s="24">
        <v>0.95080082202202443</v>
      </c>
    </row>
    <row r="2082" spans="1:8" x14ac:dyDescent="0.5">
      <c r="A2082" s="18" t="s">
        <v>110</v>
      </c>
      <c r="B2082" s="18" t="s">
        <v>111</v>
      </c>
      <c r="C2082" s="18" t="s">
        <v>102</v>
      </c>
      <c r="D2082" s="18" t="s">
        <v>244</v>
      </c>
      <c r="E2082" s="18" t="s">
        <v>245</v>
      </c>
      <c r="F2082" s="18" t="s">
        <v>172</v>
      </c>
      <c r="G2082" s="18" t="s">
        <v>173</v>
      </c>
      <c r="H2082" s="24">
        <v>5.1532390913942266E-2</v>
      </c>
    </row>
    <row r="2083" spans="1:8" x14ac:dyDescent="0.5">
      <c r="A2083" s="18" t="s">
        <v>110</v>
      </c>
      <c r="B2083" s="18" t="s">
        <v>111</v>
      </c>
      <c r="C2083" s="18" t="s">
        <v>102</v>
      </c>
      <c r="D2083" s="18" t="s">
        <v>244</v>
      </c>
      <c r="E2083" s="18" t="s">
        <v>245</v>
      </c>
      <c r="F2083" s="18" t="s">
        <v>156</v>
      </c>
      <c r="G2083" s="18" t="s">
        <v>157</v>
      </c>
      <c r="H2083" s="24">
        <v>8.1185921633619568E-3</v>
      </c>
    </row>
    <row r="2084" spans="1:8" x14ac:dyDescent="0.5">
      <c r="A2084" s="18" t="s">
        <v>110</v>
      </c>
      <c r="B2084" s="18" t="s">
        <v>111</v>
      </c>
      <c r="C2084" s="18" t="s">
        <v>102</v>
      </c>
      <c r="D2084" s="18" t="s">
        <v>244</v>
      </c>
      <c r="E2084" s="18" t="s">
        <v>245</v>
      </c>
      <c r="F2084" s="18" t="s">
        <v>126</v>
      </c>
      <c r="G2084" s="18" t="s">
        <v>127</v>
      </c>
      <c r="H2084" s="24">
        <v>0.12028077233205563</v>
      </c>
    </row>
    <row r="2085" spans="1:8" x14ac:dyDescent="0.5">
      <c r="A2085" s="18" t="s">
        <v>110</v>
      </c>
      <c r="B2085" s="18" t="s">
        <v>111</v>
      </c>
      <c r="C2085" s="18" t="s">
        <v>102</v>
      </c>
      <c r="D2085" s="18" t="s">
        <v>244</v>
      </c>
      <c r="E2085" s="18" t="s">
        <v>245</v>
      </c>
      <c r="F2085" s="18" t="s">
        <v>130</v>
      </c>
      <c r="G2085" s="18" t="s">
        <v>131</v>
      </c>
      <c r="H2085" s="24">
        <v>0.42983331667321845</v>
      </c>
    </row>
    <row r="2086" spans="1:8" x14ac:dyDescent="0.5">
      <c r="A2086" s="18" t="s">
        <v>110</v>
      </c>
      <c r="B2086" s="18" t="s">
        <v>111</v>
      </c>
      <c r="C2086" s="18" t="s">
        <v>102</v>
      </c>
      <c r="D2086" s="18" t="s">
        <v>244</v>
      </c>
      <c r="E2086" s="18" t="s">
        <v>245</v>
      </c>
      <c r="F2086" s="18" t="s">
        <v>158</v>
      </c>
      <c r="G2086" s="18" t="s">
        <v>159</v>
      </c>
      <c r="H2086" s="24">
        <v>2.7613517620161312E-3</v>
      </c>
    </row>
    <row r="2087" spans="1:8" x14ac:dyDescent="0.5">
      <c r="A2087" s="18" t="s">
        <v>110</v>
      </c>
      <c r="B2087" s="18" t="s">
        <v>111</v>
      </c>
      <c r="C2087" s="18" t="s">
        <v>102</v>
      </c>
      <c r="D2087" s="18" t="s">
        <v>244</v>
      </c>
      <c r="E2087" s="18" t="s">
        <v>245</v>
      </c>
      <c r="F2087" s="18" t="s">
        <v>178</v>
      </c>
      <c r="G2087" s="18" t="s">
        <v>179</v>
      </c>
      <c r="H2087" s="24">
        <v>1.9770779583492125E-2</v>
      </c>
    </row>
    <row r="2088" spans="1:8" x14ac:dyDescent="0.5">
      <c r="A2088" s="18" t="s">
        <v>110</v>
      </c>
      <c r="B2088" s="18" t="s">
        <v>111</v>
      </c>
      <c r="C2088" s="18" t="s">
        <v>102</v>
      </c>
      <c r="D2088" s="18" t="s">
        <v>244</v>
      </c>
      <c r="E2088" s="18" t="s">
        <v>245</v>
      </c>
      <c r="F2088" s="18" t="s">
        <v>192</v>
      </c>
      <c r="G2088" s="18" t="s">
        <v>193</v>
      </c>
      <c r="H2088" s="24">
        <v>9.4179980703172406E-2</v>
      </c>
    </row>
    <row r="2089" spans="1:8" x14ac:dyDescent="0.5">
      <c r="A2089" s="18" t="s">
        <v>110</v>
      </c>
      <c r="B2089" s="18" t="s">
        <v>111</v>
      </c>
      <c r="C2089" s="18" t="s">
        <v>102</v>
      </c>
      <c r="D2089" s="18" t="s">
        <v>244</v>
      </c>
      <c r="E2089" s="18" t="s">
        <v>245</v>
      </c>
      <c r="F2089" s="18" t="s">
        <v>136</v>
      </c>
      <c r="G2089" s="18" t="s">
        <v>137</v>
      </c>
      <c r="H2089" s="24">
        <v>5.3710155039337869E-2</v>
      </c>
    </row>
    <row r="2090" spans="1:8" x14ac:dyDescent="0.5">
      <c r="A2090" s="18" t="s">
        <v>110</v>
      </c>
      <c r="B2090" s="18" t="s">
        <v>111</v>
      </c>
      <c r="C2090" s="18" t="s">
        <v>102</v>
      </c>
      <c r="D2090" s="18" t="s">
        <v>244</v>
      </c>
      <c r="E2090" s="18" t="s">
        <v>245</v>
      </c>
      <c r="F2090" s="18" t="s">
        <v>246</v>
      </c>
      <c r="G2090" s="18" t="s">
        <v>247</v>
      </c>
      <c r="H2090" s="24">
        <v>1.6651518275244541</v>
      </c>
    </row>
    <row r="2091" spans="1:8" x14ac:dyDescent="0.5">
      <c r="A2091" s="18" t="s">
        <v>110</v>
      </c>
      <c r="B2091" s="18" t="s">
        <v>111</v>
      </c>
      <c r="C2091" s="18" t="s">
        <v>102</v>
      </c>
      <c r="D2091" s="18" t="s">
        <v>244</v>
      </c>
      <c r="E2091" s="18" t="s">
        <v>245</v>
      </c>
      <c r="F2091" s="18" t="s">
        <v>218</v>
      </c>
      <c r="G2091" s="18" t="s">
        <v>219</v>
      </c>
      <c r="H2091" s="24">
        <v>8.3091916173398714E-2</v>
      </c>
    </row>
    <row r="2092" spans="1:8" x14ac:dyDescent="0.5">
      <c r="A2092" s="18" t="s">
        <v>110</v>
      </c>
      <c r="B2092" s="18" t="s">
        <v>111</v>
      </c>
      <c r="C2092" s="18" t="s">
        <v>102</v>
      </c>
      <c r="D2092" s="18" t="s">
        <v>244</v>
      </c>
      <c r="E2092" s="18" t="s">
        <v>245</v>
      </c>
      <c r="F2092" s="18" t="s">
        <v>164</v>
      </c>
      <c r="G2092" s="18" t="s">
        <v>165</v>
      </c>
      <c r="H2092" s="24">
        <v>0.56330081181580427</v>
      </c>
    </row>
    <row r="2093" spans="1:8" x14ac:dyDescent="0.5">
      <c r="A2093" s="18" t="s">
        <v>110</v>
      </c>
      <c r="B2093" s="18" t="s">
        <v>111</v>
      </c>
      <c r="C2093" s="18" t="s">
        <v>102</v>
      </c>
      <c r="D2093" s="18" t="s">
        <v>244</v>
      </c>
      <c r="E2093" s="18" t="s">
        <v>245</v>
      </c>
      <c r="F2093" s="18" t="s">
        <v>140</v>
      </c>
      <c r="G2093" s="18" t="s">
        <v>141</v>
      </c>
      <c r="H2093" s="24">
        <v>0.58061667595335109</v>
      </c>
    </row>
    <row r="2094" spans="1:8" x14ac:dyDescent="0.5">
      <c r="A2094" s="18" t="s">
        <v>110</v>
      </c>
      <c r="B2094" s="18" t="s">
        <v>111</v>
      </c>
      <c r="C2094" s="18" t="s">
        <v>102</v>
      </c>
      <c r="D2094" s="18" t="s">
        <v>244</v>
      </c>
      <c r="E2094" s="18" t="s">
        <v>245</v>
      </c>
      <c r="F2094" s="18" t="s">
        <v>142</v>
      </c>
      <c r="G2094" s="18" t="s">
        <v>143</v>
      </c>
      <c r="H2094" s="24">
        <v>0.47108413646592701</v>
      </c>
    </row>
    <row r="2095" spans="1:8" x14ac:dyDescent="0.5">
      <c r="A2095" s="18" t="s">
        <v>110</v>
      </c>
      <c r="B2095" s="18" t="s">
        <v>111</v>
      </c>
      <c r="C2095" s="18" t="s">
        <v>102</v>
      </c>
      <c r="D2095" s="18" t="s">
        <v>244</v>
      </c>
      <c r="E2095" s="18" t="s">
        <v>245</v>
      </c>
      <c r="F2095" s="18" t="s">
        <v>166</v>
      </c>
      <c r="G2095" s="18" t="s">
        <v>167</v>
      </c>
      <c r="H2095" s="24">
        <v>7.806662690226561E-2</v>
      </c>
    </row>
    <row r="2096" spans="1:8" x14ac:dyDescent="0.5">
      <c r="A2096" s="18" t="s">
        <v>110</v>
      </c>
      <c r="B2096" s="18" t="s">
        <v>111</v>
      </c>
      <c r="C2096" s="18" t="s">
        <v>102</v>
      </c>
      <c r="D2096" s="18" t="s">
        <v>244</v>
      </c>
      <c r="E2096" s="18" t="s">
        <v>245</v>
      </c>
      <c r="F2096" s="18" t="s">
        <v>204</v>
      </c>
      <c r="G2096" s="18" t="s">
        <v>205</v>
      </c>
      <c r="H2096" s="24">
        <v>0.14226743597364089</v>
      </c>
    </row>
    <row r="2097" spans="1:8" x14ac:dyDescent="0.5">
      <c r="A2097" s="18" t="s">
        <v>110</v>
      </c>
      <c r="B2097" s="18" t="s">
        <v>111</v>
      </c>
      <c r="C2097" s="18" t="s">
        <v>102</v>
      </c>
      <c r="D2097" s="18" t="s">
        <v>244</v>
      </c>
      <c r="E2097" s="18" t="s">
        <v>245</v>
      </c>
      <c r="F2097" s="18" t="s">
        <v>168</v>
      </c>
      <c r="G2097" s="18" t="s">
        <v>169</v>
      </c>
      <c r="H2097" s="24">
        <v>1.1734941815664394E-2</v>
      </c>
    </row>
    <row r="2098" spans="1:8" x14ac:dyDescent="0.5">
      <c r="A2098" s="18" t="s">
        <v>110</v>
      </c>
      <c r="B2098" s="18" t="s">
        <v>111</v>
      </c>
      <c r="C2098" s="18" t="s">
        <v>102</v>
      </c>
      <c r="D2098" s="18" t="s">
        <v>244</v>
      </c>
      <c r="E2098" s="18" t="s">
        <v>245</v>
      </c>
      <c r="F2098" s="18" t="s">
        <v>194</v>
      </c>
      <c r="G2098" s="18" t="s">
        <v>195</v>
      </c>
      <c r="H2098" s="24">
        <v>4.3251538103738253E-2</v>
      </c>
    </row>
    <row r="2099" spans="1:8" x14ac:dyDescent="0.5">
      <c r="A2099" s="18" t="s">
        <v>110</v>
      </c>
      <c r="B2099" s="18" t="s">
        <v>111</v>
      </c>
      <c r="C2099" s="18" t="s">
        <v>102</v>
      </c>
      <c r="D2099" s="18" t="s">
        <v>244</v>
      </c>
      <c r="E2099" s="18" t="s">
        <v>245</v>
      </c>
      <c r="F2099" s="18" t="s">
        <v>148</v>
      </c>
      <c r="G2099" s="18" t="s">
        <v>149</v>
      </c>
      <c r="H2099" s="24">
        <v>8.7592747968760808E-4</v>
      </c>
    </row>
    <row r="2100" spans="1:8" x14ac:dyDescent="0.5">
      <c r="A2100" s="18" t="s">
        <v>110</v>
      </c>
      <c r="B2100" s="18" t="s">
        <v>111</v>
      </c>
      <c r="C2100" s="18" t="s">
        <v>102</v>
      </c>
      <c r="D2100" s="18" t="s">
        <v>244</v>
      </c>
      <c r="E2100" s="18" t="s">
        <v>245</v>
      </c>
      <c r="F2100" s="18" t="s">
        <v>186</v>
      </c>
      <c r="G2100" s="18" t="s">
        <v>187</v>
      </c>
      <c r="H2100" s="24">
        <v>2.8802025023476629E-2</v>
      </c>
    </row>
    <row r="2101" spans="1:8" x14ac:dyDescent="0.5">
      <c r="A2101" s="18" t="s">
        <v>110</v>
      </c>
      <c r="B2101" s="18" t="s">
        <v>111</v>
      </c>
      <c r="C2101" s="18" t="s">
        <v>102</v>
      </c>
      <c r="D2101" s="18" t="s">
        <v>248</v>
      </c>
      <c r="E2101" s="18" t="s">
        <v>249</v>
      </c>
      <c r="F2101" s="18" t="s">
        <v>126</v>
      </c>
      <c r="G2101" s="18" t="s">
        <v>127</v>
      </c>
      <c r="H2101" s="24">
        <v>1.4951205254600001E-2</v>
      </c>
    </row>
    <row r="2102" spans="1:8" x14ac:dyDescent="0.5">
      <c r="A2102" s="18" t="s">
        <v>110</v>
      </c>
      <c r="B2102" s="18" t="s">
        <v>111</v>
      </c>
      <c r="C2102" s="18" t="s">
        <v>102</v>
      </c>
      <c r="D2102" s="18" t="s">
        <v>248</v>
      </c>
      <c r="E2102" s="18" t="s">
        <v>249</v>
      </c>
      <c r="F2102" s="18" t="s">
        <v>146</v>
      </c>
      <c r="G2102" s="18" t="s">
        <v>147</v>
      </c>
      <c r="H2102" s="24">
        <v>1.0821008288263313E-4</v>
      </c>
    </row>
    <row r="2103" spans="1:8" x14ac:dyDescent="0.5">
      <c r="A2103" s="18" t="s">
        <v>110</v>
      </c>
      <c r="B2103" s="18" t="s">
        <v>111</v>
      </c>
      <c r="C2103" s="18" t="s">
        <v>102</v>
      </c>
      <c r="D2103" s="18" t="s">
        <v>248</v>
      </c>
      <c r="E2103" s="18" t="s">
        <v>249</v>
      </c>
      <c r="F2103" s="18" t="s">
        <v>250</v>
      </c>
      <c r="G2103" s="18" t="s">
        <v>251</v>
      </c>
      <c r="H2103" s="24">
        <v>2.4673576646155005E-3</v>
      </c>
    </row>
    <row r="2104" spans="1:8" x14ac:dyDescent="0.5">
      <c r="A2104" s="18" t="s">
        <v>110</v>
      </c>
      <c r="B2104" s="18" t="s">
        <v>111</v>
      </c>
      <c r="C2104" s="18" t="s">
        <v>102</v>
      </c>
      <c r="D2104" s="18" t="s">
        <v>248</v>
      </c>
      <c r="E2104" s="18" t="s">
        <v>249</v>
      </c>
      <c r="F2104" s="18" t="s">
        <v>194</v>
      </c>
      <c r="G2104" s="18" t="s">
        <v>195</v>
      </c>
      <c r="H2104" s="24">
        <v>7.0829955657226926E-3</v>
      </c>
    </row>
    <row r="2105" spans="1:8" x14ac:dyDescent="0.5">
      <c r="A2105" s="18" t="s">
        <v>110</v>
      </c>
      <c r="B2105" s="18" t="s">
        <v>111</v>
      </c>
      <c r="C2105" s="18" t="s">
        <v>102</v>
      </c>
      <c r="D2105" s="18" t="s">
        <v>252</v>
      </c>
      <c r="E2105" s="18" t="s">
        <v>253</v>
      </c>
      <c r="F2105" s="18" t="s">
        <v>126</v>
      </c>
      <c r="G2105" s="18" t="s">
        <v>127</v>
      </c>
      <c r="H2105" s="24">
        <v>5.1841164594569264E-3</v>
      </c>
    </row>
    <row r="2106" spans="1:8" x14ac:dyDescent="0.5">
      <c r="A2106" s="18" t="s">
        <v>110</v>
      </c>
      <c r="B2106" s="18" t="s">
        <v>111</v>
      </c>
      <c r="C2106" s="18" t="s">
        <v>102</v>
      </c>
      <c r="D2106" s="18" t="s">
        <v>252</v>
      </c>
      <c r="E2106" s="18" t="s">
        <v>253</v>
      </c>
      <c r="F2106" s="18" t="s">
        <v>128</v>
      </c>
      <c r="G2106" s="18" t="s">
        <v>129</v>
      </c>
      <c r="H2106" s="24">
        <v>3.7560548627072442E-4</v>
      </c>
    </row>
    <row r="2107" spans="1:8" x14ac:dyDescent="0.5">
      <c r="A2107" s="18" t="s">
        <v>110</v>
      </c>
      <c r="B2107" s="18" t="s">
        <v>111</v>
      </c>
      <c r="C2107" s="18" t="s">
        <v>102</v>
      </c>
      <c r="D2107" s="18" t="s">
        <v>252</v>
      </c>
      <c r="E2107" s="18" t="s">
        <v>253</v>
      </c>
      <c r="F2107" s="18" t="s">
        <v>168</v>
      </c>
      <c r="G2107" s="18" t="s">
        <v>169</v>
      </c>
      <c r="H2107" s="24">
        <v>4.1110496673163693E-4</v>
      </c>
    </row>
    <row r="2108" spans="1:8" x14ac:dyDescent="0.5">
      <c r="A2108" s="18" t="s">
        <v>110</v>
      </c>
      <c r="B2108" s="18" t="s">
        <v>111</v>
      </c>
      <c r="C2108" s="18" t="s">
        <v>102</v>
      </c>
      <c r="D2108" s="18" t="s">
        <v>254</v>
      </c>
      <c r="E2108" s="18" t="s">
        <v>255</v>
      </c>
      <c r="F2108" s="18" t="s">
        <v>126</v>
      </c>
      <c r="G2108" s="18" t="s">
        <v>127</v>
      </c>
      <c r="H2108" s="24">
        <v>5.1667506681978038E-3</v>
      </c>
    </row>
    <row r="2109" spans="1:8" x14ac:dyDescent="0.5">
      <c r="A2109" s="18" t="s">
        <v>110</v>
      </c>
      <c r="B2109" s="18" t="s">
        <v>111</v>
      </c>
      <c r="C2109" s="18" t="s">
        <v>102</v>
      </c>
      <c r="D2109" s="18" t="s">
        <v>254</v>
      </c>
      <c r="E2109" s="18" t="s">
        <v>255</v>
      </c>
      <c r="F2109" s="18" t="s">
        <v>128</v>
      </c>
      <c r="G2109" s="18" t="s">
        <v>129</v>
      </c>
      <c r="H2109" s="24">
        <v>5.2715614483551411E-4</v>
      </c>
    </row>
    <row r="2110" spans="1:8" x14ac:dyDescent="0.5">
      <c r="A2110" s="18" t="s">
        <v>110</v>
      </c>
      <c r="B2110" s="18" t="s">
        <v>111</v>
      </c>
      <c r="C2110" s="18" t="s">
        <v>102</v>
      </c>
      <c r="D2110" s="18" t="s">
        <v>254</v>
      </c>
      <c r="E2110" s="18" t="s">
        <v>255</v>
      </c>
      <c r="F2110" s="18" t="s">
        <v>162</v>
      </c>
      <c r="G2110" s="18" t="s">
        <v>163</v>
      </c>
      <c r="H2110" s="24">
        <v>1.3435686360295854E-3</v>
      </c>
    </row>
    <row r="2111" spans="1:8" x14ac:dyDescent="0.5">
      <c r="A2111" s="18" t="s">
        <v>110</v>
      </c>
      <c r="B2111" s="18" t="s">
        <v>111</v>
      </c>
      <c r="C2111" s="18" t="s">
        <v>102</v>
      </c>
      <c r="D2111" s="18" t="s">
        <v>270</v>
      </c>
      <c r="E2111" s="18" t="s">
        <v>271</v>
      </c>
      <c r="F2111" s="18" t="s">
        <v>172</v>
      </c>
      <c r="G2111" s="18" t="s">
        <v>173</v>
      </c>
      <c r="H2111" s="24">
        <v>1.1177660621489644E-3</v>
      </c>
    </row>
    <row r="2112" spans="1:8" x14ac:dyDescent="0.5">
      <c r="A2112" s="18" t="s">
        <v>110</v>
      </c>
      <c r="B2112" s="18" t="s">
        <v>111</v>
      </c>
      <c r="C2112" s="18" t="s">
        <v>102</v>
      </c>
      <c r="D2112" s="18" t="s">
        <v>270</v>
      </c>
      <c r="E2112" s="18" t="s">
        <v>271</v>
      </c>
      <c r="F2112" s="18" t="s">
        <v>156</v>
      </c>
      <c r="G2112" s="18" t="s">
        <v>157</v>
      </c>
      <c r="H2112" s="24">
        <v>2.2428775367499133E-4</v>
      </c>
    </row>
    <row r="2113" spans="1:8" x14ac:dyDescent="0.5">
      <c r="A2113" s="18" t="s">
        <v>110</v>
      </c>
      <c r="B2113" s="18" t="s">
        <v>111</v>
      </c>
      <c r="C2113" s="18" t="s">
        <v>102</v>
      </c>
      <c r="D2113" s="18" t="s">
        <v>270</v>
      </c>
      <c r="E2113" s="18" t="s">
        <v>271</v>
      </c>
      <c r="F2113" s="18" t="s">
        <v>126</v>
      </c>
      <c r="G2113" s="18" t="s">
        <v>127</v>
      </c>
      <c r="H2113" s="24">
        <v>2.4778450031134858E-3</v>
      </c>
    </row>
    <row r="2114" spans="1:8" x14ac:dyDescent="0.5">
      <c r="A2114" s="18" t="s">
        <v>110</v>
      </c>
      <c r="B2114" s="18" t="s">
        <v>111</v>
      </c>
      <c r="C2114" s="18" t="s">
        <v>102</v>
      </c>
      <c r="D2114" s="18" t="s">
        <v>270</v>
      </c>
      <c r="E2114" s="18" t="s">
        <v>271</v>
      </c>
      <c r="F2114" s="18" t="s">
        <v>128</v>
      </c>
      <c r="G2114" s="18" t="s">
        <v>129</v>
      </c>
      <c r="H2114" s="24">
        <v>2.2450723479467501E-4</v>
      </c>
    </row>
    <row r="2115" spans="1:8" x14ac:dyDescent="0.5">
      <c r="A2115" s="18" t="s">
        <v>110</v>
      </c>
      <c r="B2115" s="18" t="s">
        <v>111</v>
      </c>
      <c r="C2115" s="18" t="s">
        <v>102</v>
      </c>
      <c r="D2115" s="18" t="s">
        <v>270</v>
      </c>
      <c r="E2115" s="18" t="s">
        <v>271</v>
      </c>
      <c r="F2115" s="18" t="s">
        <v>130</v>
      </c>
      <c r="G2115" s="18" t="s">
        <v>131</v>
      </c>
      <c r="H2115" s="24">
        <v>1.3108671558925079E-2</v>
      </c>
    </row>
    <row r="2116" spans="1:8" x14ac:dyDescent="0.5">
      <c r="A2116" s="18" t="s">
        <v>110</v>
      </c>
      <c r="B2116" s="18" t="s">
        <v>111</v>
      </c>
      <c r="C2116" s="18" t="s">
        <v>102</v>
      </c>
      <c r="D2116" s="18" t="s">
        <v>270</v>
      </c>
      <c r="E2116" s="18" t="s">
        <v>271</v>
      </c>
      <c r="F2116" s="18" t="s">
        <v>160</v>
      </c>
      <c r="G2116" s="18" t="s">
        <v>161</v>
      </c>
      <c r="H2116" s="24">
        <v>4.4773690510550244E-4</v>
      </c>
    </row>
    <row r="2117" spans="1:8" x14ac:dyDescent="0.5">
      <c r="A2117" s="18" t="s">
        <v>110</v>
      </c>
      <c r="B2117" s="18" t="s">
        <v>111</v>
      </c>
      <c r="C2117" s="18" t="s">
        <v>102</v>
      </c>
      <c r="D2117" s="18" t="s">
        <v>270</v>
      </c>
      <c r="E2117" s="18" t="s">
        <v>271</v>
      </c>
      <c r="F2117" s="18" t="s">
        <v>192</v>
      </c>
      <c r="G2117" s="18" t="s">
        <v>193</v>
      </c>
      <c r="H2117" s="24">
        <v>2.3921937590811264E-3</v>
      </c>
    </row>
    <row r="2118" spans="1:8" x14ac:dyDescent="0.5">
      <c r="A2118" s="18" t="s">
        <v>110</v>
      </c>
      <c r="B2118" s="18" t="s">
        <v>111</v>
      </c>
      <c r="C2118" s="18" t="s">
        <v>102</v>
      </c>
      <c r="D2118" s="18" t="s">
        <v>270</v>
      </c>
      <c r="E2118" s="18" t="s">
        <v>271</v>
      </c>
      <c r="F2118" s="18" t="s">
        <v>162</v>
      </c>
      <c r="G2118" s="18" t="s">
        <v>163</v>
      </c>
      <c r="H2118" s="24">
        <v>5.5126187165623194E-4</v>
      </c>
    </row>
    <row r="2119" spans="1:8" x14ac:dyDescent="0.5">
      <c r="A2119" s="18" t="s">
        <v>110</v>
      </c>
      <c r="B2119" s="18" t="s">
        <v>111</v>
      </c>
      <c r="C2119" s="18" t="s">
        <v>102</v>
      </c>
      <c r="D2119" s="18" t="s">
        <v>270</v>
      </c>
      <c r="E2119" s="18" t="s">
        <v>271</v>
      </c>
      <c r="F2119" s="18" t="s">
        <v>142</v>
      </c>
      <c r="G2119" s="18" t="s">
        <v>143</v>
      </c>
      <c r="H2119" s="24">
        <v>8.7886692835397167E-3</v>
      </c>
    </row>
    <row r="2120" spans="1:8" x14ac:dyDescent="0.5">
      <c r="A2120" s="18" t="s">
        <v>110</v>
      </c>
      <c r="B2120" s="18" t="s">
        <v>111</v>
      </c>
      <c r="C2120" s="18" t="s">
        <v>102</v>
      </c>
      <c r="D2120" s="18" t="s">
        <v>270</v>
      </c>
      <c r="E2120" s="18" t="s">
        <v>271</v>
      </c>
      <c r="F2120" s="18" t="s">
        <v>146</v>
      </c>
      <c r="G2120" s="18" t="s">
        <v>147</v>
      </c>
      <c r="H2120" s="24">
        <v>1.8699551990302813E-5</v>
      </c>
    </row>
    <row r="2121" spans="1:8" x14ac:dyDescent="0.5">
      <c r="A2121" s="18" t="s">
        <v>110</v>
      </c>
      <c r="B2121" s="18" t="s">
        <v>111</v>
      </c>
      <c r="C2121" s="18" t="s">
        <v>102</v>
      </c>
      <c r="D2121" s="18" t="s">
        <v>270</v>
      </c>
      <c r="E2121" s="18" t="s">
        <v>271</v>
      </c>
      <c r="F2121" s="18" t="s">
        <v>250</v>
      </c>
      <c r="G2121" s="18" t="s">
        <v>251</v>
      </c>
      <c r="H2121" s="24">
        <v>4.7190371845415047E-4</v>
      </c>
    </row>
    <row r="2122" spans="1:8" x14ac:dyDescent="0.5">
      <c r="A2122" s="18" t="s">
        <v>110</v>
      </c>
      <c r="B2122" s="18" t="s">
        <v>111</v>
      </c>
      <c r="C2122" s="18" t="s">
        <v>102</v>
      </c>
      <c r="D2122" s="18" t="s">
        <v>270</v>
      </c>
      <c r="E2122" s="18" t="s">
        <v>271</v>
      </c>
      <c r="F2122" s="18" t="s">
        <v>194</v>
      </c>
      <c r="G2122" s="18" t="s">
        <v>195</v>
      </c>
      <c r="H2122" s="24">
        <v>9.908917804066753E-4</v>
      </c>
    </row>
    <row r="2123" spans="1:8" x14ac:dyDescent="0.5">
      <c r="A2123" s="18" t="s">
        <v>110</v>
      </c>
      <c r="B2123" s="18" t="s">
        <v>111</v>
      </c>
      <c r="C2123" s="18" t="s">
        <v>102</v>
      </c>
      <c r="D2123" s="18" t="s">
        <v>256</v>
      </c>
      <c r="E2123" s="18" t="s">
        <v>257</v>
      </c>
      <c r="F2123" s="18" t="s">
        <v>126</v>
      </c>
      <c r="G2123" s="18" t="s">
        <v>127</v>
      </c>
      <c r="H2123" s="24">
        <v>0.22848602919078931</v>
      </c>
    </row>
    <row r="2124" spans="1:8" x14ac:dyDescent="0.5">
      <c r="A2124" s="18" t="s">
        <v>110</v>
      </c>
      <c r="B2124" s="18" t="s">
        <v>111</v>
      </c>
      <c r="C2124" s="18" t="s">
        <v>102</v>
      </c>
      <c r="D2124" s="18" t="s">
        <v>256</v>
      </c>
      <c r="E2124" s="18" t="s">
        <v>257</v>
      </c>
      <c r="F2124" s="18" t="s">
        <v>142</v>
      </c>
      <c r="G2124" s="18" t="s">
        <v>143</v>
      </c>
      <c r="H2124" s="24">
        <v>10.399882528204198</v>
      </c>
    </row>
    <row r="2125" spans="1:8" x14ac:dyDescent="0.5">
      <c r="A2125" s="18" t="s">
        <v>110</v>
      </c>
      <c r="B2125" s="18" t="s">
        <v>111</v>
      </c>
      <c r="C2125" s="18" t="s">
        <v>102</v>
      </c>
      <c r="D2125" s="18" t="s">
        <v>256</v>
      </c>
      <c r="E2125" s="18" t="s">
        <v>257</v>
      </c>
      <c r="F2125" s="18" t="s">
        <v>150</v>
      </c>
      <c r="G2125" s="18" t="s">
        <v>151</v>
      </c>
      <c r="H2125" s="24">
        <v>1.4786337799313378E-2</v>
      </c>
    </row>
    <row r="2126" spans="1:8" x14ac:dyDescent="0.5">
      <c r="A2126" s="18" t="s">
        <v>110</v>
      </c>
      <c r="B2126" s="18" t="s">
        <v>111</v>
      </c>
      <c r="C2126" s="18" t="s">
        <v>102</v>
      </c>
      <c r="D2126" s="18" t="s">
        <v>258</v>
      </c>
      <c r="E2126" s="18" t="s">
        <v>259</v>
      </c>
      <c r="F2126" s="18" t="s">
        <v>126</v>
      </c>
      <c r="G2126" s="18" t="s">
        <v>127</v>
      </c>
      <c r="H2126" s="24">
        <v>7.3906908064598686E-3</v>
      </c>
    </row>
    <row r="2127" spans="1:8" x14ac:dyDescent="0.5">
      <c r="A2127" s="18" t="s">
        <v>110</v>
      </c>
      <c r="B2127" s="18" t="s">
        <v>111</v>
      </c>
      <c r="C2127" s="18" t="s">
        <v>102</v>
      </c>
      <c r="D2127" s="18" t="s">
        <v>258</v>
      </c>
      <c r="E2127" s="18" t="s">
        <v>259</v>
      </c>
      <c r="F2127" s="18" t="s">
        <v>128</v>
      </c>
      <c r="G2127" s="18" t="s">
        <v>129</v>
      </c>
      <c r="H2127" s="24">
        <v>1.8876812602281786E-3</v>
      </c>
    </row>
    <row r="2128" spans="1:8" x14ac:dyDescent="0.5">
      <c r="A2128" s="18" t="s">
        <v>110</v>
      </c>
      <c r="B2128" s="18" t="s">
        <v>111</v>
      </c>
      <c r="C2128" s="18" t="s">
        <v>102</v>
      </c>
      <c r="D2128" s="18" t="s">
        <v>258</v>
      </c>
      <c r="E2128" s="18" t="s">
        <v>259</v>
      </c>
      <c r="F2128" s="18" t="s">
        <v>162</v>
      </c>
      <c r="G2128" s="18" t="s">
        <v>163</v>
      </c>
      <c r="H2128" s="24">
        <v>4.7027493884184299E-4</v>
      </c>
    </row>
    <row r="2129" spans="1:8" x14ac:dyDescent="0.5">
      <c r="A2129" s="18" t="s">
        <v>110</v>
      </c>
      <c r="B2129" s="18" t="s">
        <v>111</v>
      </c>
      <c r="C2129" s="18" t="s">
        <v>102</v>
      </c>
      <c r="D2129" s="18" t="s">
        <v>258</v>
      </c>
      <c r="E2129" s="18" t="s">
        <v>259</v>
      </c>
      <c r="F2129" s="18" t="s">
        <v>146</v>
      </c>
      <c r="G2129" s="18" t="s">
        <v>147</v>
      </c>
      <c r="H2129" s="24">
        <v>5.1664270164131523E-5</v>
      </c>
    </row>
    <row r="2130" spans="1:8" x14ac:dyDescent="0.5">
      <c r="A2130" s="18" t="s">
        <v>110</v>
      </c>
      <c r="B2130" s="18" t="s">
        <v>111</v>
      </c>
      <c r="C2130" s="18" t="s">
        <v>102</v>
      </c>
      <c r="D2130" s="18" t="s">
        <v>260</v>
      </c>
      <c r="E2130" s="18" t="s">
        <v>261</v>
      </c>
      <c r="F2130" s="18" t="s">
        <v>120</v>
      </c>
      <c r="G2130" s="18" t="s">
        <v>121</v>
      </c>
      <c r="H2130" s="24">
        <v>0.16987131774025749</v>
      </c>
    </row>
    <row r="2131" spans="1:8" x14ac:dyDescent="0.5">
      <c r="A2131" s="18" t="s">
        <v>110</v>
      </c>
      <c r="B2131" s="18" t="s">
        <v>111</v>
      </c>
      <c r="C2131" s="18" t="s">
        <v>102</v>
      </c>
      <c r="D2131" s="18" t="s">
        <v>260</v>
      </c>
      <c r="E2131" s="18" t="s">
        <v>261</v>
      </c>
      <c r="F2131" s="18" t="s">
        <v>172</v>
      </c>
      <c r="G2131" s="18" t="s">
        <v>173</v>
      </c>
      <c r="H2131" s="24">
        <v>9.1257526758031522E-3</v>
      </c>
    </row>
    <row r="2132" spans="1:8" x14ac:dyDescent="0.5">
      <c r="A2132" s="18" t="s">
        <v>110</v>
      </c>
      <c r="B2132" s="18" t="s">
        <v>111</v>
      </c>
      <c r="C2132" s="18" t="s">
        <v>102</v>
      </c>
      <c r="D2132" s="18" t="s">
        <v>260</v>
      </c>
      <c r="E2132" s="18" t="s">
        <v>261</v>
      </c>
      <c r="F2132" s="18" t="s">
        <v>156</v>
      </c>
      <c r="G2132" s="18" t="s">
        <v>157</v>
      </c>
      <c r="H2132" s="24">
        <v>2.0456472795813601E-3</v>
      </c>
    </row>
    <row r="2133" spans="1:8" x14ac:dyDescent="0.5">
      <c r="A2133" s="18" t="s">
        <v>110</v>
      </c>
      <c r="B2133" s="18" t="s">
        <v>111</v>
      </c>
      <c r="C2133" s="18" t="s">
        <v>102</v>
      </c>
      <c r="D2133" s="18" t="s">
        <v>260</v>
      </c>
      <c r="E2133" s="18" t="s">
        <v>261</v>
      </c>
      <c r="F2133" s="18" t="s">
        <v>126</v>
      </c>
      <c r="G2133" s="18" t="s">
        <v>127</v>
      </c>
      <c r="H2133" s="24">
        <v>2.2317466494245063E-2</v>
      </c>
    </row>
    <row r="2134" spans="1:8" x14ac:dyDescent="0.5">
      <c r="A2134" s="18" t="s">
        <v>110</v>
      </c>
      <c r="B2134" s="18" t="s">
        <v>111</v>
      </c>
      <c r="C2134" s="18" t="s">
        <v>102</v>
      </c>
      <c r="D2134" s="18" t="s">
        <v>260</v>
      </c>
      <c r="E2134" s="18" t="s">
        <v>261</v>
      </c>
      <c r="F2134" s="18" t="s">
        <v>128</v>
      </c>
      <c r="G2134" s="18" t="s">
        <v>129</v>
      </c>
      <c r="H2134" s="24">
        <v>2.0622024157774831E-3</v>
      </c>
    </row>
    <row r="2135" spans="1:8" x14ac:dyDescent="0.5">
      <c r="A2135" s="18" t="s">
        <v>110</v>
      </c>
      <c r="B2135" s="18" t="s">
        <v>111</v>
      </c>
      <c r="C2135" s="18" t="s">
        <v>102</v>
      </c>
      <c r="D2135" s="18" t="s">
        <v>260</v>
      </c>
      <c r="E2135" s="18" t="s">
        <v>261</v>
      </c>
      <c r="F2135" s="18" t="s">
        <v>202</v>
      </c>
      <c r="G2135" s="18" t="s">
        <v>203</v>
      </c>
      <c r="H2135" s="24">
        <v>0.28501269295415266</v>
      </c>
    </row>
    <row r="2136" spans="1:8" x14ac:dyDescent="0.5">
      <c r="A2136" s="18" t="s">
        <v>110</v>
      </c>
      <c r="B2136" s="18" t="s">
        <v>111</v>
      </c>
      <c r="C2136" s="18" t="s">
        <v>102</v>
      </c>
      <c r="D2136" s="18" t="s">
        <v>260</v>
      </c>
      <c r="E2136" s="18" t="s">
        <v>261</v>
      </c>
      <c r="F2136" s="18" t="s">
        <v>160</v>
      </c>
      <c r="G2136" s="18" t="s">
        <v>161</v>
      </c>
      <c r="H2136" s="24">
        <v>4.0630577381183626E-3</v>
      </c>
    </row>
    <row r="2137" spans="1:8" x14ac:dyDescent="0.5">
      <c r="A2137" s="18" t="s">
        <v>110</v>
      </c>
      <c r="B2137" s="18" t="s">
        <v>111</v>
      </c>
      <c r="C2137" s="18" t="s">
        <v>102</v>
      </c>
      <c r="D2137" s="18" t="s">
        <v>260</v>
      </c>
      <c r="E2137" s="18" t="s">
        <v>261</v>
      </c>
      <c r="F2137" s="18" t="s">
        <v>192</v>
      </c>
      <c r="G2137" s="18" t="s">
        <v>193</v>
      </c>
      <c r="H2137" s="24">
        <v>2.1003459658676036E-2</v>
      </c>
    </row>
    <row r="2138" spans="1:8" x14ac:dyDescent="0.5">
      <c r="A2138" s="18" t="s">
        <v>110</v>
      </c>
      <c r="B2138" s="18" t="s">
        <v>111</v>
      </c>
      <c r="C2138" s="18" t="s">
        <v>102</v>
      </c>
      <c r="D2138" s="18" t="s">
        <v>260</v>
      </c>
      <c r="E2138" s="18" t="s">
        <v>261</v>
      </c>
      <c r="F2138" s="18" t="s">
        <v>162</v>
      </c>
      <c r="G2138" s="18" t="s">
        <v>163</v>
      </c>
      <c r="H2138" s="24">
        <v>9.2153717121411412E-3</v>
      </c>
    </row>
    <row r="2139" spans="1:8" x14ac:dyDescent="0.5">
      <c r="A2139" s="18" t="s">
        <v>110</v>
      </c>
      <c r="B2139" s="18" t="s">
        <v>111</v>
      </c>
      <c r="C2139" s="18" t="s">
        <v>102</v>
      </c>
      <c r="D2139" s="18" t="s">
        <v>260</v>
      </c>
      <c r="E2139" s="18" t="s">
        <v>261</v>
      </c>
      <c r="F2139" s="18" t="s">
        <v>164</v>
      </c>
      <c r="G2139" s="18" t="s">
        <v>165</v>
      </c>
      <c r="H2139" s="24">
        <v>0.12890672081271168</v>
      </c>
    </row>
    <row r="2140" spans="1:8" x14ac:dyDescent="0.5">
      <c r="A2140" s="18" t="s">
        <v>110</v>
      </c>
      <c r="B2140" s="18" t="s">
        <v>111</v>
      </c>
      <c r="C2140" s="18" t="s">
        <v>102</v>
      </c>
      <c r="D2140" s="18" t="s">
        <v>260</v>
      </c>
      <c r="E2140" s="18" t="s">
        <v>261</v>
      </c>
      <c r="F2140" s="18" t="s">
        <v>140</v>
      </c>
      <c r="G2140" s="18" t="s">
        <v>141</v>
      </c>
      <c r="H2140" s="24">
        <v>0.12462348343527538</v>
      </c>
    </row>
    <row r="2141" spans="1:8" x14ac:dyDescent="0.5">
      <c r="A2141" s="18" t="s">
        <v>110</v>
      </c>
      <c r="B2141" s="18" t="s">
        <v>111</v>
      </c>
      <c r="C2141" s="18" t="s">
        <v>102</v>
      </c>
      <c r="D2141" s="18" t="s">
        <v>260</v>
      </c>
      <c r="E2141" s="18" t="s">
        <v>261</v>
      </c>
      <c r="F2141" s="18" t="s">
        <v>146</v>
      </c>
      <c r="G2141" s="18" t="s">
        <v>147</v>
      </c>
      <c r="H2141" s="24">
        <v>2.1795242957698931E-4</v>
      </c>
    </row>
    <row r="2142" spans="1:8" x14ac:dyDescent="0.5">
      <c r="A2142" s="18" t="s">
        <v>110</v>
      </c>
      <c r="B2142" s="18" t="s">
        <v>111</v>
      </c>
      <c r="C2142" s="18" t="s">
        <v>102</v>
      </c>
      <c r="D2142" s="18" t="s">
        <v>260</v>
      </c>
      <c r="E2142" s="18" t="s">
        <v>261</v>
      </c>
      <c r="F2142" s="18" t="s">
        <v>150</v>
      </c>
      <c r="G2142" s="18" t="s">
        <v>151</v>
      </c>
      <c r="H2142" s="24">
        <v>2.348789326582593E-3</v>
      </c>
    </row>
    <row r="2143" spans="1:8" x14ac:dyDescent="0.5">
      <c r="A2143" s="18" t="s">
        <v>110</v>
      </c>
      <c r="B2143" s="18" t="s">
        <v>111</v>
      </c>
      <c r="C2143" s="18" t="s">
        <v>102</v>
      </c>
      <c r="D2143" s="18" t="s">
        <v>262</v>
      </c>
      <c r="E2143" s="18" t="s">
        <v>263</v>
      </c>
      <c r="F2143" s="18" t="s">
        <v>126</v>
      </c>
      <c r="G2143" s="18" t="s">
        <v>127</v>
      </c>
      <c r="H2143" s="24">
        <v>3.7422629873547817E-6</v>
      </c>
    </row>
    <row r="2144" spans="1:8" x14ac:dyDescent="0.5">
      <c r="A2144" s="18" t="s">
        <v>110</v>
      </c>
      <c r="B2144" s="18" t="s">
        <v>111</v>
      </c>
      <c r="C2144" s="18" t="s">
        <v>102</v>
      </c>
      <c r="D2144" s="18" t="s">
        <v>262</v>
      </c>
      <c r="E2144" s="18" t="s">
        <v>263</v>
      </c>
      <c r="F2144" s="18" t="s">
        <v>128</v>
      </c>
      <c r="G2144" s="18" t="s">
        <v>129</v>
      </c>
      <c r="H2144" s="24">
        <v>8.7576702010442524E-7</v>
      </c>
    </row>
    <row r="2145" spans="1:8" x14ac:dyDescent="0.5">
      <c r="A2145" s="18" t="s">
        <v>110</v>
      </c>
      <c r="B2145" s="18" t="s">
        <v>111</v>
      </c>
      <c r="C2145" s="18" t="s">
        <v>102</v>
      </c>
      <c r="D2145" s="18" t="s">
        <v>262</v>
      </c>
      <c r="E2145" s="18" t="s">
        <v>263</v>
      </c>
      <c r="F2145" s="18" t="s">
        <v>202</v>
      </c>
      <c r="G2145" s="18" t="s">
        <v>203</v>
      </c>
      <c r="H2145" s="24">
        <v>6.3463427098989813E-5</v>
      </c>
    </row>
    <row r="2146" spans="1:8" x14ac:dyDescent="0.5">
      <c r="A2146" s="18" t="s">
        <v>110</v>
      </c>
      <c r="B2146" s="18" t="s">
        <v>111</v>
      </c>
      <c r="C2146" s="18" t="s">
        <v>102</v>
      </c>
      <c r="D2146" s="18" t="s">
        <v>262</v>
      </c>
      <c r="E2146" s="18" t="s">
        <v>263</v>
      </c>
      <c r="F2146" s="18" t="s">
        <v>158</v>
      </c>
      <c r="G2146" s="18" t="s">
        <v>159</v>
      </c>
      <c r="H2146" s="24">
        <v>3.7077650108134386E-7</v>
      </c>
    </row>
    <row r="2147" spans="1:8" x14ac:dyDescent="0.5">
      <c r="A2147" s="18" t="s">
        <v>110</v>
      </c>
      <c r="B2147" s="18" t="s">
        <v>111</v>
      </c>
      <c r="C2147" s="18" t="s">
        <v>102</v>
      </c>
      <c r="D2147" s="18" t="s">
        <v>262</v>
      </c>
      <c r="E2147" s="18" t="s">
        <v>263</v>
      </c>
      <c r="F2147" s="18" t="s">
        <v>162</v>
      </c>
      <c r="G2147" s="18" t="s">
        <v>163</v>
      </c>
      <c r="H2147" s="24">
        <v>2.7936925828492602E-6</v>
      </c>
    </row>
    <row r="2148" spans="1:8" x14ac:dyDescent="0.5">
      <c r="A2148" s="18" t="s">
        <v>110</v>
      </c>
      <c r="B2148" s="18" t="s">
        <v>111</v>
      </c>
      <c r="C2148" s="18" t="s">
        <v>102</v>
      </c>
      <c r="D2148" s="18" t="s">
        <v>262</v>
      </c>
      <c r="E2148" s="18" t="s">
        <v>263</v>
      </c>
      <c r="F2148" s="18" t="s">
        <v>146</v>
      </c>
      <c r="G2148" s="18" t="s">
        <v>147</v>
      </c>
      <c r="H2148" s="24">
        <v>3.3388591792722936E-8</v>
      </c>
    </row>
    <row r="2149" spans="1:8" x14ac:dyDescent="0.5">
      <c r="A2149" s="18" t="s">
        <v>110</v>
      </c>
      <c r="B2149" s="18" t="s">
        <v>111</v>
      </c>
      <c r="C2149" s="18" t="s">
        <v>102</v>
      </c>
      <c r="D2149" s="18" t="s">
        <v>264</v>
      </c>
      <c r="E2149" s="18" t="s">
        <v>265</v>
      </c>
      <c r="F2149" s="18" t="s">
        <v>190</v>
      </c>
      <c r="G2149" s="18" t="s">
        <v>191</v>
      </c>
      <c r="H2149" s="24">
        <v>1.5041000074870404E-2</v>
      </c>
    </row>
    <row r="2150" spans="1:8" x14ac:dyDescent="0.5">
      <c r="A2150" s="18" t="s">
        <v>110</v>
      </c>
      <c r="B2150" s="18" t="s">
        <v>111</v>
      </c>
      <c r="C2150" s="18" t="s">
        <v>102</v>
      </c>
      <c r="D2150" s="18" t="s">
        <v>264</v>
      </c>
      <c r="E2150" s="18" t="s">
        <v>265</v>
      </c>
      <c r="F2150" s="18" t="s">
        <v>126</v>
      </c>
      <c r="G2150" s="18" t="s">
        <v>127</v>
      </c>
      <c r="H2150" s="24">
        <v>0.2204575051416657</v>
      </c>
    </row>
    <row r="2151" spans="1:8" x14ac:dyDescent="0.5">
      <c r="A2151" s="18" t="s">
        <v>110</v>
      </c>
      <c r="B2151" s="18" t="s">
        <v>111</v>
      </c>
      <c r="C2151" s="18" t="s">
        <v>102</v>
      </c>
      <c r="D2151" s="18" t="s">
        <v>264</v>
      </c>
      <c r="E2151" s="18" t="s">
        <v>265</v>
      </c>
      <c r="F2151" s="18" t="s">
        <v>128</v>
      </c>
      <c r="G2151" s="18" t="s">
        <v>129</v>
      </c>
      <c r="H2151" s="24">
        <v>4.6338745170168505E-2</v>
      </c>
    </row>
    <row r="2152" spans="1:8" x14ac:dyDescent="0.5">
      <c r="A2152" s="18" t="s">
        <v>110</v>
      </c>
      <c r="B2152" s="18" t="s">
        <v>111</v>
      </c>
      <c r="C2152" s="18" t="s">
        <v>102</v>
      </c>
      <c r="D2152" s="18" t="s">
        <v>264</v>
      </c>
      <c r="E2152" s="18" t="s">
        <v>265</v>
      </c>
      <c r="F2152" s="18" t="s">
        <v>202</v>
      </c>
      <c r="G2152" s="18" t="s">
        <v>203</v>
      </c>
      <c r="H2152" s="24">
        <v>6.6465194247926807</v>
      </c>
    </row>
    <row r="2153" spans="1:8" x14ac:dyDescent="0.5">
      <c r="A2153" s="18" t="s">
        <v>110</v>
      </c>
      <c r="B2153" s="18" t="s">
        <v>111</v>
      </c>
      <c r="C2153" s="18" t="s">
        <v>102</v>
      </c>
      <c r="D2153" s="18" t="s">
        <v>264</v>
      </c>
      <c r="E2153" s="18" t="s">
        <v>265</v>
      </c>
      <c r="F2153" s="18" t="s">
        <v>158</v>
      </c>
      <c r="G2153" s="18" t="s">
        <v>159</v>
      </c>
      <c r="H2153" s="24">
        <v>2.8431133634426287E-2</v>
      </c>
    </row>
    <row r="2154" spans="1:8" x14ac:dyDescent="0.5">
      <c r="A2154" s="18" t="s">
        <v>110</v>
      </c>
      <c r="B2154" s="18" t="s">
        <v>111</v>
      </c>
      <c r="C2154" s="18" t="s">
        <v>102</v>
      </c>
      <c r="D2154" s="18" t="s">
        <v>264</v>
      </c>
      <c r="E2154" s="18" t="s">
        <v>265</v>
      </c>
      <c r="F2154" s="18" t="s">
        <v>160</v>
      </c>
      <c r="G2154" s="18" t="s">
        <v>161</v>
      </c>
      <c r="H2154" s="24">
        <v>0.11083731581969453</v>
      </c>
    </row>
    <row r="2155" spans="1:8" x14ac:dyDescent="0.5">
      <c r="A2155" s="18" t="s">
        <v>110</v>
      </c>
      <c r="B2155" s="18" t="s">
        <v>111</v>
      </c>
      <c r="C2155" s="18" t="s">
        <v>102</v>
      </c>
      <c r="D2155" s="18" t="s">
        <v>264</v>
      </c>
      <c r="E2155" s="18" t="s">
        <v>265</v>
      </c>
      <c r="F2155" s="18" t="s">
        <v>178</v>
      </c>
      <c r="G2155" s="18" t="s">
        <v>179</v>
      </c>
      <c r="H2155" s="24">
        <v>0.11158778693946</v>
      </c>
    </row>
    <row r="2156" spans="1:8" x14ac:dyDescent="0.5">
      <c r="A2156" s="18" t="s">
        <v>110</v>
      </c>
      <c r="B2156" s="18" t="s">
        <v>111</v>
      </c>
      <c r="C2156" s="18" t="s">
        <v>102</v>
      </c>
      <c r="D2156" s="18" t="s">
        <v>264</v>
      </c>
      <c r="E2156" s="18" t="s">
        <v>265</v>
      </c>
      <c r="F2156" s="18" t="s">
        <v>162</v>
      </c>
      <c r="G2156" s="18" t="s">
        <v>163</v>
      </c>
      <c r="H2156" s="24">
        <v>1.3500295419328217</v>
      </c>
    </row>
    <row r="2157" spans="1:8" x14ac:dyDescent="0.5">
      <c r="A2157" s="18" t="s">
        <v>110</v>
      </c>
      <c r="B2157" s="18" t="s">
        <v>111</v>
      </c>
      <c r="C2157" s="18" t="s">
        <v>102</v>
      </c>
      <c r="D2157" s="18" t="s">
        <v>264</v>
      </c>
      <c r="E2157" s="18" t="s">
        <v>265</v>
      </c>
      <c r="F2157" s="18" t="s">
        <v>142</v>
      </c>
      <c r="G2157" s="18" t="s">
        <v>143</v>
      </c>
      <c r="H2157" s="24">
        <v>1.7516900441611285</v>
      </c>
    </row>
    <row r="2158" spans="1:8" x14ac:dyDescent="0.5">
      <c r="A2158" s="18" t="s">
        <v>110</v>
      </c>
      <c r="B2158" s="18" t="s">
        <v>111</v>
      </c>
      <c r="C2158" s="18" t="s">
        <v>102</v>
      </c>
      <c r="D2158" s="18" t="s">
        <v>264</v>
      </c>
      <c r="E2158" s="18" t="s">
        <v>265</v>
      </c>
      <c r="F2158" s="18" t="s">
        <v>146</v>
      </c>
      <c r="G2158" s="18" t="s">
        <v>147</v>
      </c>
      <c r="H2158" s="24">
        <v>3.4000733675001145E-3</v>
      </c>
    </row>
    <row r="2159" spans="1:8" x14ac:dyDescent="0.5">
      <c r="A2159" s="18" t="s">
        <v>110</v>
      </c>
      <c r="B2159" s="18" t="s">
        <v>111</v>
      </c>
      <c r="C2159" s="18" t="s">
        <v>102</v>
      </c>
      <c r="D2159" s="18" t="s">
        <v>266</v>
      </c>
      <c r="E2159" s="18" t="s">
        <v>267</v>
      </c>
      <c r="F2159" s="18" t="s">
        <v>120</v>
      </c>
      <c r="G2159" s="18" t="s">
        <v>121</v>
      </c>
      <c r="H2159" s="24">
        <v>0.29087425557159796</v>
      </c>
    </row>
    <row r="2160" spans="1:8" x14ac:dyDescent="0.5">
      <c r="A2160" s="18" t="s">
        <v>110</v>
      </c>
      <c r="B2160" s="18" t="s">
        <v>111</v>
      </c>
      <c r="C2160" s="18" t="s">
        <v>102</v>
      </c>
      <c r="D2160" s="18" t="s">
        <v>266</v>
      </c>
      <c r="E2160" s="18" t="s">
        <v>267</v>
      </c>
      <c r="F2160" s="18" t="s">
        <v>122</v>
      </c>
      <c r="G2160" s="18" t="s">
        <v>123</v>
      </c>
      <c r="H2160" s="24">
        <v>0.27923928534873388</v>
      </c>
    </row>
    <row r="2161" spans="1:8" x14ac:dyDescent="0.5">
      <c r="A2161" s="18" t="s">
        <v>110</v>
      </c>
      <c r="B2161" s="18" t="s">
        <v>111</v>
      </c>
      <c r="C2161" s="18" t="s">
        <v>102</v>
      </c>
      <c r="D2161" s="18" t="s">
        <v>266</v>
      </c>
      <c r="E2161" s="18" t="s">
        <v>267</v>
      </c>
      <c r="F2161" s="18" t="s">
        <v>202</v>
      </c>
      <c r="G2161" s="18" t="s">
        <v>203</v>
      </c>
      <c r="H2161" s="24">
        <v>0.43631138335739678</v>
      </c>
    </row>
    <row r="2162" spans="1:8" x14ac:dyDescent="0.5">
      <c r="A2162" s="18" t="s">
        <v>110</v>
      </c>
      <c r="B2162" s="18" t="s">
        <v>111</v>
      </c>
      <c r="C2162" s="18" t="s">
        <v>102</v>
      </c>
      <c r="D2162" s="18" t="s">
        <v>266</v>
      </c>
      <c r="E2162" s="18" t="s">
        <v>267</v>
      </c>
      <c r="F2162" s="18" t="s">
        <v>246</v>
      </c>
      <c r="G2162" s="18" t="s">
        <v>247</v>
      </c>
      <c r="H2162" s="24">
        <v>0.69809821337183464</v>
      </c>
    </row>
    <row r="2163" spans="1:8" x14ac:dyDescent="0.5">
      <c r="A2163" s="18" t="s">
        <v>110</v>
      </c>
      <c r="B2163" s="18" t="s">
        <v>111</v>
      </c>
      <c r="C2163" s="18" t="s">
        <v>102</v>
      </c>
      <c r="D2163" s="18" t="s">
        <v>266</v>
      </c>
      <c r="E2163" s="18" t="s">
        <v>267</v>
      </c>
      <c r="F2163" s="18" t="s">
        <v>140</v>
      </c>
      <c r="G2163" s="18" t="s">
        <v>141</v>
      </c>
      <c r="H2163" s="24">
        <v>0.23269940445727827</v>
      </c>
    </row>
    <row r="2164" spans="1:8" x14ac:dyDescent="0.5">
      <c r="A2164" s="18" t="s">
        <v>112</v>
      </c>
      <c r="B2164" s="18" t="s">
        <v>113</v>
      </c>
      <c r="C2164" s="18" t="s">
        <v>109</v>
      </c>
      <c r="D2164" s="18" t="s">
        <v>118</v>
      </c>
      <c r="E2164" s="18" t="s">
        <v>119</v>
      </c>
      <c r="F2164" s="18" t="s">
        <v>120</v>
      </c>
      <c r="G2164" s="18" t="s">
        <v>121</v>
      </c>
      <c r="H2164" s="24">
        <v>0.83433964007057038</v>
      </c>
    </row>
    <row r="2165" spans="1:8" x14ac:dyDescent="0.5">
      <c r="A2165" s="18" t="s">
        <v>112</v>
      </c>
      <c r="B2165" s="18" t="s">
        <v>113</v>
      </c>
      <c r="C2165" s="18" t="s">
        <v>109</v>
      </c>
      <c r="D2165" s="18" t="s">
        <v>118</v>
      </c>
      <c r="E2165" s="18" t="s">
        <v>119</v>
      </c>
      <c r="F2165" s="18" t="s">
        <v>122</v>
      </c>
      <c r="G2165" s="18" t="s">
        <v>123</v>
      </c>
      <c r="H2165" s="24">
        <v>1.2222947088283806</v>
      </c>
    </row>
    <row r="2166" spans="1:8" x14ac:dyDescent="0.5">
      <c r="A2166" s="18" t="s">
        <v>112</v>
      </c>
      <c r="B2166" s="18" t="s">
        <v>113</v>
      </c>
      <c r="C2166" s="18" t="s">
        <v>109</v>
      </c>
      <c r="D2166" s="18" t="s">
        <v>118</v>
      </c>
      <c r="E2166" s="18" t="s">
        <v>119</v>
      </c>
      <c r="F2166" s="18" t="s">
        <v>124</v>
      </c>
      <c r="G2166" s="18" t="s">
        <v>125</v>
      </c>
      <c r="H2166" s="24">
        <v>6.8878658183886582E-2</v>
      </c>
    </row>
    <row r="2167" spans="1:8" x14ac:dyDescent="0.5">
      <c r="A2167" s="18" t="s">
        <v>112</v>
      </c>
      <c r="B2167" s="18" t="s">
        <v>113</v>
      </c>
      <c r="C2167" s="18" t="s">
        <v>109</v>
      </c>
      <c r="D2167" s="18" t="s">
        <v>118</v>
      </c>
      <c r="E2167" s="18" t="s">
        <v>119</v>
      </c>
      <c r="F2167" s="18" t="s">
        <v>126</v>
      </c>
      <c r="G2167" s="18" t="s">
        <v>127</v>
      </c>
      <c r="H2167" s="24">
        <v>5.3955430534076447E-3</v>
      </c>
    </row>
    <row r="2168" spans="1:8" x14ac:dyDescent="0.5">
      <c r="A2168" s="18" t="s">
        <v>112</v>
      </c>
      <c r="B2168" s="18" t="s">
        <v>113</v>
      </c>
      <c r="C2168" s="18" t="s">
        <v>109</v>
      </c>
      <c r="D2168" s="18" t="s">
        <v>118</v>
      </c>
      <c r="E2168" s="18" t="s">
        <v>119</v>
      </c>
      <c r="F2168" s="18" t="s">
        <v>128</v>
      </c>
      <c r="G2168" s="18" t="s">
        <v>129</v>
      </c>
      <c r="H2168" s="24">
        <v>1.5170835551325828E-4</v>
      </c>
    </row>
    <row r="2169" spans="1:8" x14ac:dyDescent="0.5">
      <c r="A2169" s="18" t="s">
        <v>112</v>
      </c>
      <c r="B2169" s="18" t="s">
        <v>113</v>
      </c>
      <c r="C2169" s="18" t="s">
        <v>109</v>
      </c>
      <c r="D2169" s="18" t="s">
        <v>118</v>
      </c>
      <c r="E2169" s="18" t="s">
        <v>119</v>
      </c>
      <c r="F2169" s="18" t="s">
        <v>130</v>
      </c>
      <c r="G2169" s="18" t="s">
        <v>131</v>
      </c>
      <c r="H2169" s="24">
        <v>0.50942862686687007</v>
      </c>
    </row>
    <row r="2170" spans="1:8" x14ac:dyDescent="0.5">
      <c r="A2170" s="18" t="s">
        <v>112</v>
      </c>
      <c r="B2170" s="18" t="s">
        <v>113</v>
      </c>
      <c r="C2170" s="18" t="s">
        <v>109</v>
      </c>
      <c r="D2170" s="18" t="s">
        <v>118</v>
      </c>
      <c r="E2170" s="18" t="s">
        <v>119</v>
      </c>
      <c r="F2170" s="18" t="s">
        <v>132</v>
      </c>
      <c r="G2170" s="18" t="s">
        <v>133</v>
      </c>
      <c r="H2170" s="24">
        <v>0.16225015780461241</v>
      </c>
    </row>
    <row r="2171" spans="1:8" x14ac:dyDescent="0.5">
      <c r="A2171" s="18" t="s">
        <v>112</v>
      </c>
      <c r="B2171" s="18" t="s">
        <v>113</v>
      </c>
      <c r="C2171" s="18" t="s">
        <v>109</v>
      </c>
      <c r="D2171" s="18" t="s">
        <v>118</v>
      </c>
      <c r="E2171" s="18" t="s">
        <v>119</v>
      </c>
      <c r="F2171" s="18" t="s">
        <v>134</v>
      </c>
      <c r="G2171" s="18" t="s">
        <v>135</v>
      </c>
      <c r="H2171" s="24">
        <v>0.27112308928984252</v>
      </c>
    </row>
    <row r="2172" spans="1:8" x14ac:dyDescent="0.5">
      <c r="A2172" s="18" t="s">
        <v>112</v>
      </c>
      <c r="B2172" s="18" t="s">
        <v>113</v>
      </c>
      <c r="C2172" s="18" t="s">
        <v>109</v>
      </c>
      <c r="D2172" s="18" t="s">
        <v>118</v>
      </c>
      <c r="E2172" s="18" t="s">
        <v>119</v>
      </c>
      <c r="F2172" s="18" t="s">
        <v>136</v>
      </c>
      <c r="G2172" s="18" t="s">
        <v>137</v>
      </c>
      <c r="H2172" s="24">
        <v>6.465309519482243E-2</v>
      </c>
    </row>
    <row r="2173" spans="1:8" x14ac:dyDescent="0.5">
      <c r="A2173" s="18" t="s">
        <v>112</v>
      </c>
      <c r="B2173" s="18" t="s">
        <v>113</v>
      </c>
      <c r="C2173" s="18" t="s">
        <v>109</v>
      </c>
      <c r="D2173" s="18" t="s">
        <v>118</v>
      </c>
      <c r="E2173" s="18" t="s">
        <v>119</v>
      </c>
      <c r="F2173" s="18" t="s">
        <v>138</v>
      </c>
      <c r="G2173" s="18" t="s">
        <v>139</v>
      </c>
      <c r="H2173" s="24">
        <v>9.8806101007277838E-2</v>
      </c>
    </row>
    <row r="2174" spans="1:8" x14ac:dyDescent="0.5">
      <c r="A2174" s="18" t="s">
        <v>112</v>
      </c>
      <c r="B2174" s="18" t="s">
        <v>113</v>
      </c>
      <c r="C2174" s="18" t="s">
        <v>109</v>
      </c>
      <c r="D2174" s="18" t="s">
        <v>118</v>
      </c>
      <c r="E2174" s="18" t="s">
        <v>119</v>
      </c>
      <c r="F2174" s="18" t="s">
        <v>140</v>
      </c>
      <c r="G2174" s="18" t="s">
        <v>141</v>
      </c>
      <c r="H2174" s="24">
        <v>9.1847895408802033E-2</v>
      </c>
    </row>
    <row r="2175" spans="1:8" x14ac:dyDescent="0.5">
      <c r="A2175" s="18" t="s">
        <v>112</v>
      </c>
      <c r="B2175" s="18" t="s">
        <v>113</v>
      </c>
      <c r="C2175" s="18" t="s">
        <v>109</v>
      </c>
      <c r="D2175" s="18" t="s">
        <v>118</v>
      </c>
      <c r="E2175" s="18" t="s">
        <v>119</v>
      </c>
      <c r="F2175" s="18" t="s">
        <v>142</v>
      </c>
      <c r="G2175" s="18" t="s">
        <v>143</v>
      </c>
      <c r="H2175" s="24">
        <v>0.35911927149568096</v>
      </c>
    </row>
    <row r="2176" spans="1:8" x14ac:dyDescent="0.5">
      <c r="A2176" s="18" t="s">
        <v>112</v>
      </c>
      <c r="B2176" s="18" t="s">
        <v>113</v>
      </c>
      <c r="C2176" s="18" t="s">
        <v>109</v>
      </c>
      <c r="D2176" s="18" t="s">
        <v>118</v>
      </c>
      <c r="E2176" s="18" t="s">
        <v>119</v>
      </c>
      <c r="F2176" s="18" t="s">
        <v>144</v>
      </c>
      <c r="G2176" s="18" t="s">
        <v>145</v>
      </c>
      <c r="H2176" s="24">
        <v>0.29526643579396888</v>
      </c>
    </row>
    <row r="2177" spans="1:8" x14ac:dyDescent="0.5">
      <c r="A2177" s="18" t="s">
        <v>112</v>
      </c>
      <c r="B2177" s="18" t="s">
        <v>113</v>
      </c>
      <c r="C2177" s="18" t="s">
        <v>109</v>
      </c>
      <c r="D2177" s="18" t="s">
        <v>118</v>
      </c>
      <c r="E2177" s="18" t="s">
        <v>119</v>
      </c>
      <c r="F2177" s="18" t="s">
        <v>146</v>
      </c>
      <c r="G2177" s="18" t="s">
        <v>147</v>
      </c>
      <c r="H2177" s="24">
        <v>4.0805121158115888E-5</v>
      </c>
    </row>
    <row r="2178" spans="1:8" x14ac:dyDescent="0.5">
      <c r="A2178" s="18" t="s">
        <v>112</v>
      </c>
      <c r="B2178" s="18" t="s">
        <v>113</v>
      </c>
      <c r="C2178" s="18" t="s">
        <v>109</v>
      </c>
      <c r="D2178" s="18" t="s">
        <v>118</v>
      </c>
      <c r="E2178" s="18" t="s">
        <v>119</v>
      </c>
      <c r="F2178" s="18" t="s">
        <v>148</v>
      </c>
      <c r="G2178" s="18" t="s">
        <v>149</v>
      </c>
      <c r="H2178" s="24">
        <v>1.0068049848185377E-3</v>
      </c>
    </row>
    <row r="2179" spans="1:8" x14ac:dyDescent="0.5">
      <c r="A2179" s="18" t="s">
        <v>112</v>
      </c>
      <c r="B2179" s="18" t="s">
        <v>113</v>
      </c>
      <c r="C2179" s="18" t="s">
        <v>109</v>
      </c>
      <c r="D2179" s="18" t="s">
        <v>118</v>
      </c>
      <c r="E2179" s="18" t="s">
        <v>119</v>
      </c>
      <c r="F2179" s="18" t="s">
        <v>150</v>
      </c>
      <c r="G2179" s="18" t="s">
        <v>151</v>
      </c>
      <c r="H2179" s="24">
        <v>8.3204900890443249E-4</v>
      </c>
    </row>
    <row r="2180" spans="1:8" x14ac:dyDescent="0.5">
      <c r="A2180" s="18" t="s">
        <v>112</v>
      </c>
      <c r="B2180" s="18" t="s">
        <v>113</v>
      </c>
      <c r="C2180" s="18" t="s">
        <v>109</v>
      </c>
      <c r="D2180" s="18" t="s">
        <v>152</v>
      </c>
      <c r="E2180" s="18" t="s">
        <v>153</v>
      </c>
      <c r="F2180" s="18" t="s">
        <v>154</v>
      </c>
      <c r="G2180" s="18" t="s">
        <v>155</v>
      </c>
      <c r="H2180" s="24">
        <v>0.3971459777734116</v>
      </c>
    </row>
    <row r="2181" spans="1:8" x14ac:dyDescent="0.5">
      <c r="A2181" s="18" t="s">
        <v>112</v>
      </c>
      <c r="B2181" s="18" t="s">
        <v>113</v>
      </c>
      <c r="C2181" s="18" t="s">
        <v>109</v>
      </c>
      <c r="D2181" s="18" t="s">
        <v>152</v>
      </c>
      <c r="E2181" s="18" t="s">
        <v>153</v>
      </c>
      <c r="F2181" s="18" t="s">
        <v>156</v>
      </c>
      <c r="G2181" s="18" t="s">
        <v>157</v>
      </c>
      <c r="H2181" s="24">
        <v>0.11055242965817889</v>
      </c>
    </row>
    <row r="2182" spans="1:8" x14ac:dyDescent="0.5">
      <c r="A2182" s="18" t="s">
        <v>112</v>
      </c>
      <c r="B2182" s="18" t="s">
        <v>113</v>
      </c>
      <c r="C2182" s="18" t="s">
        <v>109</v>
      </c>
      <c r="D2182" s="18" t="s">
        <v>152</v>
      </c>
      <c r="E2182" s="18" t="s">
        <v>153</v>
      </c>
      <c r="F2182" s="18" t="s">
        <v>124</v>
      </c>
      <c r="G2182" s="18" t="s">
        <v>125</v>
      </c>
      <c r="H2182" s="24">
        <v>0.73544651257730453</v>
      </c>
    </row>
    <row r="2183" spans="1:8" x14ac:dyDescent="0.5">
      <c r="A2183" s="18" t="s">
        <v>112</v>
      </c>
      <c r="B2183" s="18" t="s">
        <v>113</v>
      </c>
      <c r="C2183" s="18" t="s">
        <v>109</v>
      </c>
      <c r="D2183" s="18" t="s">
        <v>152</v>
      </c>
      <c r="E2183" s="18" t="s">
        <v>153</v>
      </c>
      <c r="F2183" s="18" t="s">
        <v>126</v>
      </c>
      <c r="G2183" s="18" t="s">
        <v>127</v>
      </c>
      <c r="H2183" s="24">
        <v>0.23584793847685387</v>
      </c>
    </row>
    <row r="2184" spans="1:8" x14ac:dyDescent="0.5">
      <c r="A2184" s="18" t="s">
        <v>112</v>
      </c>
      <c r="B2184" s="18" t="s">
        <v>113</v>
      </c>
      <c r="C2184" s="18" t="s">
        <v>109</v>
      </c>
      <c r="D2184" s="18" t="s">
        <v>152</v>
      </c>
      <c r="E2184" s="18" t="s">
        <v>153</v>
      </c>
      <c r="F2184" s="18" t="s">
        <v>128</v>
      </c>
      <c r="G2184" s="18" t="s">
        <v>129</v>
      </c>
      <c r="H2184" s="24">
        <v>1.2823283868838554E-2</v>
      </c>
    </row>
    <row r="2185" spans="1:8" x14ac:dyDescent="0.5">
      <c r="A2185" s="18" t="s">
        <v>112</v>
      </c>
      <c r="B2185" s="18" t="s">
        <v>113</v>
      </c>
      <c r="C2185" s="18" t="s">
        <v>109</v>
      </c>
      <c r="D2185" s="18" t="s">
        <v>152</v>
      </c>
      <c r="E2185" s="18" t="s">
        <v>153</v>
      </c>
      <c r="F2185" s="18" t="s">
        <v>130</v>
      </c>
      <c r="G2185" s="18" t="s">
        <v>131</v>
      </c>
      <c r="H2185" s="24">
        <v>5.6747766609741515</v>
      </c>
    </row>
    <row r="2186" spans="1:8" x14ac:dyDescent="0.5">
      <c r="A2186" s="18" t="s">
        <v>112</v>
      </c>
      <c r="B2186" s="18" t="s">
        <v>113</v>
      </c>
      <c r="C2186" s="18" t="s">
        <v>109</v>
      </c>
      <c r="D2186" s="18" t="s">
        <v>152</v>
      </c>
      <c r="E2186" s="18" t="s">
        <v>153</v>
      </c>
      <c r="F2186" s="18" t="s">
        <v>158</v>
      </c>
      <c r="G2186" s="18" t="s">
        <v>159</v>
      </c>
      <c r="H2186" s="24">
        <v>5.1554301596654632E-2</v>
      </c>
    </row>
    <row r="2187" spans="1:8" x14ac:dyDescent="0.5">
      <c r="A2187" s="18" t="s">
        <v>112</v>
      </c>
      <c r="B2187" s="18" t="s">
        <v>113</v>
      </c>
      <c r="C2187" s="18" t="s">
        <v>109</v>
      </c>
      <c r="D2187" s="18" t="s">
        <v>152</v>
      </c>
      <c r="E2187" s="18" t="s">
        <v>153</v>
      </c>
      <c r="F2187" s="18" t="s">
        <v>160</v>
      </c>
      <c r="G2187" s="18" t="s">
        <v>161</v>
      </c>
      <c r="H2187" s="24">
        <v>0.23394423178433008</v>
      </c>
    </row>
    <row r="2188" spans="1:8" x14ac:dyDescent="0.5">
      <c r="A2188" s="18" t="s">
        <v>112</v>
      </c>
      <c r="B2188" s="18" t="s">
        <v>113</v>
      </c>
      <c r="C2188" s="18" t="s">
        <v>109</v>
      </c>
      <c r="D2188" s="18" t="s">
        <v>152</v>
      </c>
      <c r="E2188" s="18" t="s">
        <v>153</v>
      </c>
      <c r="F2188" s="18" t="s">
        <v>136</v>
      </c>
      <c r="G2188" s="18" t="s">
        <v>137</v>
      </c>
      <c r="H2188" s="24">
        <v>0.7646892633384007</v>
      </c>
    </row>
    <row r="2189" spans="1:8" x14ac:dyDescent="0.5">
      <c r="A2189" s="18" t="s">
        <v>112</v>
      </c>
      <c r="B2189" s="18" t="s">
        <v>113</v>
      </c>
      <c r="C2189" s="18" t="s">
        <v>109</v>
      </c>
      <c r="D2189" s="18" t="s">
        <v>152</v>
      </c>
      <c r="E2189" s="18" t="s">
        <v>153</v>
      </c>
      <c r="F2189" s="18" t="s">
        <v>162</v>
      </c>
      <c r="G2189" s="18" t="s">
        <v>163</v>
      </c>
      <c r="H2189" s="24">
        <v>0.28386248028380107</v>
      </c>
    </row>
    <row r="2190" spans="1:8" x14ac:dyDescent="0.5">
      <c r="A2190" s="18" t="s">
        <v>112</v>
      </c>
      <c r="B2190" s="18" t="s">
        <v>113</v>
      </c>
      <c r="C2190" s="18" t="s">
        <v>109</v>
      </c>
      <c r="D2190" s="18" t="s">
        <v>152</v>
      </c>
      <c r="E2190" s="18" t="s">
        <v>153</v>
      </c>
      <c r="F2190" s="18" t="s">
        <v>164</v>
      </c>
      <c r="G2190" s="18" t="s">
        <v>165</v>
      </c>
      <c r="H2190" s="24">
        <v>6.8203364469449896</v>
      </c>
    </row>
    <row r="2191" spans="1:8" x14ac:dyDescent="0.5">
      <c r="A2191" s="18" t="s">
        <v>112</v>
      </c>
      <c r="B2191" s="18" t="s">
        <v>113</v>
      </c>
      <c r="C2191" s="18" t="s">
        <v>109</v>
      </c>
      <c r="D2191" s="18" t="s">
        <v>152</v>
      </c>
      <c r="E2191" s="18" t="s">
        <v>153</v>
      </c>
      <c r="F2191" s="18" t="s">
        <v>140</v>
      </c>
      <c r="G2191" s="18" t="s">
        <v>141</v>
      </c>
      <c r="H2191" s="24">
        <v>1.6502494915588417</v>
      </c>
    </row>
    <row r="2192" spans="1:8" x14ac:dyDescent="0.5">
      <c r="A2192" s="18" t="s">
        <v>112</v>
      </c>
      <c r="B2192" s="18" t="s">
        <v>113</v>
      </c>
      <c r="C2192" s="18" t="s">
        <v>109</v>
      </c>
      <c r="D2192" s="18" t="s">
        <v>152</v>
      </c>
      <c r="E2192" s="18" t="s">
        <v>153</v>
      </c>
      <c r="F2192" s="18" t="s">
        <v>142</v>
      </c>
      <c r="G2192" s="18" t="s">
        <v>143</v>
      </c>
      <c r="H2192" s="24">
        <v>4.6870313323118742</v>
      </c>
    </row>
    <row r="2193" spans="1:8" x14ac:dyDescent="0.5">
      <c r="A2193" s="18" t="s">
        <v>112</v>
      </c>
      <c r="B2193" s="18" t="s">
        <v>113</v>
      </c>
      <c r="C2193" s="18" t="s">
        <v>109</v>
      </c>
      <c r="D2193" s="18" t="s">
        <v>152</v>
      </c>
      <c r="E2193" s="18" t="s">
        <v>153</v>
      </c>
      <c r="F2193" s="18" t="s">
        <v>166</v>
      </c>
      <c r="G2193" s="18" t="s">
        <v>167</v>
      </c>
      <c r="H2193" s="24">
        <v>1.1254751902915461</v>
      </c>
    </row>
    <row r="2194" spans="1:8" x14ac:dyDescent="0.5">
      <c r="A2194" s="18" t="s">
        <v>112</v>
      </c>
      <c r="B2194" s="18" t="s">
        <v>113</v>
      </c>
      <c r="C2194" s="18" t="s">
        <v>109</v>
      </c>
      <c r="D2194" s="18" t="s">
        <v>152</v>
      </c>
      <c r="E2194" s="18" t="s">
        <v>153</v>
      </c>
      <c r="F2194" s="18" t="s">
        <v>144</v>
      </c>
      <c r="G2194" s="18" t="s">
        <v>145</v>
      </c>
      <c r="H2194" s="24">
        <v>3.2406973877169167</v>
      </c>
    </row>
    <row r="2195" spans="1:8" x14ac:dyDescent="0.5">
      <c r="A2195" s="18" t="s">
        <v>112</v>
      </c>
      <c r="B2195" s="18" t="s">
        <v>113</v>
      </c>
      <c r="C2195" s="18" t="s">
        <v>109</v>
      </c>
      <c r="D2195" s="18" t="s">
        <v>152</v>
      </c>
      <c r="E2195" s="18" t="s">
        <v>153</v>
      </c>
      <c r="F2195" s="18" t="s">
        <v>146</v>
      </c>
      <c r="G2195" s="18" t="s">
        <v>147</v>
      </c>
      <c r="H2195" s="24">
        <v>9.7430490837439095E-4</v>
      </c>
    </row>
    <row r="2196" spans="1:8" x14ac:dyDescent="0.5">
      <c r="A2196" s="18" t="s">
        <v>112</v>
      </c>
      <c r="B2196" s="18" t="s">
        <v>113</v>
      </c>
      <c r="C2196" s="18" t="s">
        <v>109</v>
      </c>
      <c r="D2196" s="18" t="s">
        <v>152</v>
      </c>
      <c r="E2196" s="18" t="s">
        <v>153</v>
      </c>
      <c r="F2196" s="18" t="s">
        <v>168</v>
      </c>
      <c r="G2196" s="18" t="s">
        <v>169</v>
      </c>
      <c r="H2196" s="24">
        <v>0.10908272990025632</v>
      </c>
    </row>
    <row r="2197" spans="1:8" x14ac:dyDescent="0.5">
      <c r="A2197" s="18" t="s">
        <v>112</v>
      </c>
      <c r="B2197" s="18" t="s">
        <v>113</v>
      </c>
      <c r="C2197" s="18" t="s">
        <v>109</v>
      </c>
      <c r="D2197" s="18" t="s">
        <v>152</v>
      </c>
      <c r="E2197" s="18" t="s">
        <v>153</v>
      </c>
      <c r="F2197" s="18" t="s">
        <v>148</v>
      </c>
      <c r="G2197" s="18" t="s">
        <v>149</v>
      </c>
      <c r="H2197" s="24">
        <v>1.1688072468928123E-2</v>
      </c>
    </row>
    <row r="2198" spans="1:8" x14ac:dyDescent="0.5">
      <c r="A2198" s="18" t="s">
        <v>112</v>
      </c>
      <c r="B2198" s="18" t="s">
        <v>113</v>
      </c>
      <c r="C2198" s="18" t="s">
        <v>109</v>
      </c>
      <c r="D2198" s="18" t="s">
        <v>152</v>
      </c>
      <c r="E2198" s="18" t="s">
        <v>153</v>
      </c>
      <c r="F2198" s="18" t="s">
        <v>150</v>
      </c>
      <c r="G2198" s="18" t="s">
        <v>151</v>
      </c>
      <c r="H2198" s="24">
        <v>1.9629891357763878E-2</v>
      </c>
    </row>
    <row r="2199" spans="1:8" x14ac:dyDescent="0.5">
      <c r="A2199" s="18" t="s">
        <v>112</v>
      </c>
      <c r="B2199" s="18" t="s">
        <v>113</v>
      </c>
      <c r="C2199" s="18" t="s">
        <v>109</v>
      </c>
      <c r="D2199" s="18" t="s">
        <v>170</v>
      </c>
      <c r="E2199" s="18" t="s">
        <v>171</v>
      </c>
      <c r="F2199" s="18" t="s">
        <v>172</v>
      </c>
      <c r="G2199" s="18" t="s">
        <v>173</v>
      </c>
      <c r="H2199" s="24">
        <v>0.19455372825887032</v>
      </c>
    </row>
    <row r="2200" spans="1:8" x14ac:dyDescent="0.5">
      <c r="A2200" s="18" t="s">
        <v>112</v>
      </c>
      <c r="B2200" s="18" t="s">
        <v>113</v>
      </c>
      <c r="C2200" s="18" t="s">
        <v>109</v>
      </c>
      <c r="D2200" s="18" t="s">
        <v>170</v>
      </c>
      <c r="E2200" s="18" t="s">
        <v>171</v>
      </c>
      <c r="F2200" s="18" t="s">
        <v>126</v>
      </c>
      <c r="G2200" s="18" t="s">
        <v>127</v>
      </c>
      <c r="H2200" s="24">
        <v>2.4906881081319297E-2</v>
      </c>
    </row>
    <row r="2201" spans="1:8" x14ac:dyDescent="0.5">
      <c r="A2201" s="18" t="s">
        <v>112</v>
      </c>
      <c r="B2201" s="18" t="s">
        <v>113</v>
      </c>
      <c r="C2201" s="18" t="s">
        <v>109</v>
      </c>
      <c r="D2201" s="18" t="s">
        <v>170</v>
      </c>
      <c r="E2201" s="18" t="s">
        <v>171</v>
      </c>
      <c r="F2201" s="18" t="s">
        <v>128</v>
      </c>
      <c r="G2201" s="18" t="s">
        <v>129</v>
      </c>
      <c r="H2201" s="24">
        <v>1.664789964429473E-3</v>
      </c>
    </row>
    <row r="2202" spans="1:8" x14ac:dyDescent="0.5">
      <c r="A2202" s="18" t="s">
        <v>112</v>
      </c>
      <c r="B2202" s="18" t="s">
        <v>113</v>
      </c>
      <c r="C2202" s="18" t="s">
        <v>109</v>
      </c>
      <c r="D2202" s="18" t="s">
        <v>170</v>
      </c>
      <c r="E2202" s="18" t="s">
        <v>171</v>
      </c>
      <c r="F2202" s="18" t="s">
        <v>136</v>
      </c>
      <c r="G2202" s="18" t="s">
        <v>137</v>
      </c>
      <c r="H2202" s="24">
        <v>0.27416593926015015</v>
      </c>
    </row>
    <row r="2203" spans="1:8" x14ac:dyDescent="0.5">
      <c r="A2203" s="18" t="s">
        <v>112</v>
      </c>
      <c r="B2203" s="18" t="s">
        <v>113</v>
      </c>
      <c r="C2203" s="18" t="s">
        <v>109</v>
      </c>
      <c r="D2203" s="18" t="s">
        <v>170</v>
      </c>
      <c r="E2203" s="18" t="s">
        <v>171</v>
      </c>
      <c r="F2203" s="18" t="s">
        <v>164</v>
      </c>
      <c r="G2203" s="18" t="s">
        <v>165</v>
      </c>
      <c r="H2203" s="24">
        <v>2.446410101189171</v>
      </c>
    </row>
    <row r="2204" spans="1:8" x14ac:dyDescent="0.5">
      <c r="A2204" s="18" t="s">
        <v>112</v>
      </c>
      <c r="B2204" s="18" t="s">
        <v>113</v>
      </c>
      <c r="C2204" s="18" t="s">
        <v>109</v>
      </c>
      <c r="D2204" s="18" t="s">
        <v>170</v>
      </c>
      <c r="E2204" s="18" t="s">
        <v>171</v>
      </c>
      <c r="F2204" s="18" t="s">
        <v>140</v>
      </c>
      <c r="G2204" s="18" t="s">
        <v>141</v>
      </c>
      <c r="H2204" s="24">
        <v>0.36952439656870362</v>
      </c>
    </row>
    <row r="2205" spans="1:8" x14ac:dyDescent="0.5">
      <c r="A2205" s="18" t="s">
        <v>112</v>
      </c>
      <c r="B2205" s="18" t="s">
        <v>113</v>
      </c>
      <c r="C2205" s="18" t="s">
        <v>109</v>
      </c>
      <c r="D2205" s="18" t="s">
        <v>170</v>
      </c>
      <c r="E2205" s="18" t="s">
        <v>171</v>
      </c>
      <c r="F2205" s="18" t="s">
        <v>142</v>
      </c>
      <c r="G2205" s="18" t="s">
        <v>143</v>
      </c>
      <c r="H2205" s="24">
        <v>1.683834537565932</v>
      </c>
    </row>
    <row r="2206" spans="1:8" x14ac:dyDescent="0.5">
      <c r="A2206" s="18" t="s">
        <v>112</v>
      </c>
      <c r="B2206" s="18" t="s">
        <v>113</v>
      </c>
      <c r="C2206" s="18" t="s">
        <v>109</v>
      </c>
      <c r="D2206" s="18" t="s">
        <v>170</v>
      </c>
      <c r="E2206" s="18" t="s">
        <v>171</v>
      </c>
      <c r="F2206" s="18" t="s">
        <v>166</v>
      </c>
      <c r="G2206" s="18" t="s">
        <v>167</v>
      </c>
      <c r="H2206" s="24">
        <v>0.40339798306994834</v>
      </c>
    </row>
    <row r="2207" spans="1:8" x14ac:dyDescent="0.5">
      <c r="A2207" s="18" t="s">
        <v>112</v>
      </c>
      <c r="B2207" s="18" t="s">
        <v>113</v>
      </c>
      <c r="C2207" s="18" t="s">
        <v>109</v>
      </c>
      <c r="D2207" s="18" t="s">
        <v>170</v>
      </c>
      <c r="E2207" s="18" t="s">
        <v>171</v>
      </c>
      <c r="F2207" s="18" t="s">
        <v>144</v>
      </c>
      <c r="G2207" s="18" t="s">
        <v>145</v>
      </c>
      <c r="H2207" s="24">
        <v>1.1073360985540253</v>
      </c>
    </row>
    <row r="2208" spans="1:8" x14ac:dyDescent="0.5">
      <c r="A2208" s="18" t="s">
        <v>112</v>
      </c>
      <c r="B2208" s="18" t="s">
        <v>113</v>
      </c>
      <c r="C2208" s="18" t="s">
        <v>109</v>
      </c>
      <c r="D2208" s="18" t="s">
        <v>170</v>
      </c>
      <c r="E2208" s="18" t="s">
        <v>171</v>
      </c>
      <c r="F2208" s="18" t="s">
        <v>146</v>
      </c>
      <c r="G2208" s="18" t="s">
        <v>147</v>
      </c>
      <c r="H2208" s="24">
        <v>1.9480852276789298E-4</v>
      </c>
    </row>
    <row r="2209" spans="1:8" x14ac:dyDescent="0.5">
      <c r="A2209" s="18" t="s">
        <v>112</v>
      </c>
      <c r="B2209" s="18" t="s">
        <v>113</v>
      </c>
      <c r="C2209" s="18" t="s">
        <v>109</v>
      </c>
      <c r="D2209" s="18" t="s">
        <v>170</v>
      </c>
      <c r="E2209" s="18" t="s">
        <v>171</v>
      </c>
      <c r="F2209" s="18" t="s">
        <v>148</v>
      </c>
      <c r="G2209" s="18" t="s">
        <v>149</v>
      </c>
      <c r="H2209" s="24">
        <v>4.1278658385792118E-3</v>
      </c>
    </row>
    <row r="2210" spans="1:8" x14ac:dyDescent="0.5">
      <c r="A2210" s="18" t="s">
        <v>112</v>
      </c>
      <c r="B2210" s="18" t="s">
        <v>113</v>
      </c>
      <c r="C2210" s="18" t="s">
        <v>109</v>
      </c>
      <c r="D2210" s="18" t="s">
        <v>170</v>
      </c>
      <c r="E2210" s="18" t="s">
        <v>171</v>
      </c>
      <c r="F2210" s="18" t="s">
        <v>150</v>
      </c>
      <c r="G2210" s="18" t="s">
        <v>151</v>
      </c>
      <c r="H2210" s="24">
        <v>3.9132863965165446E-3</v>
      </c>
    </row>
    <row r="2211" spans="1:8" x14ac:dyDescent="0.5">
      <c r="A2211" s="18" t="s">
        <v>112</v>
      </c>
      <c r="B2211" s="18" t="s">
        <v>113</v>
      </c>
      <c r="C2211" s="18" t="s">
        <v>109</v>
      </c>
      <c r="D2211" s="18" t="s">
        <v>174</v>
      </c>
      <c r="E2211" s="18" t="s">
        <v>175</v>
      </c>
      <c r="F2211" s="18" t="s">
        <v>122</v>
      </c>
      <c r="G2211" s="18" t="s">
        <v>123</v>
      </c>
      <c r="H2211" s="24">
        <v>6.9451914073870373</v>
      </c>
    </row>
    <row r="2212" spans="1:8" x14ac:dyDescent="0.5">
      <c r="A2212" s="18" t="s">
        <v>112</v>
      </c>
      <c r="B2212" s="18" t="s">
        <v>113</v>
      </c>
      <c r="C2212" s="18" t="s">
        <v>109</v>
      </c>
      <c r="D2212" s="18" t="s">
        <v>174</v>
      </c>
      <c r="E2212" s="18" t="s">
        <v>175</v>
      </c>
      <c r="F2212" s="18" t="s">
        <v>176</v>
      </c>
      <c r="G2212" s="18" t="s">
        <v>177</v>
      </c>
      <c r="H2212" s="24">
        <v>0.701808999973487</v>
      </c>
    </row>
    <row r="2213" spans="1:8" x14ac:dyDescent="0.5">
      <c r="A2213" s="18" t="s">
        <v>112</v>
      </c>
      <c r="B2213" s="18" t="s">
        <v>113</v>
      </c>
      <c r="C2213" s="18" t="s">
        <v>109</v>
      </c>
      <c r="D2213" s="18" t="s">
        <v>174</v>
      </c>
      <c r="E2213" s="18" t="s">
        <v>175</v>
      </c>
      <c r="F2213" s="18" t="s">
        <v>156</v>
      </c>
      <c r="G2213" s="18" t="s">
        <v>157</v>
      </c>
      <c r="H2213" s="24">
        <v>7.0320027947925356E-2</v>
      </c>
    </row>
    <row r="2214" spans="1:8" x14ac:dyDescent="0.5">
      <c r="A2214" s="18" t="s">
        <v>112</v>
      </c>
      <c r="B2214" s="18" t="s">
        <v>113</v>
      </c>
      <c r="C2214" s="18" t="s">
        <v>109</v>
      </c>
      <c r="D2214" s="18" t="s">
        <v>174</v>
      </c>
      <c r="E2214" s="18" t="s">
        <v>175</v>
      </c>
      <c r="F2214" s="18" t="s">
        <v>126</v>
      </c>
      <c r="G2214" s="18" t="s">
        <v>127</v>
      </c>
      <c r="H2214" s="24">
        <v>0.84956124997983717</v>
      </c>
    </row>
    <row r="2215" spans="1:8" x14ac:dyDescent="0.5">
      <c r="A2215" s="18" t="s">
        <v>112</v>
      </c>
      <c r="B2215" s="18" t="s">
        <v>113</v>
      </c>
      <c r="C2215" s="18" t="s">
        <v>109</v>
      </c>
      <c r="D2215" s="18" t="s">
        <v>174</v>
      </c>
      <c r="E2215" s="18" t="s">
        <v>175</v>
      </c>
      <c r="F2215" s="18" t="s">
        <v>128</v>
      </c>
      <c r="G2215" s="18" t="s">
        <v>129</v>
      </c>
      <c r="H2215" s="24">
        <v>1.8956631095014539E-2</v>
      </c>
    </row>
    <row r="2216" spans="1:8" x14ac:dyDescent="0.5">
      <c r="A2216" s="18" t="s">
        <v>112</v>
      </c>
      <c r="B2216" s="18" t="s">
        <v>113</v>
      </c>
      <c r="C2216" s="18" t="s">
        <v>109</v>
      </c>
      <c r="D2216" s="18" t="s">
        <v>174</v>
      </c>
      <c r="E2216" s="18" t="s">
        <v>175</v>
      </c>
      <c r="F2216" s="18" t="s">
        <v>130</v>
      </c>
      <c r="G2216" s="18" t="s">
        <v>131</v>
      </c>
      <c r="H2216" s="24">
        <v>3.649772224579376</v>
      </c>
    </row>
    <row r="2217" spans="1:8" x14ac:dyDescent="0.5">
      <c r="A2217" s="18" t="s">
        <v>112</v>
      </c>
      <c r="B2217" s="18" t="s">
        <v>113</v>
      </c>
      <c r="C2217" s="18" t="s">
        <v>109</v>
      </c>
      <c r="D2217" s="18" t="s">
        <v>174</v>
      </c>
      <c r="E2217" s="18" t="s">
        <v>175</v>
      </c>
      <c r="F2217" s="18" t="s">
        <v>158</v>
      </c>
      <c r="G2217" s="18" t="s">
        <v>159</v>
      </c>
      <c r="H2217" s="24">
        <v>3.003328054551058E-2</v>
      </c>
    </row>
    <row r="2218" spans="1:8" x14ac:dyDescent="0.5">
      <c r="A2218" s="18" t="s">
        <v>112</v>
      </c>
      <c r="B2218" s="18" t="s">
        <v>113</v>
      </c>
      <c r="C2218" s="18" t="s">
        <v>109</v>
      </c>
      <c r="D2218" s="18" t="s">
        <v>174</v>
      </c>
      <c r="E2218" s="18" t="s">
        <v>175</v>
      </c>
      <c r="F2218" s="18" t="s">
        <v>160</v>
      </c>
      <c r="G2218" s="18" t="s">
        <v>161</v>
      </c>
      <c r="H2218" s="24">
        <v>0.15025521099812622</v>
      </c>
    </row>
    <row r="2219" spans="1:8" x14ac:dyDescent="0.5">
      <c r="A2219" s="18" t="s">
        <v>112</v>
      </c>
      <c r="B2219" s="18" t="s">
        <v>113</v>
      </c>
      <c r="C2219" s="18" t="s">
        <v>109</v>
      </c>
      <c r="D2219" s="18" t="s">
        <v>174</v>
      </c>
      <c r="E2219" s="18" t="s">
        <v>175</v>
      </c>
      <c r="F2219" s="18" t="s">
        <v>178</v>
      </c>
      <c r="G2219" s="18" t="s">
        <v>179</v>
      </c>
      <c r="H2219" s="24">
        <v>0.16207203793221958</v>
      </c>
    </row>
    <row r="2220" spans="1:8" x14ac:dyDescent="0.5">
      <c r="A2220" s="18" t="s">
        <v>112</v>
      </c>
      <c r="B2220" s="18" t="s">
        <v>113</v>
      </c>
      <c r="C2220" s="18" t="s">
        <v>109</v>
      </c>
      <c r="D2220" s="18" t="s">
        <v>174</v>
      </c>
      <c r="E2220" s="18" t="s">
        <v>175</v>
      </c>
      <c r="F2220" s="18" t="s">
        <v>136</v>
      </c>
      <c r="G2220" s="18" t="s">
        <v>137</v>
      </c>
      <c r="H2220" s="24">
        <v>0.49511959259507526</v>
      </c>
    </row>
    <row r="2221" spans="1:8" x14ac:dyDescent="0.5">
      <c r="A2221" s="18" t="s">
        <v>112</v>
      </c>
      <c r="B2221" s="18" t="s">
        <v>113</v>
      </c>
      <c r="C2221" s="18" t="s">
        <v>109</v>
      </c>
      <c r="D2221" s="18" t="s">
        <v>174</v>
      </c>
      <c r="E2221" s="18" t="s">
        <v>175</v>
      </c>
      <c r="F2221" s="18" t="s">
        <v>142</v>
      </c>
      <c r="G2221" s="18" t="s">
        <v>143</v>
      </c>
      <c r="H2221" s="24">
        <v>2.7063810004430313</v>
      </c>
    </row>
    <row r="2222" spans="1:8" x14ac:dyDescent="0.5">
      <c r="A2222" s="18" t="s">
        <v>112</v>
      </c>
      <c r="B2222" s="18" t="s">
        <v>113</v>
      </c>
      <c r="C2222" s="18" t="s">
        <v>109</v>
      </c>
      <c r="D2222" s="18" t="s">
        <v>174</v>
      </c>
      <c r="E2222" s="18" t="s">
        <v>175</v>
      </c>
      <c r="F2222" s="18" t="s">
        <v>166</v>
      </c>
      <c r="G2222" s="18" t="s">
        <v>167</v>
      </c>
      <c r="H2222" s="24">
        <v>0.69920300031124027</v>
      </c>
    </row>
    <row r="2223" spans="1:8" x14ac:dyDescent="0.5">
      <c r="A2223" s="18" t="s">
        <v>112</v>
      </c>
      <c r="B2223" s="18" t="s">
        <v>113</v>
      </c>
      <c r="C2223" s="18" t="s">
        <v>109</v>
      </c>
      <c r="D2223" s="18" t="s">
        <v>174</v>
      </c>
      <c r="E2223" s="18" t="s">
        <v>175</v>
      </c>
      <c r="F2223" s="18" t="s">
        <v>146</v>
      </c>
      <c r="G2223" s="18" t="s">
        <v>147</v>
      </c>
      <c r="H2223" s="24">
        <v>1.8019847391139994E-3</v>
      </c>
    </row>
    <row r="2224" spans="1:8" x14ac:dyDescent="0.5">
      <c r="A2224" s="18" t="s">
        <v>112</v>
      </c>
      <c r="B2224" s="18" t="s">
        <v>113</v>
      </c>
      <c r="C2224" s="18" t="s">
        <v>109</v>
      </c>
      <c r="D2224" s="18" t="s">
        <v>174</v>
      </c>
      <c r="E2224" s="18" t="s">
        <v>175</v>
      </c>
      <c r="F2224" s="18" t="s">
        <v>148</v>
      </c>
      <c r="G2224" s="18" t="s">
        <v>149</v>
      </c>
      <c r="H2224" s="24">
        <v>1.0264299165884127E-2</v>
      </c>
    </row>
    <row r="2225" spans="1:8" x14ac:dyDescent="0.5">
      <c r="A2225" s="18" t="s">
        <v>112</v>
      </c>
      <c r="B2225" s="18" t="s">
        <v>113</v>
      </c>
      <c r="C2225" s="18" t="s">
        <v>109</v>
      </c>
      <c r="D2225" s="18" t="s">
        <v>174</v>
      </c>
      <c r="E2225" s="18" t="s">
        <v>175</v>
      </c>
      <c r="F2225" s="18" t="s">
        <v>150</v>
      </c>
      <c r="G2225" s="18" t="s">
        <v>151</v>
      </c>
      <c r="H2225" s="24">
        <v>4.514183665561862E-2</v>
      </c>
    </row>
    <row r="2226" spans="1:8" x14ac:dyDescent="0.5">
      <c r="A2226" s="18" t="s">
        <v>112</v>
      </c>
      <c r="B2226" s="18" t="s">
        <v>113</v>
      </c>
      <c r="C2226" s="18" t="s">
        <v>109</v>
      </c>
      <c r="D2226" s="18" t="s">
        <v>180</v>
      </c>
      <c r="E2226" s="18" t="s">
        <v>181</v>
      </c>
      <c r="F2226" s="18" t="s">
        <v>122</v>
      </c>
      <c r="G2226" s="18" t="s">
        <v>123</v>
      </c>
      <c r="H2226" s="24">
        <v>0.38737705794505845</v>
      </c>
    </row>
    <row r="2227" spans="1:8" x14ac:dyDescent="0.5">
      <c r="A2227" s="18" t="s">
        <v>112</v>
      </c>
      <c r="B2227" s="18" t="s">
        <v>113</v>
      </c>
      <c r="C2227" s="18" t="s">
        <v>109</v>
      </c>
      <c r="D2227" s="18" t="s">
        <v>180</v>
      </c>
      <c r="E2227" s="18" t="s">
        <v>181</v>
      </c>
      <c r="F2227" s="18" t="s">
        <v>176</v>
      </c>
      <c r="G2227" s="18" t="s">
        <v>177</v>
      </c>
      <c r="H2227" s="24">
        <v>3.3223316286416359E-2</v>
      </c>
    </row>
    <row r="2228" spans="1:8" x14ac:dyDescent="0.5">
      <c r="A2228" s="18" t="s">
        <v>112</v>
      </c>
      <c r="B2228" s="18" t="s">
        <v>113</v>
      </c>
      <c r="C2228" s="18" t="s">
        <v>109</v>
      </c>
      <c r="D2228" s="18" t="s">
        <v>180</v>
      </c>
      <c r="E2228" s="18" t="s">
        <v>181</v>
      </c>
      <c r="F2228" s="18" t="s">
        <v>126</v>
      </c>
      <c r="G2228" s="18" t="s">
        <v>127</v>
      </c>
      <c r="H2228" s="24">
        <v>4.1998595377232648E-2</v>
      </c>
    </row>
    <row r="2229" spans="1:8" x14ac:dyDescent="0.5">
      <c r="A2229" s="18" t="s">
        <v>112</v>
      </c>
      <c r="B2229" s="18" t="s">
        <v>113</v>
      </c>
      <c r="C2229" s="18" t="s">
        <v>109</v>
      </c>
      <c r="D2229" s="18" t="s">
        <v>180</v>
      </c>
      <c r="E2229" s="18" t="s">
        <v>181</v>
      </c>
      <c r="F2229" s="18" t="s">
        <v>128</v>
      </c>
      <c r="G2229" s="18" t="s">
        <v>129</v>
      </c>
      <c r="H2229" s="24">
        <v>4.0988476785725645E-3</v>
      </c>
    </row>
    <row r="2230" spans="1:8" x14ac:dyDescent="0.5">
      <c r="A2230" s="18" t="s">
        <v>112</v>
      </c>
      <c r="B2230" s="18" t="s">
        <v>113</v>
      </c>
      <c r="C2230" s="18" t="s">
        <v>109</v>
      </c>
      <c r="D2230" s="18" t="s">
        <v>180</v>
      </c>
      <c r="E2230" s="18" t="s">
        <v>181</v>
      </c>
      <c r="F2230" s="18" t="s">
        <v>158</v>
      </c>
      <c r="G2230" s="18" t="s">
        <v>159</v>
      </c>
      <c r="H2230" s="24">
        <v>1.9067240676818005E-3</v>
      </c>
    </row>
    <row r="2231" spans="1:8" x14ac:dyDescent="0.5">
      <c r="A2231" s="18" t="s">
        <v>112</v>
      </c>
      <c r="B2231" s="18" t="s">
        <v>113</v>
      </c>
      <c r="C2231" s="18" t="s">
        <v>109</v>
      </c>
      <c r="D2231" s="18" t="s">
        <v>180</v>
      </c>
      <c r="E2231" s="18" t="s">
        <v>181</v>
      </c>
      <c r="F2231" s="18" t="s">
        <v>136</v>
      </c>
      <c r="G2231" s="18" t="s">
        <v>137</v>
      </c>
      <c r="H2231" s="24">
        <v>2.4989171817671473E-2</v>
      </c>
    </row>
    <row r="2232" spans="1:8" x14ac:dyDescent="0.5">
      <c r="A2232" s="18" t="s">
        <v>112</v>
      </c>
      <c r="B2232" s="18" t="s">
        <v>113</v>
      </c>
      <c r="C2232" s="18" t="s">
        <v>109</v>
      </c>
      <c r="D2232" s="18" t="s">
        <v>180</v>
      </c>
      <c r="E2232" s="18" t="s">
        <v>181</v>
      </c>
      <c r="F2232" s="18" t="s">
        <v>182</v>
      </c>
      <c r="G2232" s="18" t="s">
        <v>183</v>
      </c>
      <c r="H2232" s="24">
        <v>1.8046851381968109E-2</v>
      </c>
    </row>
    <row r="2233" spans="1:8" x14ac:dyDescent="0.5">
      <c r="A2233" s="18" t="s">
        <v>112</v>
      </c>
      <c r="B2233" s="18" t="s">
        <v>113</v>
      </c>
      <c r="C2233" s="18" t="s">
        <v>109</v>
      </c>
      <c r="D2233" s="18" t="s">
        <v>180</v>
      </c>
      <c r="E2233" s="18" t="s">
        <v>181</v>
      </c>
      <c r="F2233" s="18" t="s">
        <v>142</v>
      </c>
      <c r="G2233" s="18" t="s">
        <v>143</v>
      </c>
      <c r="H2233" s="24">
        <v>0.15410548293372858</v>
      </c>
    </row>
    <row r="2234" spans="1:8" x14ac:dyDescent="0.5">
      <c r="A2234" s="18" t="s">
        <v>112</v>
      </c>
      <c r="B2234" s="18" t="s">
        <v>113</v>
      </c>
      <c r="C2234" s="18" t="s">
        <v>109</v>
      </c>
      <c r="D2234" s="18" t="s">
        <v>180</v>
      </c>
      <c r="E2234" s="18" t="s">
        <v>181</v>
      </c>
      <c r="F2234" s="18" t="s">
        <v>166</v>
      </c>
      <c r="G2234" s="18" t="s">
        <v>167</v>
      </c>
      <c r="H2234" s="24">
        <v>3.7676712484190029E-2</v>
      </c>
    </row>
    <row r="2235" spans="1:8" x14ac:dyDescent="0.5">
      <c r="A2235" s="18" t="s">
        <v>112</v>
      </c>
      <c r="B2235" s="18" t="s">
        <v>113</v>
      </c>
      <c r="C2235" s="18" t="s">
        <v>109</v>
      </c>
      <c r="D2235" s="18" t="s">
        <v>180</v>
      </c>
      <c r="E2235" s="18" t="s">
        <v>181</v>
      </c>
      <c r="F2235" s="18" t="s">
        <v>148</v>
      </c>
      <c r="G2235" s="18" t="s">
        <v>149</v>
      </c>
      <c r="H2235" s="24">
        <v>4.0176937871967336E-4</v>
      </c>
    </row>
    <row r="2236" spans="1:8" x14ac:dyDescent="0.5">
      <c r="A2236" s="18" t="s">
        <v>112</v>
      </c>
      <c r="B2236" s="18" t="s">
        <v>113</v>
      </c>
      <c r="C2236" s="18" t="s">
        <v>109</v>
      </c>
      <c r="D2236" s="18" t="s">
        <v>180</v>
      </c>
      <c r="E2236" s="18" t="s">
        <v>181</v>
      </c>
      <c r="F2236" s="18" t="s">
        <v>150</v>
      </c>
      <c r="G2236" s="18" t="s">
        <v>151</v>
      </c>
      <c r="H2236" s="24">
        <v>7.4258809658536472E-3</v>
      </c>
    </row>
    <row r="2237" spans="1:8" x14ac:dyDescent="0.5">
      <c r="A2237" s="18" t="s">
        <v>112</v>
      </c>
      <c r="B2237" s="18" t="s">
        <v>113</v>
      </c>
      <c r="C2237" s="18" t="s">
        <v>109</v>
      </c>
      <c r="D2237" s="18" t="s">
        <v>184</v>
      </c>
      <c r="E2237" s="18" t="s">
        <v>185</v>
      </c>
      <c r="F2237" s="18" t="s">
        <v>176</v>
      </c>
      <c r="G2237" s="18" t="s">
        <v>177</v>
      </c>
      <c r="H2237" s="24">
        <v>9.9790287311119288E-3</v>
      </c>
    </row>
    <row r="2238" spans="1:8" x14ac:dyDescent="0.5">
      <c r="A2238" s="18" t="s">
        <v>112</v>
      </c>
      <c r="B2238" s="18" t="s">
        <v>113</v>
      </c>
      <c r="C2238" s="18" t="s">
        <v>109</v>
      </c>
      <c r="D2238" s="18" t="s">
        <v>184</v>
      </c>
      <c r="E2238" s="18" t="s">
        <v>185</v>
      </c>
      <c r="F2238" s="18" t="s">
        <v>126</v>
      </c>
      <c r="G2238" s="18" t="s">
        <v>127</v>
      </c>
      <c r="H2238" s="24">
        <v>1.8037549779124175E-2</v>
      </c>
    </row>
    <row r="2239" spans="1:8" x14ac:dyDescent="0.5">
      <c r="A2239" s="18" t="s">
        <v>112</v>
      </c>
      <c r="B2239" s="18" t="s">
        <v>113</v>
      </c>
      <c r="C2239" s="18" t="s">
        <v>109</v>
      </c>
      <c r="D2239" s="18" t="s">
        <v>184</v>
      </c>
      <c r="E2239" s="18" t="s">
        <v>185</v>
      </c>
      <c r="F2239" s="18" t="s">
        <v>128</v>
      </c>
      <c r="G2239" s="18" t="s">
        <v>129</v>
      </c>
      <c r="H2239" s="24">
        <v>1.3983527195195946E-3</v>
      </c>
    </row>
    <row r="2240" spans="1:8" x14ac:dyDescent="0.5">
      <c r="A2240" s="18" t="s">
        <v>112</v>
      </c>
      <c r="B2240" s="18" t="s">
        <v>113</v>
      </c>
      <c r="C2240" s="18" t="s">
        <v>109</v>
      </c>
      <c r="D2240" s="18" t="s">
        <v>184</v>
      </c>
      <c r="E2240" s="18" t="s">
        <v>185</v>
      </c>
      <c r="F2240" s="18" t="s">
        <v>134</v>
      </c>
      <c r="G2240" s="18" t="s">
        <v>135</v>
      </c>
      <c r="H2240" s="24">
        <v>3.2489296486590276E-2</v>
      </c>
    </row>
    <row r="2241" spans="1:8" x14ac:dyDescent="0.5">
      <c r="A2241" s="18" t="s">
        <v>112</v>
      </c>
      <c r="B2241" s="18" t="s">
        <v>113</v>
      </c>
      <c r="C2241" s="18" t="s">
        <v>109</v>
      </c>
      <c r="D2241" s="18" t="s">
        <v>184</v>
      </c>
      <c r="E2241" s="18" t="s">
        <v>185</v>
      </c>
      <c r="F2241" s="18" t="s">
        <v>142</v>
      </c>
      <c r="G2241" s="18" t="s">
        <v>143</v>
      </c>
      <c r="H2241" s="24">
        <v>5.0773119991496168E-2</v>
      </c>
    </row>
    <row r="2242" spans="1:8" x14ac:dyDescent="0.5">
      <c r="A2242" s="18" t="s">
        <v>112</v>
      </c>
      <c r="B2242" s="18" t="s">
        <v>113</v>
      </c>
      <c r="C2242" s="18" t="s">
        <v>109</v>
      </c>
      <c r="D2242" s="18" t="s">
        <v>184</v>
      </c>
      <c r="E2242" s="18" t="s">
        <v>185</v>
      </c>
      <c r="F2242" s="18" t="s">
        <v>166</v>
      </c>
      <c r="G2242" s="18" t="s">
        <v>167</v>
      </c>
      <c r="H2242" s="24">
        <v>1.2656757733578779E-2</v>
      </c>
    </row>
    <row r="2243" spans="1:8" x14ac:dyDescent="0.5">
      <c r="A2243" s="18" t="s">
        <v>112</v>
      </c>
      <c r="B2243" s="18" t="s">
        <v>113</v>
      </c>
      <c r="C2243" s="18" t="s">
        <v>109</v>
      </c>
      <c r="D2243" s="18" t="s">
        <v>184</v>
      </c>
      <c r="E2243" s="18" t="s">
        <v>185</v>
      </c>
      <c r="F2243" s="18" t="s">
        <v>146</v>
      </c>
      <c r="G2243" s="18" t="s">
        <v>147</v>
      </c>
      <c r="H2243" s="24">
        <v>8.468444957479756E-5</v>
      </c>
    </row>
    <row r="2244" spans="1:8" x14ac:dyDescent="0.5">
      <c r="A2244" s="18" t="s">
        <v>112</v>
      </c>
      <c r="B2244" s="18" t="s">
        <v>113</v>
      </c>
      <c r="C2244" s="18" t="s">
        <v>109</v>
      </c>
      <c r="D2244" s="18" t="s">
        <v>184</v>
      </c>
      <c r="E2244" s="18" t="s">
        <v>185</v>
      </c>
      <c r="F2244" s="18" t="s">
        <v>148</v>
      </c>
      <c r="G2244" s="18" t="s">
        <v>149</v>
      </c>
      <c r="H2244" s="24">
        <v>1.3763554150913356E-4</v>
      </c>
    </row>
    <row r="2245" spans="1:8" x14ac:dyDescent="0.5">
      <c r="A2245" s="18" t="s">
        <v>112</v>
      </c>
      <c r="B2245" s="18" t="s">
        <v>113</v>
      </c>
      <c r="C2245" s="18" t="s">
        <v>109</v>
      </c>
      <c r="D2245" s="18" t="s">
        <v>184</v>
      </c>
      <c r="E2245" s="18" t="s">
        <v>185</v>
      </c>
      <c r="F2245" s="18" t="s">
        <v>150</v>
      </c>
      <c r="G2245" s="18" t="s">
        <v>151</v>
      </c>
      <c r="H2245" s="24">
        <v>2.4099643950325957E-3</v>
      </c>
    </row>
    <row r="2246" spans="1:8" x14ac:dyDescent="0.5">
      <c r="A2246" s="18" t="s">
        <v>112</v>
      </c>
      <c r="B2246" s="18" t="s">
        <v>113</v>
      </c>
      <c r="C2246" s="18" t="s">
        <v>109</v>
      </c>
      <c r="D2246" s="18" t="s">
        <v>184</v>
      </c>
      <c r="E2246" s="18" t="s">
        <v>185</v>
      </c>
      <c r="F2246" s="18" t="s">
        <v>186</v>
      </c>
      <c r="G2246" s="18" t="s">
        <v>187</v>
      </c>
      <c r="H2246" s="24">
        <v>3.891343611046033E-3</v>
      </c>
    </row>
    <row r="2247" spans="1:8" x14ac:dyDescent="0.5">
      <c r="A2247" s="18" t="s">
        <v>112</v>
      </c>
      <c r="B2247" s="18" t="s">
        <v>113</v>
      </c>
      <c r="C2247" s="18" t="s">
        <v>109</v>
      </c>
      <c r="D2247" s="18" t="s">
        <v>188</v>
      </c>
      <c r="E2247" s="18" t="s">
        <v>189</v>
      </c>
      <c r="F2247" s="18" t="s">
        <v>190</v>
      </c>
      <c r="G2247" s="18" t="s">
        <v>191</v>
      </c>
      <c r="H2247" s="24">
        <v>3.6965730297060266E-3</v>
      </c>
    </row>
    <row r="2248" spans="1:8" x14ac:dyDescent="0.5">
      <c r="A2248" s="18" t="s">
        <v>112</v>
      </c>
      <c r="B2248" s="18" t="s">
        <v>113</v>
      </c>
      <c r="C2248" s="18" t="s">
        <v>109</v>
      </c>
      <c r="D2248" s="18" t="s">
        <v>188</v>
      </c>
      <c r="E2248" s="18" t="s">
        <v>189</v>
      </c>
      <c r="F2248" s="18" t="s">
        <v>172</v>
      </c>
      <c r="G2248" s="18" t="s">
        <v>173</v>
      </c>
      <c r="H2248" s="24">
        <v>6.518560479571614E-2</v>
      </c>
    </row>
    <row r="2249" spans="1:8" x14ac:dyDescent="0.5">
      <c r="A2249" s="18" t="s">
        <v>112</v>
      </c>
      <c r="B2249" s="18" t="s">
        <v>113</v>
      </c>
      <c r="C2249" s="18" t="s">
        <v>109</v>
      </c>
      <c r="D2249" s="18" t="s">
        <v>188</v>
      </c>
      <c r="E2249" s="18" t="s">
        <v>189</v>
      </c>
      <c r="F2249" s="18" t="s">
        <v>126</v>
      </c>
      <c r="G2249" s="18" t="s">
        <v>127</v>
      </c>
      <c r="H2249" s="24">
        <v>0.14942583994032962</v>
      </c>
    </row>
    <row r="2250" spans="1:8" x14ac:dyDescent="0.5">
      <c r="A2250" s="18" t="s">
        <v>112</v>
      </c>
      <c r="B2250" s="18" t="s">
        <v>113</v>
      </c>
      <c r="C2250" s="18" t="s">
        <v>109</v>
      </c>
      <c r="D2250" s="18" t="s">
        <v>188</v>
      </c>
      <c r="E2250" s="18" t="s">
        <v>189</v>
      </c>
      <c r="F2250" s="18" t="s">
        <v>128</v>
      </c>
      <c r="G2250" s="18" t="s">
        <v>129</v>
      </c>
      <c r="H2250" s="24">
        <v>9.8797607658156223E-3</v>
      </c>
    </row>
    <row r="2251" spans="1:8" x14ac:dyDescent="0.5">
      <c r="A2251" s="18" t="s">
        <v>112</v>
      </c>
      <c r="B2251" s="18" t="s">
        <v>113</v>
      </c>
      <c r="C2251" s="18" t="s">
        <v>109</v>
      </c>
      <c r="D2251" s="18" t="s">
        <v>188</v>
      </c>
      <c r="E2251" s="18" t="s">
        <v>189</v>
      </c>
      <c r="F2251" s="18" t="s">
        <v>158</v>
      </c>
      <c r="G2251" s="18" t="s">
        <v>159</v>
      </c>
      <c r="H2251" s="24">
        <v>3.0810907418806308E-2</v>
      </c>
    </row>
    <row r="2252" spans="1:8" x14ac:dyDescent="0.5">
      <c r="A2252" s="18" t="s">
        <v>112</v>
      </c>
      <c r="B2252" s="18" t="s">
        <v>113</v>
      </c>
      <c r="C2252" s="18" t="s">
        <v>109</v>
      </c>
      <c r="D2252" s="18" t="s">
        <v>188</v>
      </c>
      <c r="E2252" s="18" t="s">
        <v>189</v>
      </c>
      <c r="F2252" s="18" t="s">
        <v>132</v>
      </c>
      <c r="G2252" s="18" t="s">
        <v>133</v>
      </c>
      <c r="H2252" s="24">
        <v>0.2231113650874125</v>
      </c>
    </row>
    <row r="2253" spans="1:8" x14ac:dyDescent="0.5">
      <c r="A2253" s="18" t="s">
        <v>112</v>
      </c>
      <c r="B2253" s="18" t="s">
        <v>113</v>
      </c>
      <c r="C2253" s="18" t="s">
        <v>109</v>
      </c>
      <c r="D2253" s="18" t="s">
        <v>188</v>
      </c>
      <c r="E2253" s="18" t="s">
        <v>189</v>
      </c>
      <c r="F2253" s="18" t="s">
        <v>192</v>
      </c>
      <c r="G2253" s="18" t="s">
        <v>193</v>
      </c>
      <c r="H2253" s="24">
        <v>0.13707139744430533</v>
      </c>
    </row>
    <row r="2254" spans="1:8" x14ac:dyDescent="0.5">
      <c r="A2254" s="18" t="s">
        <v>112</v>
      </c>
      <c r="B2254" s="18" t="s">
        <v>113</v>
      </c>
      <c r="C2254" s="18" t="s">
        <v>109</v>
      </c>
      <c r="D2254" s="18" t="s">
        <v>188</v>
      </c>
      <c r="E2254" s="18" t="s">
        <v>189</v>
      </c>
      <c r="F2254" s="18" t="s">
        <v>164</v>
      </c>
      <c r="G2254" s="18" t="s">
        <v>165</v>
      </c>
      <c r="H2254" s="24">
        <v>0.80098296734007679</v>
      </c>
    </row>
    <row r="2255" spans="1:8" x14ac:dyDescent="0.5">
      <c r="A2255" s="18" t="s">
        <v>112</v>
      </c>
      <c r="B2255" s="18" t="s">
        <v>113</v>
      </c>
      <c r="C2255" s="18" t="s">
        <v>109</v>
      </c>
      <c r="D2255" s="18" t="s">
        <v>188</v>
      </c>
      <c r="E2255" s="18" t="s">
        <v>189</v>
      </c>
      <c r="F2255" s="18" t="s">
        <v>142</v>
      </c>
      <c r="G2255" s="18" t="s">
        <v>143</v>
      </c>
      <c r="H2255" s="24">
        <v>0.51652968741554384</v>
      </c>
    </row>
    <row r="2256" spans="1:8" x14ac:dyDescent="0.5">
      <c r="A2256" s="18" t="s">
        <v>112</v>
      </c>
      <c r="B2256" s="18" t="s">
        <v>113</v>
      </c>
      <c r="C2256" s="18" t="s">
        <v>109</v>
      </c>
      <c r="D2256" s="18" t="s">
        <v>188</v>
      </c>
      <c r="E2256" s="18" t="s">
        <v>189</v>
      </c>
      <c r="F2256" s="18" t="s">
        <v>166</v>
      </c>
      <c r="G2256" s="18" t="s">
        <v>167</v>
      </c>
      <c r="H2256" s="24">
        <v>0.13651031660121987</v>
      </c>
    </row>
    <row r="2257" spans="1:8" x14ac:dyDescent="0.5">
      <c r="A2257" s="18" t="s">
        <v>112</v>
      </c>
      <c r="B2257" s="18" t="s">
        <v>113</v>
      </c>
      <c r="C2257" s="18" t="s">
        <v>109</v>
      </c>
      <c r="D2257" s="18" t="s">
        <v>188</v>
      </c>
      <c r="E2257" s="18" t="s">
        <v>189</v>
      </c>
      <c r="F2257" s="18" t="s">
        <v>144</v>
      </c>
      <c r="G2257" s="18" t="s">
        <v>145</v>
      </c>
      <c r="H2257" s="24">
        <v>0.4043997657611707</v>
      </c>
    </row>
    <row r="2258" spans="1:8" x14ac:dyDescent="0.5">
      <c r="A2258" s="18" t="s">
        <v>112</v>
      </c>
      <c r="B2258" s="18" t="s">
        <v>113</v>
      </c>
      <c r="C2258" s="18" t="s">
        <v>109</v>
      </c>
      <c r="D2258" s="18" t="s">
        <v>188</v>
      </c>
      <c r="E2258" s="18" t="s">
        <v>189</v>
      </c>
      <c r="F2258" s="18" t="s">
        <v>168</v>
      </c>
      <c r="G2258" s="18" t="s">
        <v>169</v>
      </c>
      <c r="H2258" s="24">
        <v>1.52788678582058E-2</v>
      </c>
    </row>
    <row r="2259" spans="1:8" x14ac:dyDescent="0.5">
      <c r="A2259" s="18" t="s">
        <v>112</v>
      </c>
      <c r="B2259" s="18" t="s">
        <v>113</v>
      </c>
      <c r="C2259" s="18" t="s">
        <v>109</v>
      </c>
      <c r="D2259" s="18" t="s">
        <v>188</v>
      </c>
      <c r="E2259" s="18" t="s">
        <v>189</v>
      </c>
      <c r="F2259" s="18" t="s">
        <v>194</v>
      </c>
      <c r="G2259" s="18" t="s">
        <v>195</v>
      </c>
      <c r="H2259" s="24">
        <v>6.2689953767195994E-2</v>
      </c>
    </row>
    <row r="2260" spans="1:8" x14ac:dyDescent="0.5">
      <c r="A2260" s="18" t="s">
        <v>112</v>
      </c>
      <c r="B2260" s="18" t="s">
        <v>113</v>
      </c>
      <c r="C2260" s="18" t="s">
        <v>109</v>
      </c>
      <c r="D2260" s="18" t="s">
        <v>188</v>
      </c>
      <c r="E2260" s="18" t="s">
        <v>189</v>
      </c>
      <c r="F2260" s="18" t="s">
        <v>148</v>
      </c>
      <c r="G2260" s="18" t="s">
        <v>149</v>
      </c>
      <c r="H2260" s="24">
        <v>1.3338311732970206E-3</v>
      </c>
    </row>
    <row r="2261" spans="1:8" x14ac:dyDescent="0.5">
      <c r="A2261" s="18" t="s">
        <v>112</v>
      </c>
      <c r="B2261" s="18" t="s">
        <v>113</v>
      </c>
      <c r="C2261" s="18" t="s">
        <v>109</v>
      </c>
      <c r="D2261" s="18" t="s">
        <v>188</v>
      </c>
      <c r="E2261" s="18" t="s">
        <v>189</v>
      </c>
      <c r="F2261" s="18" t="s">
        <v>150</v>
      </c>
      <c r="G2261" s="18" t="s">
        <v>151</v>
      </c>
      <c r="H2261" s="24">
        <v>1.7937296516972741E-2</v>
      </c>
    </row>
    <row r="2262" spans="1:8" x14ac:dyDescent="0.5">
      <c r="A2262" s="18" t="s">
        <v>112</v>
      </c>
      <c r="B2262" s="18" t="s">
        <v>113</v>
      </c>
      <c r="C2262" s="18" t="s">
        <v>109</v>
      </c>
      <c r="D2262" s="18" t="s">
        <v>188</v>
      </c>
      <c r="E2262" s="18" t="s">
        <v>189</v>
      </c>
      <c r="F2262" s="18" t="s">
        <v>186</v>
      </c>
      <c r="G2262" s="18" t="s">
        <v>187</v>
      </c>
      <c r="H2262" s="24">
        <v>4.2631893857856873E-2</v>
      </c>
    </row>
    <row r="2263" spans="1:8" x14ac:dyDescent="0.5">
      <c r="A2263" s="18" t="s">
        <v>112</v>
      </c>
      <c r="B2263" s="18" t="s">
        <v>113</v>
      </c>
      <c r="C2263" s="18" t="s">
        <v>109</v>
      </c>
      <c r="D2263" s="18" t="s">
        <v>196</v>
      </c>
      <c r="E2263" s="18" t="s">
        <v>197</v>
      </c>
      <c r="F2263" s="18" t="s">
        <v>126</v>
      </c>
      <c r="G2263" s="18" t="s">
        <v>127</v>
      </c>
      <c r="H2263" s="24">
        <v>6.8995482223487715E-3</v>
      </c>
    </row>
    <row r="2264" spans="1:8" x14ac:dyDescent="0.5">
      <c r="A2264" s="18" t="s">
        <v>112</v>
      </c>
      <c r="B2264" s="18" t="s">
        <v>113</v>
      </c>
      <c r="C2264" s="18" t="s">
        <v>109</v>
      </c>
      <c r="D2264" s="18" t="s">
        <v>196</v>
      </c>
      <c r="E2264" s="18" t="s">
        <v>197</v>
      </c>
      <c r="F2264" s="18" t="s">
        <v>128</v>
      </c>
      <c r="G2264" s="18" t="s">
        <v>129</v>
      </c>
      <c r="H2264" s="24">
        <v>8.2517948405897839E-5</v>
      </c>
    </row>
    <row r="2265" spans="1:8" x14ac:dyDescent="0.5">
      <c r="A2265" s="18" t="s">
        <v>112</v>
      </c>
      <c r="B2265" s="18" t="s">
        <v>113</v>
      </c>
      <c r="C2265" s="18" t="s">
        <v>109</v>
      </c>
      <c r="D2265" s="18" t="s">
        <v>196</v>
      </c>
      <c r="E2265" s="18" t="s">
        <v>197</v>
      </c>
      <c r="F2265" s="18" t="s">
        <v>158</v>
      </c>
      <c r="G2265" s="18" t="s">
        <v>159</v>
      </c>
      <c r="H2265" s="24">
        <v>1.0171196697535118E-4</v>
      </c>
    </row>
    <row r="2266" spans="1:8" x14ac:dyDescent="0.5">
      <c r="A2266" s="18" t="s">
        <v>112</v>
      </c>
      <c r="B2266" s="18" t="s">
        <v>113</v>
      </c>
      <c r="C2266" s="18" t="s">
        <v>109</v>
      </c>
      <c r="D2266" s="18" t="s">
        <v>196</v>
      </c>
      <c r="E2266" s="18" t="s">
        <v>197</v>
      </c>
      <c r="F2266" s="18" t="s">
        <v>198</v>
      </c>
      <c r="G2266" s="18" t="s">
        <v>199</v>
      </c>
      <c r="H2266" s="24">
        <v>1.3759430065533063E-2</v>
      </c>
    </row>
    <row r="2267" spans="1:8" x14ac:dyDescent="0.5">
      <c r="A2267" s="18" t="s">
        <v>112</v>
      </c>
      <c r="B2267" s="18" t="s">
        <v>113</v>
      </c>
      <c r="C2267" s="18" t="s">
        <v>109</v>
      </c>
      <c r="D2267" s="18" t="s">
        <v>196</v>
      </c>
      <c r="E2267" s="18" t="s">
        <v>197</v>
      </c>
      <c r="F2267" s="18" t="s">
        <v>142</v>
      </c>
      <c r="G2267" s="18" t="s">
        <v>143</v>
      </c>
      <c r="H2267" s="24">
        <v>1.6918886598983402E-2</v>
      </c>
    </row>
    <row r="2268" spans="1:8" x14ac:dyDescent="0.5">
      <c r="A2268" s="18" t="s">
        <v>112</v>
      </c>
      <c r="B2268" s="18" t="s">
        <v>113</v>
      </c>
      <c r="C2268" s="18" t="s">
        <v>109</v>
      </c>
      <c r="D2268" s="18" t="s">
        <v>200</v>
      </c>
      <c r="E2268" s="18" t="s">
        <v>201</v>
      </c>
      <c r="F2268" s="18" t="s">
        <v>176</v>
      </c>
      <c r="G2268" s="18" t="s">
        <v>177</v>
      </c>
      <c r="H2268" s="24">
        <v>4.7308133523758025E-2</v>
      </c>
    </row>
    <row r="2269" spans="1:8" x14ac:dyDescent="0.5">
      <c r="A2269" s="18" t="s">
        <v>112</v>
      </c>
      <c r="B2269" s="18" t="s">
        <v>113</v>
      </c>
      <c r="C2269" s="18" t="s">
        <v>109</v>
      </c>
      <c r="D2269" s="18" t="s">
        <v>200</v>
      </c>
      <c r="E2269" s="18" t="s">
        <v>201</v>
      </c>
      <c r="F2269" s="18" t="s">
        <v>126</v>
      </c>
      <c r="G2269" s="18" t="s">
        <v>127</v>
      </c>
      <c r="H2269" s="24">
        <v>5.5291613798181871E-2</v>
      </c>
    </row>
    <row r="2270" spans="1:8" x14ac:dyDescent="0.5">
      <c r="A2270" s="18" t="s">
        <v>112</v>
      </c>
      <c r="B2270" s="18" t="s">
        <v>113</v>
      </c>
      <c r="C2270" s="18" t="s">
        <v>109</v>
      </c>
      <c r="D2270" s="18" t="s">
        <v>200</v>
      </c>
      <c r="E2270" s="18" t="s">
        <v>201</v>
      </c>
      <c r="F2270" s="18" t="s">
        <v>128</v>
      </c>
      <c r="G2270" s="18" t="s">
        <v>129</v>
      </c>
      <c r="H2270" s="24">
        <v>6.2508876632242161E-3</v>
      </c>
    </row>
    <row r="2271" spans="1:8" x14ac:dyDescent="0.5">
      <c r="A2271" s="18" t="s">
        <v>112</v>
      </c>
      <c r="B2271" s="18" t="s">
        <v>113</v>
      </c>
      <c r="C2271" s="18" t="s">
        <v>109</v>
      </c>
      <c r="D2271" s="18" t="s">
        <v>200</v>
      </c>
      <c r="E2271" s="18" t="s">
        <v>201</v>
      </c>
      <c r="F2271" s="18" t="s">
        <v>202</v>
      </c>
      <c r="G2271" s="18" t="s">
        <v>203</v>
      </c>
      <c r="H2271" s="24">
        <v>0.76592499433872119</v>
      </c>
    </row>
    <row r="2272" spans="1:8" x14ac:dyDescent="0.5">
      <c r="A2272" s="18" t="s">
        <v>112</v>
      </c>
      <c r="B2272" s="18" t="s">
        <v>113</v>
      </c>
      <c r="C2272" s="18" t="s">
        <v>109</v>
      </c>
      <c r="D2272" s="18" t="s">
        <v>200</v>
      </c>
      <c r="E2272" s="18" t="s">
        <v>201</v>
      </c>
      <c r="F2272" s="18" t="s">
        <v>164</v>
      </c>
      <c r="G2272" s="18" t="s">
        <v>165</v>
      </c>
      <c r="H2272" s="24">
        <v>0.32740530676049784</v>
      </c>
    </row>
    <row r="2273" spans="1:8" x14ac:dyDescent="0.5">
      <c r="A2273" s="18" t="s">
        <v>112</v>
      </c>
      <c r="B2273" s="18" t="s">
        <v>113</v>
      </c>
      <c r="C2273" s="18" t="s">
        <v>109</v>
      </c>
      <c r="D2273" s="18" t="s">
        <v>200</v>
      </c>
      <c r="E2273" s="18" t="s">
        <v>201</v>
      </c>
      <c r="F2273" s="18" t="s">
        <v>142</v>
      </c>
      <c r="G2273" s="18" t="s">
        <v>143</v>
      </c>
      <c r="H2273" s="24">
        <v>0.19861531830791737</v>
      </c>
    </row>
    <row r="2274" spans="1:8" x14ac:dyDescent="0.5">
      <c r="A2274" s="18" t="s">
        <v>112</v>
      </c>
      <c r="B2274" s="18" t="s">
        <v>113</v>
      </c>
      <c r="C2274" s="18" t="s">
        <v>109</v>
      </c>
      <c r="D2274" s="18" t="s">
        <v>200</v>
      </c>
      <c r="E2274" s="18" t="s">
        <v>201</v>
      </c>
      <c r="F2274" s="18" t="s">
        <v>166</v>
      </c>
      <c r="G2274" s="18" t="s">
        <v>167</v>
      </c>
      <c r="H2274" s="24">
        <v>5.500521324689249E-2</v>
      </c>
    </row>
    <row r="2275" spans="1:8" x14ac:dyDescent="0.5">
      <c r="A2275" s="18" t="s">
        <v>112</v>
      </c>
      <c r="B2275" s="18" t="s">
        <v>113</v>
      </c>
      <c r="C2275" s="18" t="s">
        <v>109</v>
      </c>
      <c r="D2275" s="18" t="s">
        <v>200</v>
      </c>
      <c r="E2275" s="18" t="s">
        <v>201</v>
      </c>
      <c r="F2275" s="18" t="s">
        <v>204</v>
      </c>
      <c r="G2275" s="18" t="s">
        <v>205</v>
      </c>
      <c r="H2275" s="24">
        <v>8.0614977427847775E-2</v>
      </c>
    </row>
    <row r="2276" spans="1:8" x14ac:dyDescent="0.5">
      <c r="A2276" s="18" t="s">
        <v>112</v>
      </c>
      <c r="B2276" s="18" t="s">
        <v>113</v>
      </c>
      <c r="C2276" s="18" t="s">
        <v>109</v>
      </c>
      <c r="D2276" s="18" t="s">
        <v>200</v>
      </c>
      <c r="E2276" s="18" t="s">
        <v>201</v>
      </c>
      <c r="F2276" s="18" t="s">
        <v>168</v>
      </c>
      <c r="G2276" s="18" t="s">
        <v>169</v>
      </c>
      <c r="H2276" s="24">
        <v>5.8909046969730424E-3</v>
      </c>
    </row>
    <row r="2277" spans="1:8" x14ac:dyDescent="0.5">
      <c r="A2277" s="18" t="s">
        <v>112</v>
      </c>
      <c r="B2277" s="18" t="s">
        <v>113</v>
      </c>
      <c r="C2277" s="18" t="s">
        <v>109</v>
      </c>
      <c r="D2277" s="18" t="s">
        <v>200</v>
      </c>
      <c r="E2277" s="18" t="s">
        <v>201</v>
      </c>
      <c r="F2277" s="18" t="s">
        <v>194</v>
      </c>
      <c r="G2277" s="18" t="s">
        <v>195</v>
      </c>
      <c r="H2277" s="24">
        <v>2.4194056533496929E-2</v>
      </c>
    </row>
    <row r="2278" spans="1:8" x14ac:dyDescent="0.5">
      <c r="A2278" s="18" t="s">
        <v>112</v>
      </c>
      <c r="B2278" s="18" t="s">
        <v>113</v>
      </c>
      <c r="C2278" s="18" t="s">
        <v>109</v>
      </c>
      <c r="D2278" s="18" t="s">
        <v>200</v>
      </c>
      <c r="E2278" s="18" t="s">
        <v>201</v>
      </c>
      <c r="F2278" s="18" t="s">
        <v>148</v>
      </c>
      <c r="G2278" s="18" t="s">
        <v>149</v>
      </c>
      <c r="H2278" s="24">
        <v>1.1280872474511078E-3</v>
      </c>
    </row>
    <row r="2279" spans="1:8" x14ac:dyDescent="0.5">
      <c r="A2279" s="18" t="s">
        <v>112</v>
      </c>
      <c r="B2279" s="18" t="s">
        <v>113</v>
      </c>
      <c r="C2279" s="18" t="s">
        <v>109</v>
      </c>
      <c r="D2279" s="18" t="s">
        <v>200</v>
      </c>
      <c r="E2279" s="18" t="s">
        <v>201</v>
      </c>
      <c r="F2279" s="18" t="s">
        <v>186</v>
      </c>
      <c r="G2279" s="18" t="s">
        <v>187</v>
      </c>
      <c r="H2279" s="24">
        <v>1.8188148257521776E-2</v>
      </c>
    </row>
    <row r="2280" spans="1:8" x14ac:dyDescent="0.5">
      <c r="A2280" s="18" t="s">
        <v>112</v>
      </c>
      <c r="B2280" s="18" t="s">
        <v>113</v>
      </c>
      <c r="C2280" s="18" t="s">
        <v>109</v>
      </c>
      <c r="D2280" s="18" t="s">
        <v>206</v>
      </c>
      <c r="E2280" s="18" t="s">
        <v>207</v>
      </c>
      <c r="F2280" s="18" t="s">
        <v>126</v>
      </c>
      <c r="G2280" s="18" t="s">
        <v>127</v>
      </c>
      <c r="H2280" s="24">
        <v>1.0271721976471032E-4</v>
      </c>
    </row>
    <row r="2281" spans="1:8" x14ac:dyDescent="0.5">
      <c r="A2281" s="18" t="s">
        <v>112</v>
      </c>
      <c r="B2281" s="18" t="s">
        <v>113</v>
      </c>
      <c r="C2281" s="18" t="s">
        <v>109</v>
      </c>
      <c r="D2281" s="18" t="s">
        <v>206</v>
      </c>
      <c r="E2281" s="18" t="s">
        <v>207</v>
      </c>
      <c r="F2281" s="18" t="s">
        <v>128</v>
      </c>
      <c r="G2281" s="18" t="s">
        <v>129</v>
      </c>
      <c r="H2281" s="24">
        <v>1.1384052465214319E-5</v>
      </c>
    </row>
    <row r="2282" spans="1:8" x14ac:dyDescent="0.5">
      <c r="A2282" s="18" t="s">
        <v>112</v>
      </c>
      <c r="B2282" s="18" t="s">
        <v>113</v>
      </c>
      <c r="C2282" s="18" t="s">
        <v>109</v>
      </c>
      <c r="D2282" s="18" t="s">
        <v>206</v>
      </c>
      <c r="E2282" s="18" t="s">
        <v>207</v>
      </c>
      <c r="F2282" s="18" t="s">
        <v>136</v>
      </c>
      <c r="G2282" s="18" t="s">
        <v>137</v>
      </c>
      <c r="H2282" s="24">
        <v>6.9436577553359539E-5</v>
      </c>
    </row>
    <row r="2283" spans="1:8" x14ac:dyDescent="0.5">
      <c r="A2283" s="18" t="s">
        <v>112</v>
      </c>
      <c r="B2283" s="18" t="s">
        <v>113</v>
      </c>
      <c r="C2283" s="18" t="s">
        <v>109</v>
      </c>
      <c r="D2283" s="18" t="s">
        <v>206</v>
      </c>
      <c r="E2283" s="18" t="s">
        <v>207</v>
      </c>
      <c r="F2283" s="18" t="s">
        <v>168</v>
      </c>
      <c r="G2283" s="18" t="s">
        <v>169</v>
      </c>
      <c r="H2283" s="24">
        <v>1.2625828576523765E-5</v>
      </c>
    </row>
    <row r="2284" spans="1:8" x14ac:dyDescent="0.5">
      <c r="A2284" s="18" t="s">
        <v>112</v>
      </c>
      <c r="B2284" s="18" t="s">
        <v>113</v>
      </c>
      <c r="C2284" s="18" t="s">
        <v>109</v>
      </c>
      <c r="D2284" s="18" t="s">
        <v>208</v>
      </c>
      <c r="E2284" s="18" t="s">
        <v>209</v>
      </c>
      <c r="F2284" s="18" t="s">
        <v>124</v>
      </c>
      <c r="G2284" s="18" t="s">
        <v>125</v>
      </c>
      <c r="H2284" s="24">
        <v>0.2025886925791722</v>
      </c>
    </row>
    <row r="2285" spans="1:8" x14ac:dyDescent="0.5">
      <c r="A2285" s="18" t="s">
        <v>112</v>
      </c>
      <c r="B2285" s="18" t="s">
        <v>113</v>
      </c>
      <c r="C2285" s="18" t="s">
        <v>109</v>
      </c>
      <c r="D2285" s="18" t="s">
        <v>208</v>
      </c>
      <c r="E2285" s="18" t="s">
        <v>209</v>
      </c>
      <c r="F2285" s="18" t="s">
        <v>126</v>
      </c>
      <c r="G2285" s="18" t="s">
        <v>127</v>
      </c>
      <c r="H2285" s="24">
        <v>2.28040192311664E-2</v>
      </c>
    </row>
    <row r="2286" spans="1:8" x14ac:dyDescent="0.5">
      <c r="A2286" s="18" t="s">
        <v>112</v>
      </c>
      <c r="B2286" s="18" t="s">
        <v>113</v>
      </c>
      <c r="C2286" s="18" t="s">
        <v>109</v>
      </c>
      <c r="D2286" s="18" t="s">
        <v>208</v>
      </c>
      <c r="E2286" s="18" t="s">
        <v>209</v>
      </c>
      <c r="F2286" s="18" t="s">
        <v>128</v>
      </c>
      <c r="G2286" s="18" t="s">
        <v>129</v>
      </c>
      <c r="H2286" s="24">
        <v>3.2310051872385809E-2</v>
      </c>
    </row>
    <row r="2287" spans="1:8" x14ac:dyDescent="0.5">
      <c r="A2287" s="18" t="s">
        <v>112</v>
      </c>
      <c r="B2287" s="18" t="s">
        <v>113</v>
      </c>
      <c r="C2287" s="18" t="s">
        <v>109</v>
      </c>
      <c r="D2287" s="18" t="s">
        <v>208</v>
      </c>
      <c r="E2287" s="18" t="s">
        <v>209</v>
      </c>
      <c r="F2287" s="18" t="s">
        <v>158</v>
      </c>
      <c r="G2287" s="18" t="s">
        <v>159</v>
      </c>
      <c r="H2287" s="24">
        <v>1.6637890588248643E-2</v>
      </c>
    </row>
    <row r="2288" spans="1:8" x14ac:dyDescent="0.5">
      <c r="A2288" s="18" t="s">
        <v>112</v>
      </c>
      <c r="B2288" s="18" t="s">
        <v>113</v>
      </c>
      <c r="C2288" s="18" t="s">
        <v>109</v>
      </c>
      <c r="D2288" s="18" t="s">
        <v>208</v>
      </c>
      <c r="E2288" s="18" t="s">
        <v>209</v>
      </c>
      <c r="F2288" s="18" t="s">
        <v>134</v>
      </c>
      <c r="G2288" s="18" t="s">
        <v>135</v>
      </c>
      <c r="H2288" s="24">
        <v>0.76528278195226873</v>
      </c>
    </row>
    <row r="2289" spans="1:8" x14ac:dyDescent="0.5">
      <c r="A2289" s="18" t="s">
        <v>112</v>
      </c>
      <c r="B2289" s="18" t="s">
        <v>113</v>
      </c>
      <c r="C2289" s="18" t="s">
        <v>109</v>
      </c>
      <c r="D2289" s="18" t="s">
        <v>208</v>
      </c>
      <c r="E2289" s="18" t="s">
        <v>209</v>
      </c>
      <c r="F2289" s="18" t="s">
        <v>204</v>
      </c>
      <c r="G2289" s="18" t="s">
        <v>205</v>
      </c>
      <c r="H2289" s="24">
        <v>0.50236679373556559</v>
      </c>
    </row>
    <row r="2290" spans="1:8" x14ac:dyDescent="0.5">
      <c r="A2290" s="18" t="s">
        <v>112</v>
      </c>
      <c r="B2290" s="18" t="s">
        <v>113</v>
      </c>
      <c r="C2290" s="18" t="s">
        <v>109</v>
      </c>
      <c r="D2290" s="18" t="s">
        <v>208</v>
      </c>
      <c r="E2290" s="18" t="s">
        <v>209</v>
      </c>
      <c r="F2290" s="18" t="s">
        <v>168</v>
      </c>
      <c r="G2290" s="18" t="s">
        <v>169</v>
      </c>
      <c r="H2290" s="24">
        <v>3.577696225763128E-2</v>
      </c>
    </row>
    <row r="2291" spans="1:8" x14ac:dyDescent="0.5">
      <c r="A2291" s="18" t="s">
        <v>112</v>
      </c>
      <c r="B2291" s="18" t="s">
        <v>113</v>
      </c>
      <c r="C2291" s="18" t="s">
        <v>109</v>
      </c>
      <c r="D2291" s="18" t="s">
        <v>208</v>
      </c>
      <c r="E2291" s="18" t="s">
        <v>209</v>
      </c>
      <c r="F2291" s="18" t="s">
        <v>210</v>
      </c>
      <c r="G2291" s="18" t="s">
        <v>211</v>
      </c>
      <c r="H2291" s="24">
        <v>0.153044998917238</v>
      </c>
    </row>
    <row r="2292" spans="1:8" x14ac:dyDescent="0.5">
      <c r="A2292" s="18" t="s">
        <v>112</v>
      </c>
      <c r="B2292" s="18" t="s">
        <v>113</v>
      </c>
      <c r="C2292" s="18" t="s">
        <v>109</v>
      </c>
      <c r="D2292" s="18" t="s">
        <v>212</v>
      </c>
      <c r="E2292" s="18" t="s">
        <v>213</v>
      </c>
      <c r="F2292" s="18" t="s">
        <v>214</v>
      </c>
      <c r="G2292" s="18" t="s">
        <v>215</v>
      </c>
      <c r="H2292" s="24">
        <v>3.8142058706552183E-3</v>
      </c>
    </row>
    <row r="2293" spans="1:8" x14ac:dyDescent="0.5">
      <c r="A2293" s="18" t="s">
        <v>112</v>
      </c>
      <c r="B2293" s="18" t="s">
        <v>113</v>
      </c>
      <c r="C2293" s="18" t="s">
        <v>109</v>
      </c>
      <c r="D2293" s="18" t="s">
        <v>212</v>
      </c>
      <c r="E2293" s="18" t="s">
        <v>213</v>
      </c>
      <c r="F2293" s="18" t="s">
        <v>156</v>
      </c>
      <c r="G2293" s="18" t="s">
        <v>157</v>
      </c>
      <c r="H2293" s="24">
        <v>2.5357467328810904E-2</v>
      </c>
    </row>
    <row r="2294" spans="1:8" x14ac:dyDescent="0.5">
      <c r="A2294" s="18" t="s">
        <v>112</v>
      </c>
      <c r="B2294" s="18" t="s">
        <v>113</v>
      </c>
      <c r="C2294" s="18" t="s">
        <v>109</v>
      </c>
      <c r="D2294" s="18" t="s">
        <v>212</v>
      </c>
      <c r="E2294" s="18" t="s">
        <v>213</v>
      </c>
      <c r="F2294" s="18" t="s">
        <v>126</v>
      </c>
      <c r="G2294" s="18" t="s">
        <v>127</v>
      </c>
      <c r="H2294" s="24">
        <v>0.26538109219311579</v>
      </c>
    </row>
    <row r="2295" spans="1:8" x14ac:dyDescent="0.5">
      <c r="A2295" s="18" t="s">
        <v>112</v>
      </c>
      <c r="B2295" s="18" t="s">
        <v>113</v>
      </c>
      <c r="C2295" s="18" t="s">
        <v>109</v>
      </c>
      <c r="D2295" s="18" t="s">
        <v>212</v>
      </c>
      <c r="E2295" s="18" t="s">
        <v>213</v>
      </c>
      <c r="F2295" s="18" t="s">
        <v>128</v>
      </c>
      <c r="G2295" s="18" t="s">
        <v>129</v>
      </c>
      <c r="H2295" s="24">
        <v>2.5463966010594273E-2</v>
      </c>
    </row>
    <row r="2296" spans="1:8" x14ac:dyDescent="0.5">
      <c r="A2296" s="18" t="s">
        <v>112</v>
      </c>
      <c r="B2296" s="18" t="s">
        <v>113</v>
      </c>
      <c r="C2296" s="18" t="s">
        <v>109</v>
      </c>
      <c r="D2296" s="18" t="s">
        <v>212</v>
      </c>
      <c r="E2296" s="18" t="s">
        <v>213</v>
      </c>
      <c r="F2296" s="18" t="s">
        <v>178</v>
      </c>
      <c r="G2296" s="18" t="s">
        <v>179</v>
      </c>
      <c r="H2296" s="24">
        <v>5.9371131303864864E-2</v>
      </c>
    </row>
    <row r="2297" spans="1:8" x14ac:dyDescent="0.5">
      <c r="A2297" s="18" t="s">
        <v>112</v>
      </c>
      <c r="B2297" s="18" t="s">
        <v>113</v>
      </c>
      <c r="C2297" s="18" t="s">
        <v>109</v>
      </c>
      <c r="D2297" s="18" t="s">
        <v>212</v>
      </c>
      <c r="E2297" s="18" t="s">
        <v>213</v>
      </c>
      <c r="F2297" s="18" t="s">
        <v>162</v>
      </c>
      <c r="G2297" s="18" t="s">
        <v>163</v>
      </c>
      <c r="H2297" s="24">
        <v>6.4480294376832961E-2</v>
      </c>
    </row>
    <row r="2298" spans="1:8" x14ac:dyDescent="0.5">
      <c r="A2298" s="18" t="s">
        <v>112</v>
      </c>
      <c r="B2298" s="18" t="s">
        <v>113</v>
      </c>
      <c r="C2298" s="18" t="s">
        <v>109</v>
      </c>
      <c r="D2298" s="18" t="s">
        <v>212</v>
      </c>
      <c r="E2298" s="18" t="s">
        <v>213</v>
      </c>
      <c r="F2298" s="18" t="s">
        <v>142</v>
      </c>
      <c r="G2298" s="18" t="s">
        <v>143</v>
      </c>
      <c r="H2298" s="24">
        <v>0.96685063705369567</v>
      </c>
    </row>
    <row r="2299" spans="1:8" x14ac:dyDescent="0.5">
      <c r="A2299" s="18" t="s">
        <v>112</v>
      </c>
      <c r="B2299" s="18" t="s">
        <v>113</v>
      </c>
      <c r="C2299" s="18" t="s">
        <v>109</v>
      </c>
      <c r="D2299" s="18" t="s">
        <v>212</v>
      </c>
      <c r="E2299" s="18" t="s">
        <v>213</v>
      </c>
      <c r="F2299" s="18" t="s">
        <v>194</v>
      </c>
      <c r="G2299" s="18" t="s">
        <v>195</v>
      </c>
      <c r="H2299" s="24">
        <v>0.11703468056872433</v>
      </c>
    </row>
    <row r="2300" spans="1:8" x14ac:dyDescent="0.5">
      <c r="A2300" s="18" t="s">
        <v>112</v>
      </c>
      <c r="B2300" s="18" t="s">
        <v>113</v>
      </c>
      <c r="C2300" s="18" t="s">
        <v>109</v>
      </c>
      <c r="D2300" s="18" t="s">
        <v>212</v>
      </c>
      <c r="E2300" s="18" t="s">
        <v>213</v>
      </c>
      <c r="F2300" s="18" t="s">
        <v>150</v>
      </c>
      <c r="G2300" s="18" t="s">
        <v>151</v>
      </c>
      <c r="H2300" s="24">
        <v>2.9864906708745077E-2</v>
      </c>
    </row>
    <row r="2301" spans="1:8" x14ac:dyDescent="0.5">
      <c r="A2301" s="18" t="s">
        <v>112</v>
      </c>
      <c r="B2301" s="18" t="s">
        <v>113</v>
      </c>
      <c r="C2301" s="18" t="s">
        <v>109</v>
      </c>
      <c r="D2301" s="18" t="s">
        <v>216</v>
      </c>
      <c r="E2301" s="18" t="s">
        <v>217</v>
      </c>
      <c r="F2301" s="18" t="s">
        <v>214</v>
      </c>
      <c r="G2301" s="18" t="s">
        <v>215</v>
      </c>
      <c r="H2301" s="24">
        <v>1.1560007682358598E-3</v>
      </c>
    </row>
    <row r="2302" spans="1:8" x14ac:dyDescent="0.5">
      <c r="A2302" s="18" t="s">
        <v>112</v>
      </c>
      <c r="B2302" s="18" t="s">
        <v>113</v>
      </c>
      <c r="C2302" s="18" t="s">
        <v>109</v>
      </c>
      <c r="D2302" s="18" t="s">
        <v>216</v>
      </c>
      <c r="E2302" s="18" t="s">
        <v>217</v>
      </c>
      <c r="F2302" s="18" t="s">
        <v>124</v>
      </c>
      <c r="G2302" s="18" t="s">
        <v>125</v>
      </c>
      <c r="H2302" s="24">
        <v>5.166587232077334E-2</v>
      </c>
    </row>
    <row r="2303" spans="1:8" x14ac:dyDescent="0.5">
      <c r="A2303" s="18" t="s">
        <v>112</v>
      </c>
      <c r="B2303" s="18" t="s">
        <v>113</v>
      </c>
      <c r="C2303" s="18" t="s">
        <v>109</v>
      </c>
      <c r="D2303" s="18" t="s">
        <v>216</v>
      </c>
      <c r="E2303" s="18" t="s">
        <v>217</v>
      </c>
      <c r="F2303" s="18" t="s">
        <v>126</v>
      </c>
      <c r="G2303" s="18" t="s">
        <v>127</v>
      </c>
      <c r="H2303" s="24">
        <v>0.11548718066261361</v>
      </c>
    </row>
    <row r="2304" spans="1:8" x14ac:dyDescent="0.5">
      <c r="A2304" s="18" t="s">
        <v>112</v>
      </c>
      <c r="B2304" s="18" t="s">
        <v>113</v>
      </c>
      <c r="C2304" s="18" t="s">
        <v>109</v>
      </c>
      <c r="D2304" s="18" t="s">
        <v>216</v>
      </c>
      <c r="E2304" s="18" t="s">
        <v>217</v>
      </c>
      <c r="F2304" s="18" t="s">
        <v>128</v>
      </c>
      <c r="G2304" s="18" t="s">
        <v>129</v>
      </c>
      <c r="H2304" s="24">
        <v>7.8910413539817204E-3</v>
      </c>
    </row>
    <row r="2305" spans="1:8" x14ac:dyDescent="0.5">
      <c r="A2305" s="18" t="s">
        <v>112</v>
      </c>
      <c r="B2305" s="18" t="s">
        <v>113</v>
      </c>
      <c r="C2305" s="18" t="s">
        <v>109</v>
      </c>
      <c r="D2305" s="18" t="s">
        <v>216</v>
      </c>
      <c r="E2305" s="18" t="s">
        <v>217</v>
      </c>
      <c r="F2305" s="18" t="s">
        <v>178</v>
      </c>
      <c r="G2305" s="18" t="s">
        <v>179</v>
      </c>
      <c r="H2305" s="24">
        <v>1.7849082663308688E-2</v>
      </c>
    </row>
    <row r="2306" spans="1:8" x14ac:dyDescent="0.5">
      <c r="A2306" s="18" t="s">
        <v>112</v>
      </c>
      <c r="B2306" s="18" t="s">
        <v>113</v>
      </c>
      <c r="C2306" s="18" t="s">
        <v>109</v>
      </c>
      <c r="D2306" s="18" t="s">
        <v>216</v>
      </c>
      <c r="E2306" s="18" t="s">
        <v>217</v>
      </c>
      <c r="F2306" s="18" t="s">
        <v>218</v>
      </c>
      <c r="G2306" s="18" t="s">
        <v>219</v>
      </c>
      <c r="H2306" s="24">
        <v>7.4094850584798005E-2</v>
      </c>
    </row>
    <row r="2307" spans="1:8" x14ac:dyDescent="0.5">
      <c r="A2307" s="18" t="s">
        <v>112</v>
      </c>
      <c r="B2307" s="18" t="s">
        <v>113</v>
      </c>
      <c r="C2307" s="18" t="s">
        <v>109</v>
      </c>
      <c r="D2307" s="18" t="s">
        <v>216</v>
      </c>
      <c r="E2307" s="18" t="s">
        <v>217</v>
      </c>
      <c r="F2307" s="18" t="s">
        <v>142</v>
      </c>
      <c r="G2307" s="18" t="s">
        <v>143</v>
      </c>
      <c r="H2307" s="24">
        <v>0.31127819018070363</v>
      </c>
    </row>
    <row r="2308" spans="1:8" x14ac:dyDescent="0.5">
      <c r="A2308" s="18" t="s">
        <v>112</v>
      </c>
      <c r="B2308" s="18" t="s">
        <v>113</v>
      </c>
      <c r="C2308" s="18" t="s">
        <v>109</v>
      </c>
      <c r="D2308" s="18" t="s">
        <v>216</v>
      </c>
      <c r="E2308" s="18" t="s">
        <v>217</v>
      </c>
      <c r="F2308" s="18" t="s">
        <v>166</v>
      </c>
      <c r="G2308" s="18" t="s">
        <v>167</v>
      </c>
      <c r="H2308" s="24">
        <v>7.213747168368792E-2</v>
      </c>
    </row>
    <row r="2309" spans="1:8" x14ac:dyDescent="0.5">
      <c r="A2309" s="18" t="s">
        <v>112</v>
      </c>
      <c r="B2309" s="18" t="s">
        <v>113</v>
      </c>
      <c r="C2309" s="18" t="s">
        <v>109</v>
      </c>
      <c r="D2309" s="18" t="s">
        <v>216</v>
      </c>
      <c r="E2309" s="18" t="s">
        <v>217</v>
      </c>
      <c r="F2309" s="18" t="s">
        <v>204</v>
      </c>
      <c r="G2309" s="18" t="s">
        <v>205</v>
      </c>
      <c r="H2309" s="24">
        <v>0.1152530766330635</v>
      </c>
    </row>
    <row r="2310" spans="1:8" x14ac:dyDescent="0.5">
      <c r="A2310" s="18" t="s">
        <v>112</v>
      </c>
      <c r="B2310" s="18" t="s">
        <v>113</v>
      </c>
      <c r="C2310" s="18" t="s">
        <v>109</v>
      </c>
      <c r="D2310" s="18" t="s">
        <v>216</v>
      </c>
      <c r="E2310" s="18" t="s">
        <v>217</v>
      </c>
      <c r="F2310" s="18" t="s">
        <v>146</v>
      </c>
      <c r="G2310" s="18" t="s">
        <v>147</v>
      </c>
      <c r="H2310" s="24">
        <v>5.347280298839723E-4</v>
      </c>
    </row>
    <row r="2311" spans="1:8" x14ac:dyDescent="0.5">
      <c r="A2311" s="18" t="s">
        <v>112</v>
      </c>
      <c r="B2311" s="18" t="s">
        <v>113</v>
      </c>
      <c r="C2311" s="18" t="s">
        <v>109</v>
      </c>
      <c r="D2311" s="18" t="s">
        <v>216</v>
      </c>
      <c r="E2311" s="18" t="s">
        <v>217</v>
      </c>
      <c r="F2311" s="18" t="s">
        <v>168</v>
      </c>
      <c r="G2311" s="18" t="s">
        <v>169</v>
      </c>
      <c r="H2311" s="24">
        <v>7.9977175882301015E-3</v>
      </c>
    </row>
    <row r="2312" spans="1:8" x14ac:dyDescent="0.5">
      <c r="A2312" s="18" t="s">
        <v>112</v>
      </c>
      <c r="B2312" s="18" t="s">
        <v>113</v>
      </c>
      <c r="C2312" s="18" t="s">
        <v>109</v>
      </c>
      <c r="D2312" s="18" t="s">
        <v>216</v>
      </c>
      <c r="E2312" s="18" t="s">
        <v>217</v>
      </c>
      <c r="F2312" s="18" t="s">
        <v>210</v>
      </c>
      <c r="G2312" s="18" t="s">
        <v>211</v>
      </c>
      <c r="H2312" s="24">
        <v>3.6257827835601178E-2</v>
      </c>
    </row>
    <row r="2313" spans="1:8" x14ac:dyDescent="0.5">
      <c r="A2313" s="18" t="s">
        <v>112</v>
      </c>
      <c r="B2313" s="18" t="s">
        <v>113</v>
      </c>
      <c r="C2313" s="18" t="s">
        <v>109</v>
      </c>
      <c r="D2313" s="18" t="s">
        <v>216</v>
      </c>
      <c r="E2313" s="18" t="s">
        <v>217</v>
      </c>
      <c r="F2313" s="18" t="s">
        <v>148</v>
      </c>
      <c r="G2313" s="18" t="s">
        <v>149</v>
      </c>
      <c r="H2313" s="24">
        <v>7.8829124597831703E-4</v>
      </c>
    </row>
    <row r="2314" spans="1:8" x14ac:dyDescent="0.5">
      <c r="A2314" s="18" t="s">
        <v>112</v>
      </c>
      <c r="B2314" s="18" t="s">
        <v>113</v>
      </c>
      <c r="C2314" s="18" t="s">
        <v>109</v>
      </c>
      <c r="D2314" s="18" t="s">
        <v>220</v>
      </c>
      <c r="E2314" s="18" t="s">
        <v>221</v>
      </c>
      <c r="F2314" s="18" t="s">
        <v>126</v>
      </c>
      <c r="G2314" s="18" t="s">
        <v>127</v>
      </c>
      <c r="H2314" s="24">
        <v>6.8914075183315854E-2</v>
      </c>
    </row>
    <row r="2315" spans="1:8" x14ac:dyDescent="0.5">
      <c r="A2315" s="18" t="s">
        <v>112</v>
      </c>
      <c r="B2315" s="18" t="s">
        <v>113</v>
      </c>
      <c r="C2315" s="18" t="s">
        <v>109</v>
      </c>
      <c r="D2315" s="18" t="s">
        <v>220</v>
      </c>
      <c r="E2315" s="18" t="s">
        <v>221</v>
      </c>
      <c r="F2315" s="18" t="s">
        <v>218</v>
      </c>
      <c r="G2315" s="18" t="s">
        <v>219</v>
      </c>
      <c r="H2315" s="24">
        <v>6.641907643301613E-2</v>
      </c>
    </row>
    <row r="2316" spans="1:8" x14ac:dyDescent="0.5">
      <c r="A2316" s="18" t="s">
        <v>112</v>
      </c>
      <c r="B2316" s="18" t="s">
        <v>113</v>
      </c>
      <c r="C2316" s="18" t="s">
        <v>109</v>
      </c>
      <c r="D2316" s="18" t="s">
        <v>220</v>
      </c>
      <c r="E2316" s="18" t="s">
        <v>221</v>
      </c>
      <c r="F2316" s="18" t="s">
        <v>164</v>
      </c>
      <c r="G2316" s="18" t="s">
        <v>165</v>
      </c>
      <c r="H2316" s="24">
        <v>0.41489474813856936</v>
      </c>
    </row>
    <row r="2317" spans="1:8" x14ac:dyDescent="0.5">
      <c r="A2317" s="18" t="s">
        <v>112</v>
      </c>
      <c r="B2317" s="18" t="s">
        <v>113</v>
      </c>
      <c r="C2317" s="18" t="s">
        <v>109</v>
      </c>
      <c r="D2317" s="18" t="s">
        <v>220</v>
      </c>
      <c r="E2317" s="18" t="s">
        <v>221</v>
      </c>
      <c r="F2317" s="18" t="s">
        <v>142</v>
      </c>
      <c r="G2317" s="18" t="s">
        <v>143</v>
      </c>
      <c r="H2317" s="24">
        <v>0.28915256845748893</v>
      </c>
    </row>
    <row r="2318" spans="1:8" x14ac:dyDescent="0.5">
      <c r="A2318" s="18" t="s">
        <v>112</v>
      </c>
      <c r="B2318" s="18" t="s">
        <v>113</v>
      </c>
      <c r="C2318" s="18" t="s">
        <v>109</v>
      </c>
      <c r="D2318" s="18" t="s">
        <v>220</v>
      </c>
      <c r="E2318" s="18" t="s">
        <v>221</v>
      </c>
      <c r="F2318" s="18" t="s">
        <v>168</v>
      </c>
      <c r="G2318" s="18" t="s">
        <v>169</v>
      </c>
      <c r="H2318" s="24">
        <v>7.811125014337025E-3</v>
      </c>
    </row>
    <row r="2319" spans="1:8" x14ac:dyDescent="0.5">
      <c r="A2319" s="18" t="s">
        <v>112</v>
      </c>
      <c r="B2319" s="18" t="s">
        <v>113</v>
      </c>
      <c r="C2319" s="18" t="s">
        <v>109</v>
      </c>
      <c r="D2319" s="18" t="s">
        <v>220</v>
      </c>
      <c r="E2319" s="18" t="s">
        <v>221</v>
      </c>
      <c r="F2319" s="18" t="s">
        <v>194</v>
      </c>
      <c r="G2319" s="18" t="s">
        <v>195</v>
      </c>
      <c r="H2319" s="24">
        <v>3.1785088274842679E-2</v>
      </c>
    </row>
    <row r="2320" spans="1:8" x14ac:dyDescent="0.5">
      <c r="A2320" s="18" t="s">
        <v>112</v>
      </c>
      <c r="B2320" s="18" t="s">
        <v>113</v>
      </c>
      <c r="C2320" s="18" t="s">
        <v>109</v>
      </c>
      <c r="D2320" s="18" t="s">
        <v>222</v>
      </c>
      <c r="E2320" s="18" t="s">
        <v>223</v>
      </c>
      <c r="F2320" s="18" t="s">
        <v>154</v>
      </c>
      <c r="G2320" s="18" t="s">
        <v>155</v>
      </c>
      <c r="H2320" s="24">
        <v>0.14000961292501832</v>
      </c>
    </row>
    <row r="2321" spans="1:8" x14ac:dyDescent="0.5">
      <c r="A2321" s="18" t="s">
        <v>112</v>
      </c>
      <c r="B2321" s="18" t="s">
        <v>113</v>
      </c>
      <c r="C2321" s="18" t="s">
        <v>109</v>
      </c>
      <c r="D2321" s="18" t="s">
        <v>222</v>
      </c>
      <c r="E2321" s="18" t="s">
        <v>223</v>
      </c>
      <c r="F2321" s="18" t="s">
        <v>172</v>
      </c>
      <c r="G2321" s="18" t="s">
        <v>173</v>
      </c>
      <c r="H2321" s="24">
        <v>0.17035917202820602</v>
      </c>
    </row>
    <row r="2322" spans="1:8" x14ac:dyDescent="0.5">
      <c r="A2322" s="18" t="s">
        <v>112</v>
      </c>
      <c r="B2322" s="18" t="s">
        <v>113</v>
      </c>
      <c r="C2322" s="18" t="s">
        <v>109</v>
      </c>
      <c r="D2322" s="18" t="s">
        <v>222</v>
      </c>
      <c r="E2322" s="18" t="s">
        <v>223</v>
      </c>
      <c r="F2322" s="18" t="s">
        <v>122</v>
      </c>
      <c r="G2322" s="18" t="s">
        <v>123</v>
      </c>
      <c r="H2322" s="24">
        <v>4.3791822447404725</v>
      </c>
    </row>
    <row r="2323" spans="1:8" x14ac:dyDescent="0.5">
      <c r="A2323" s="18" t="s">
        <v>112</v>
      </c>
      <c r="B2323" s="18" t="s">
        <v>113</v>
      </c>
      <c r="C2323" s="18" t="s">
        <v>109</v>
      </c>
      <c r="D2323" s="18" t="s">
        <v>222</v>
      </c>
      <c r="E2323" s="18" t="s">
        <v>223</v>
      </c>
      <c r="F2323" s="18" t="s">
        <v>156</v>
      </c>
      <c r="G2323" s="18" t="s">
        <v>157</v>
      </c>
      <c r="H2323" s="24">
        <v>3.6679388846555722E-2</v>
      </c>
    </row>
    <row r="2324" spans="1:8" x14ac:dyDescent="0.5">
      <c r="A2324" s="18" t="s">
        <v>112</v>
      </c>
      <c r="B2324" s="18" t="s">
        <v>113</v>
      </c>
      <c r="C2324" s="18" t="s">
        <v>109</v>
      </c>
      <c r="D2324" s="18" t="s">
        <v>222</v>
      </c>
      <c r="E2324" s="18" t="s">
        <v>223</v>
      </c>
      <c r="F2324" s="18" t="s">
        <v>126</v>
      </c>
      <c r="G2324" s="18" t="s">
        <v>127</v>
      </c>
      <c r="H2324" s="24">
        <v>0.41787364260120308</v>
      </c>
    </row>
    <row r="2325" spans="1:8" x14ac:dyDescent="0.5">
      <c r="A2325" s="18" t="s">
        <v>112</v>
      </c>
      <c r="B2325" s="18" t="s">
        <v>113</v>
      </c>
      <c r="C2325" s="18" t="s">
        <v>109</v>
      </c>
      <c r="D2325" s="18" t="s">
        <v>222</v>
      </c>
      <c r="E2325" s="18" t="s">
        <v>223</v>
      </c>
      <c r="F2325" s="18" t="s">
        <v>128</v>
      </c>
      <c r="G2325" s="18" t="s">
        <v>129</v>
      </c>
      <c r="H2325" s="24">
        <v>7.8976148205224632E-3</v>
      </c>
    </row>
    <row r="2326" spans="1:8" x14ac:dyDescent="0.5">
      <c r="A2326" s="18" t="s">
        <v>112</v>
      </c>
      <c r="B2326" s="18" t="s">
        <v>113</v>
      </c>
      <c r="C2326" s="18" t="s">
        <v>109</v>
      </c>
      <c r="D2326" s="18" t="s">
        <v>222</v>
      </c>
      <c r="E2326" s="18" t="s">
        <v>223</v>
      </c>
      <c r="F2326" s="18" t="s">
        <v>158</v>
      </c>
      <c r="G2326" s="18" t="s">
        <v>159</v>
      </c>
      <c r="H2326" s="24">
        <v>2.8495018321766142E-2</v>
      </c>
    </row>
    <row r="2327" spans="1:8" x14ac:dyDescent="0.5">
      <c r="A2327" s="18" t="s">
        <v>112</v>
      </c>
      <c r="B2327" s="18" t="s">
        <v>113</v>
      </c>
      <c r="C2327" s="18" t="s">
        <v>109</v>
      </c>
      <c r="D2327" s="18" t="s">
        <v>222</v>
      </c>
      <c r="E2327" s="18" t="s">
        <v>223</v>
      </c>
      <c r="F2327" s="18" t="s">
        <v>178</v>
      </c>
      <c r="G2327" s="18" t="s">
        <v>179</v>
      </c>
      <c r="H2327" s="24">
        <v>8.5384435949838119E-2</v>
      </c>
    </row>
    <row r="2328" spans="1:8" x14ac:dyDescent="0.5">
      <c r="A2328" s="18" t="s">
        <v>112</v>
      </c>
      <c r="B2328" s="18" t="s">
        <v>113</v>
      </c>
      <c r="C2328" s="18" t="s">
        <v>109</v>
      </c>
      <c r="D2328" s="18" t="s">
        <v>222</v>
      </c>
      <c r="E2328" s="18" t="s">
        <v>223</v>
      </c>
      <c r="F2328" s="18" t="s">
        <v>192</v>
      </c>
      <c r="G2328" s="18" t="s">
        <v>193</v>
      </c>
      <c r="H2328" s="24">
        <v>0.36872932626440091</v>
      </c>
    </row>
    <row r="2329" spans="1:8" x14ac:dyDescent="0.5">
      <c r="A2329" s="18" t="s">
        <v>112</v>
      </c>
      <c r="B2329" s="18" t="s">
        <v>113</v>
      </c>
      <c r="C2329" s="18" t="s">
        <v>109</v>
      </c>
      <c r="D2329" s="18" t="s">
        <v>222</v>
      </c>
      <c r="E2329" s="18" t="s">
        <v>223</v>
      </c>
      <c r="F2329" s="18" t="s">
        <v>218</v>
      </c>
      <c r="G2329" s="18" t="s">
        <v>219</v>
      </c>
      <c r="H2329" s="24">
        <v>0.3624223665457274</v>
      </c>
    </row>
    <row r="2330" spans="1:8" x14ac:dyDescent="0.5">
      <c r="A2330" s="18" t="s">
        <v>112</v>
      </c>
      <c r="B2330" s="18" t="s">
        <v>113</v>
      </c>
      <c r="C2330" s="18" t="s">
        <v>109</v>
      </c>
      <c r="D2330" s="18" t="s">
        <v>222</v>
      </c>
      <c r="E2330" s="18" t="s">
        <v>223</v>
      </c>
      <c r="F2330" s="18" t="s">
        <v>162</v>
      </c>
      <c r="G2330" s="18" t="s">
        <v>163</v>
      </c>
      <c r="H2330" s="24">
        <v>0.10807371233044158</v>
      </c>
    </row>
    <row r="2331" spans="1:8" x14ac:dyDescent="0.5">
      <c r="A2331" s="18" t="s">
        <v>112</v>
      </c>
      <c r="B2331" s="18" t="s">
        <v>113</v>
      </c>
      <c r="C2331" s="18" t="s">
        <v>109</v>
      </c>
      <c r="D2331" s="18" t="s">
        <v>222</v>
      </c>
      <c r="E2331" s="18" t="s">
        <v>223</v>
      </c>
      <c r="F2331" s="18" t="s">
        <v>164</v>
      </c>
      <c r="G2331" s="18" t="s">
        <v>165</v>
      </c>
      <c r="H2331" s="24">
        <v>2.4483595204823949</v>
      </c>
    </row>
    <row r="2332" spans="1:8" x14ac:dyDescent="0.5">
      <c r="A2332" s="18" t="s">
        <v>112</v>
      </c>
      <c r="B2332" s="18" t="s">
        <v>113</v>
      </c>
      <c r="C2332" s="18" t="s">
        <v>109</v>
      </c>
      <c r="D2332" s="18" t="s">
        <v>222</v>
      </c>
      <c r="E2332" s="18" t="s">
        <v>223</v>
      </c>
      <c r="F2332" s="18" t="s">
        <v>140</v>
      </c>
      <c r="G2332" s="18" t="s">
        <v>141</v>
      </c>
      <c r="H2332" s="24">
        <v>3.1012492156189722</v>
      </c>
    </row>
    <row r="2333" spans="1:8" x14ac:dyDescent="0.5">
      <c r="A2333" s="18" t="s">
        <v>112</v>
      </c>
      <c r="B2333" s="18" t="s">
        <v>113</v>
      </c>
      <c r="C2333" s="18" t="s">
        <v>109</v>
      </c>
      <c r="D2333" s="18" t="s">
        <v>222</v>
      </c>
      <c r="E2333" s="18" t="s">
        <v>223</v>
      </c>
      <c r="F2333" s="18" t="s">
        <v>142</v>
      </c>
      <c r="G2333" s="18" t="s">
        <v>143</v>
      </c>
      <c r="H2333" s="24">
        <v>1.6104191838044009</v>
      </c>
    </row>
    <row r="2334" spans="1:8" x14ac:dyDescent="0.5">
      <c r="A2334" s="18" t="s">
        <v>112</v>
      </c>
      <c r="B2334" s="18" t="s">
        <v>113</v>
      </c>
      <c r="C2334" s="18" t="s">
        <v>109</v>
      </c>
      <c r="D2334" s="18" t="s">
        <v>222</v>
      </c>
      <c r="E2334" s="18" t="s">
        <v>223</v>
      </c>
      <c r="F2334" s="18" t="s">
        <v>166</v>
      </c>
      <c r="G2334" s="18" t="s">
        <v>167</v>
      </c>
      <c r="H2334" s="24">
        <v>0.37014812249759088</v>
      </c>
    </row>
    <row r="2335" spans="1:8" x14ac:dyDescent="0.5">
      <c r="A2335" s="18" t="s">
        <v>112</v>
      </c>
      <c r="B2335" s="18" t="s">
        <v>113</v>
      </c>
      <c r="C2335" s="18" t="s">
        <v>109</v>
      </c>
      <c r="D2335" s="18" t="s">
        <v>222</v>
      </c>
      <c r="E2335" s="18" t="s">
        <v>223</v>
      </c>
      <c r="F2335" s="18" t="s">
        <v>204</v>
      </c>
      <c r="G2335" s="18" t="s">
        <v>205</v>
      </c>
      <c r="H2335" s="24">
        <v>0.59330084186558385</v>
      </c>
    </row>
    <row r="2336" spans="1:8" x14ac:dyDescent="0.5">
      <c r="A2336" s="18" t="s">
        <v>112</v>
      </c>
      <c r="B2336" s="18" t="s">
        <v>113</v>
      </c>
      <c r="C2336" s="18" t="s">
        <v>109</v>
      </c>
      <c r="D2336" s="18" t="s">
        <v>222</v>
      </c>
      <c r="E2336" s="18" t="s">
        <v>223</v>
      </c>
      <c r="F2336" s="18" t="s">
        <v>168</v>
      </c>
      <c r="G2336" s="18" t="s">
        <v>169</v>
      </c>
      <c r="H2336" s="24">
        <v>3.9796964178224356E-2</v>
      </c>
    </row>
    <row r="2337" spans="1:8" x14ac:dyDescent="0.5">
      <c r="A2337" s="18" t="s">
        <v>112</v>
      </c>
      <c r="B2337" s="18" t="s">
        <v>113</v>
      </c>
      <c r="C2337" s="18" t="s">
        <v>109</v>
      </c>
      <c r="D2337" s="18" t="s">
        <v>222</v>
      </c>
      <c r="E2337" s="18" t="s">
        <v>223</v>
      </c>
      <c r="F2337" s="18" t="s">
        <v>148</v>
      </c>
      <c r="G2337" s="18" t="s">
        <v>149</v>
      </c>
      <c r="H2337" s="24">
        <v>3.8415282566519136E-3</v>
      </c>
    </row>
    <row r="2338" spans="1:8" x14ac:dyDescent="0.5">
      <c r="A2338" s="18" t="s">
        <v>112</v>
      </c>
      <c r="B2338" s="18" t="s">
        <v>113</v>
      </c>
      <c r="C2338" s="18" t="s">
        <v>109</v>
      </c>
      <c r="D2338" s="18" t="s">
        <v>222</v>
      </c>
      <c r="E2338" s="18" t="s">
        <v>223</v>
      </c>
      <c r="F2338" s="18" t="s">
        <v>186</v>
      </c>
      <c r="G2338" s="18" t="s">
        <v>187</v>
      </c>
      <c r="H2338" s="24">
        <v>0.11282980224903544</v>
      </c>
    </row>
    <row r="2339" spans="1:8" x14ac:dyDescent="0.5">
      <c r="A2339" s="18" t="s">
        <v>112</v>
      </c>
      <c r="B2339" s="18" t="s">
        <v>113</v>
      </c>
      <c r="C2339" s="18" t="s">
        <v>109</v>
      </c>
      <c r="D2339" s="18" t="s">
        <v>224</v>
      </c>
      <c r="E2339" s="18" t="s">
        <v>225</v>
      </c>
      <c r="F2339" s="18" t="s">
        <v>214</v>
      </c>
      <c r="G2339" s="18" t="s">
        <v>215</v>
      </c>
      <c r="H2339" s="24">
        <v>1.3630726855211705E-4</v>
      </c>
    </row>
    <row r="2340" spans="1:8" x14ac:dyDescent="0.5">
      <c r="A2340" s="18" t="s">
        <v>112</v>
      </c>
      <c r="B2340" s="18" t="s">
        <v>113</v>
      </c>
      <c r="C2340" s="18" t="s">
        <v>109</v>
      </c>
      <c r="D2340" s="18" t="s">
        <v>224</v>
      </c>
      <c r="E2340" s="18" t="s">
        <v>225</v>
      </c>
      <c r="F2340" s="18" t="s">
        <v>120</v>
      </c>
      <c r="G2340" s="18" t="s">
        <v>121</v>
      </c>
      <c r="H2340" s="24">
        <v>7.566936616159127E-2</v>
      </c>
    </row>
    <row r="2341" spans="1:8" x14ac:dyDescent="0.5">
      <c r="A2341" s="18" t="s">
        <v>112</v>
      </c>
      <c r="B2341" s="18" t="s">
        <v>113</v>
      </c>
      <c r="C2341" s="18" t="s">
        <v>109</v>
      </c>
      <c r="D2341" s="18" t="s">
        <v>224</v>
      </c>
      <c r="E2341" s="18" t="s">
        <v>225</v>
      </c>
      <c r="F2341" s="18" t="s">
        <v>226</v>
      </c>
      <c r="G2341" s="18" t="s">
        <v>227</v>
      </c>
      <c r="H2341" s="24">
        <v>1.9246302553920357E-2</v>
      </c>
    </row>
    <row r="2342" spans="1:8" x14ac:dyDescent="0.5">
      <c r="A2342" s="18" t="s">
        <v>112</v>
      </c>
      <c r="B2342" s="18" t="s">
        <v>113</v>
      </c>
      <c r="C2342" s="18" t="s">
        <v>109</v>
      </c>
      <c r="D2342" s="18" t="s">
        <v>224</v>
      </c>
      <c r="E2342" s="18" t="s">
        <v>225</v>
      </c>
      <c r="F2342" s="18" t="s">
        <v>172</v>
      </c>
      <c r="G2342" s="18" t="s">
        <v>173</v>
      </c>
      <c r="H2342" s="24">
        <v>3.9757272101830507E-3</v>
      </c>
    </row>
    <row r="2343" spans="1:8" x14ac:dyDescent="0.5">
      <c r="A2343" s="18" t="s">
        <v>112</v>
      </c>
      <c r="B2343" s="18" t="s">
        <v>113</v>
      </c>
      <c r="C2343" s="18" t="s">
        <v>109</v>
      </c>
      <c r="D2343" s="18" t="s">
        <v>224</v>
      </c>
      <c r="E2343" s="18" t="s">
        <v>225</v>
      </c>
      <c r="F2343" s="18" t="s">
        <v>122</v>
      </c>
      <c r="G2343" s="18" t="s">
        <v>123</v>
      </c>
      <c r="H2343" s="24">
        <v>9.2879500735982209E-2</v>
      </c>
    </row>
    <row r="2344" spans="1:8" x14ac:dyDescent="0.5">
      <c r="A2344" s="18" t="s">
        <v>112</v>
      </c>
      <c r="B2344" s="18" t="s">
        <v>113</v>
      </c>
      <c r="C2344" s="18" t="s">
        <v>109</v>
      </c>
      <c r="D2344" s="18" t="s">
        <v>224</v>
      </c>
      <c r="E2344" s="18" t="s">
        <v>225</v>
      </c>
      <c r="F2344" s="18" t="s">
        <v>156</v>
      </c>
      <c r="G2344" s="18" t="s">
        <v>157</v>
      </c>
      <c r="H2344" s="24">
        <v>8.7920240582591404E-4</v>
      </c>
    </row>
    <row r="2345" spans="1:8" x14ac:dyDescent="0.5">
      <c r="A2345" s="18" t="s">
        <v>112</v>
      </c>
      <c r="B2345" s="18" t="s">
        <v>113</v>
      </c>
      <c r="C2345" s="18" t="s">
        <v>109</v>
      </c>
      <c r="D2345" s="18" t="s">
        <v>224</v>
      </c>
      <c r="E2345" s="18" t="s">
        <v>225</v>
      </c>
      <c r="F2345" s="18" t="s">
        <v>126</v>
      </c>
      <c r="G2345" s="18" t="s">
        <v>127</v>
      </c>
      <c r="H2345" s="24">
        <v>1.3805295215268753E-2</v>
      </c>
    </row>
    <row r="2346" spans="1:8" x14ac:dyDescent="0.5">
      <c r="A2346" s="18" t="s">
        <v>112</v>
      </c>
      <c r="B2346" s="18" t="s">
        <v>113</v>
      </c>
      <c r="C2346" s="18" t="s">
        <v>109</v>
      </c>
      <c r="D2346" s="18" t="s">
        <v>224</v>
      </c>
      <c r="E2346" s="18" t="s">
        <v>225</v>
      </c>
      <c r="F2346" s="18" t="s">
        <v>128</v>
      </c>
      <c r="G2346" s="18" t="s">
        <v>129</v>
      </c>
      <c r="H2346" s="24">
        <v>1.1453175993106572E-3</v>
      </c>
    </row>
    <row r="2347" spans="1:8" x14ac:dyDescent="0.5">
      <c r="A2347" s="18" t="s">
        <v>112</v>
      </c>
      <c r="B2347" s="18" t="s">
        <v>113</v>
      </c>
      <c r="C2347" s="18" t="s">
        <v>109</v>
      </c>
      <c r="D2347" s="18" t="s">
        <v>224</v>
      </c>
      <c r="E2347" s="18" t="s">
        <v>225</v>
      </c>
      <c r="F2347" s="18" t="s">
        <v>158</v>
      </c>
      <c r="G2347" s="18" t="s">
        <v>159</v>
      </c>
      <c r="H2347" s="24">
        <v>1.3255504212902713E-3</v>
      </c>
    </row>
    <row r="2348" spans="1:8" x14ac:dyDescent="0.5">
      <c r="A2348" s="18" t="s">
        <v>112</v>
      </c>
      <c r="B2348" s="18" t="s">
        <v>113</v>
      </c>
      <c r="C2348" s="18" t="s">
        <v>109</v>
      </c>
      <c r="D2348" s="18" t="s">
        <v>224</v>
      </c>
      <c r="E2348" s="18" t="s">
        <v>225</v>
      </c>
      <c r="F2348" s="18" t="s">
        <v>132</v>
      </c>
      <c r="G2348" s="18" t="s">
        <v>133</v>
      </c>
      <c r="H2348" s="24">
        <v>1.5083206633392209E-2</v>
      </c>
    </row>
    <row r="2349" spans="1:8" x14ac:dyDescent="0.5">
      <c r="A2349" s="18" t="s">
        <v>112</v>
      </c>
      <c r="B2349" s="18" t="s">
        <v>113</v>
      </c>
      <c r="C2349" s="18" t="s">
        <v>109</v>
      </c>
      <c r="D2349" s="18" t="s">
        <v>224</v>
      </c>
      <c r="E2349" s="18" t="s">
        <v>225</v>
      </c>
      <c r="F2349" s="18" t="s">
        <v>134</v>
      </c>
      <c r="G2349" s="18" t="s">
        <v>135</v>
      </c>
      <c r="H2349" s="24">
        <v>2.2803242169000412E-2</v>
      </c>
    </row>
    <row r="2350" spans="1:8" x14ac:dyDescent="0.5">
      <c r="A2350" s="18" t="s">
        <v>112</v>
      </c>
      <c r="B2350" s="18" t="s">
        <v>113</v>
      </c>
      <c r="C2350" s="18" t="s">
        <v>109</v>
      </c>
      <c r="D2350" s="18" t="s">
        <v>224</v>
      </c>
      <c r="E2350" s="18" t="s">
        <v>225</v>
      </c>
      <c r="F2350" s="18" t="s">
        <v>160</v>
      </c>
      <c r="G2350" s="18" t="s">
        <v>161</v>
      </c>
      <c r="H2350" s="24">
        <v>1.8441867564674172E-3</v>
      </c>
    </row>
    <row r="2351" spans="1:8" x14ac:dyDescent="0.5">
      <c r="A2351" s="18" t="s">
        <v>112</v>
      </c>
      <c r="B2351" s="18" t="s">
        <v>113</v>
      </c>
      <c r="C2351" s="18" t="s">
        <v>109</v>
      </c>
      <c r="D2351" s="18" t="s">
        <v>224</v>
      </c>
      <c r="E2351" s="18" t="s">
        <v>225</v>
      </c>
      <c r="F2351" s="18" t="s">
        <v>178</v>
      </c>
      <c r="G2351" s="18" t="s">
        <v>179</v>
      </c>
      <c r="H2351" s="24">
        <v>2.1611908375449044E-3</v>
      </c>
    </row>
    <row r="2352" spans="1:8" x14ac:dyDescent="0.5">
      <c r="A2352" s="18" t="s">
        <v>112</v>
      </c>
      <c r="B2352" s="18" t="s">
        <v>113</v>
      </c>
      <c r="C2352" s="18" t="s">
        <v>109</v>
      </c>
      <c r="D2352" s="18" t="s">
        <v>224</v>
      </c>
      <c r="E2352" s="18" t="s">
        <v>225</v>
      </c>
      <c r="F2352" s="18" t="s">
        <v>192</v>
      </c>
      <c r="G2352" s="18" t="s">
        <v>193</v>
      </c>
      <c r="H2352" s="24">
        <v>9.02798879624582E-3</v>
      </c>
    </row>
    <row r="2353" spans="1:8" x14ac:dyDescent="0.5">
      <c r="A2353" s="18" t="s">
        <v>112</v>
      </c>
      <c r="B2353" s="18" t="s">
        <v>113</v>
      </c>
      <c r="C2353" s="18" t="s">
        <v>109</v>
      </c>
      <c r="D2353" s="18" t="s">
        <v>224</v>
      </c>
      <c r="E2353" s="18" t="s">
        <v>225</v>
      </c>
      <c r="F2353" s="18" t="s">
        <v>162</v>
      </c>
      <c r="G2353" s="18" t="s">
        <v>163</v>
      </c>
      <c r="H2353" s="24">
        <v>3.6591731090377705E-3</v>
      </c>
    </row>
    <row r="2354" spans="1:8" x14ac:dyDescent="0.5">
      <c r="A2354" s="18" t="s">
        <v>112</v>
      </c>
      <c r="B2354" s="18" t="s">
        <v>113</v>
      </c>
      <c r="C2354" s="18" t="s">
        <v>109</v>
      </c>
      <c r="D2354" s="18" t="s">
        <v>224</v>
      </c>
      <c r="E2354" s="18" t="s">
        <v>225</v>
      </c>
      <c r="F2354" s="18" t="s">
        <v>164</v>
      </c>
      <c r="G2354" s="18" t="s">
        <v>165</v>
      </c>
      <c r="H2354" s="24">
        <v>5.8426101322964545E-2</v>
      </c>
    </row>
    <row r="2355" spans="1:8" x14ac:dyDescent="0.5">
      <c r="A2355" s="18" t="s">
        <v>112</v>
      </c>
      <c r="B2355" s="18" t="s">
        <v>113</v>
      </c>
      <c r="C2355" s="18" t="s">
        <v>109</v>
      </c>
      <c r="D2355" s="18" t="s">
        <v>224</v>
      </c>
      <c r="E2355" s="18" t="s">
        <v>225</v>
      </c>
      <c r="F2355" s="18" t="s">
        <v>140</v>
      </c>
      <c r="G2355" s="18" t="s">
        <v>141</v>
      </c>
      <c r="H2355" s="24">
        <v>6.0941636251153189E-2</v>
      </c>
    </row>
    <row r="2356" spans="1:8" x14ac:dyDescent="0.5">
      <c r="A2356" s="18" t="s">
        <v>112</v>
      </c>
      <c r="B2356" s="18" t="s">
        <v>113</v>
      </c>
      <c r="C2356" s="18" t="s">
        <v>109</v>
      </c>
      <c r="D2356" s="18" t="s">
        <v>224</v>
      </c>
      <c r="E2356" s="18" t="s">
        <v>225</v>
      </c>
      <c r="F2356" s="18" t="s">
        <v>142</v>
      </c>
      <c r="G2356" s="18" t="s">
        <v>143</v>
      </c>
      <c r="H2356" s="24">
        <v>3.2859747689019447E-2</v>
      </c>
    </row>
    <row r="2357" spans="1:8" x14ac:dyDescent="0.5">
      <c r="A2357" s="18" t="s">
        <v>112</v>
      </c>
      <c r="B2357" s="18" t="s">
        <v>113</v>
      </c>
      <c r="C2357" s="18" t="s">
        <v>109</v>
      </c>
      <c r="D2357" s="18" t="s">
        <v>224</v>
      </c>
      <c r="E2357" s="18" t="s">
        <v>225</v>
      </c>
      <c r="F2357" s="18" t="s">
        <v>204</v>
      </c>
      <c r="G2357" s="18" t="s">
        <v>205</v>
      </c>
      <c r="H2357" s="24">
        <v>1.2663358676445347E-2</v>
      </c>
    </row>
    <row r="2358" spans="1:8" x14ac:dyDescent="0.5">
      <c r="A2358" s="18" t="s">
        <v>112</v>
      </c>
      <c r="B2358" s="18" t="s">
        <v>113</v>
      </c>
      <c r="C2358" s="18" t="s">
        <v>109</v>
      </c>
      <c r="D2358" s="18" t="s">
        <v>224</v>
      </c>
      <c r="E2358" s="18" t="s">
        <v>225</v>
      </c>
      <c r="F2358" s="18" t="s">
        <v>146</v>
      </c>
      <c r="G2358" s="18" t="s">
        <v>147</v>
      </c>
      <c r="H2358" s="24">
        <v>5.8067681116416873E-5</v>
      </c>
    </row>
    <row r="2359" spans="1:8" x14ac:dyDescent="0.5">
      <c r="A2359" s="18" t="s">
        <v>112</v>
      </c>
      <c r="B2359" s="18" t="s">
        <v>113</v>
      </c>
      <c r="C2359" s="18" t="s">
        <v>109</v>
      </c>
      <c r="D2359" s="18" t="s">
        <v>224</v>
      </c>
      <c r="E2359" s="18" t="s">
        <v>225</v>
      </c>
      <c r="F2359" s="18" t="s">
        <v>168</v>
      </c>
      <c r="G2359" s="18" t="s">
        <v>169</v>
      </c>
      <c r="H2359" s="24">
        <v>8.6310887839417707E-4</v>
      </c>
    </row>
    <row r="2360" spans="1:8" x14ac:dyDescent="0.5">
      <c r="A2360" s="18" t="s">
        <v>112</v>
      </c>
      <c r="B2360" s="18" t="s">
        <v>113</v>
      </c>
      <c r="C2360" s="18" t="s">
        <v>109</v>
      </c>
      <c r="D2360" s="18" t="s">
        <v>224</v>
      </c>
      <c r="E2360" s="18" t="s">
        <v>225</v>
      </c>
      <c r="F2360" s="18" t="s">
        <v>194</v>
      </c>
      <c r="G2360" s="18" t="s">
        <v>195</v>
      </c>
      <c r="H2360" s="24">
        <v>3.9125843741860946E-3</v>
      </c>
    </row>
    <row r="2361" spans="1:8" x14ac:dyDescent="0.5">
      <c r="A2361" s="18" t="s">
        <v>112</v>
      </c>
      <c r="B2361" s="18" t="s">
        <v>113</v>
      </c>
      <c r="C2361" s="18" t="s">
        <v>109</v>
      </c>
      <c r="D2361" s="18" t="s">
        <v>224</v>
      </c>
      <c r="E2361" s="18" t="s">
        <v>225</v>
      </c>
      <c r="F2361" s="18" t="s">
        <v>148</v>
      </c>
      <c r="G2361" s="18" t="s">
        <v>149</v>
      </c>
      <c r="H2361" s="24">
        <v>9.4599267499514083E-5</v>
      </c>
    </row>
    <row r="2362" spans="1:8" x14ac:dyDescent="0.5">
      <c r="A2362" s="18" t="s">
        <v>112</v>
      </c>
      <c r="B2362" s="18" t="s">
        <v>113</v>
      </c>
      <c r="C2362" s="18" t="s">
        <v>109</v>
      </c>
      <c r="D2362" s="18" t="s">
        <v>224</v>
      </c>
      <c r="E2362" s="18" t="s">
        <v>225</v>
      </c>
      <c r="F2362" s="18" t="s">
        <v>186</v>
      </c>
      <c r="G2362" s="18" t="s">
        <v>187</v>
      </c>
      <c r="H2362" s="24">
        <v>2.7207433332549803E-3</v>
      </c>
    </row>
    <row r="2363" spans="1:8" x14ac:dyDescent="0.5">
      <c r="A2363" s="18" t="s">
        <v>112</v>
      </c>
      <c r="B2363" s="18" t="s">
        <v>113</v>
      </c>
      <c r="C2363" s="18" t="s">
        <v>109</v>
      </c>
      <c r="D2363" s="18" t="s">
        <v>230</v>
      </c>
      <c r="E2363" s="18" t="s">
        <v>231</v>
      </c>
      <c r="F2363" s="18" t="s">
        <v>214</v>
      </c>
      <c r="G2363" s="18" t="s">
        <v>215</v>
      </c>
      <c r="H2363" s="24">
        <v>1.8836579039633398E-5</v>
      </c>
    </row>
    <row r="2364" spans="1:8" x14ac:dyDescent="0.5">
      <c r="A2364" s="18" t="s">
        <v>112</v>
      </c>
      <c r="B2364" s="18" t="s">
        <v>113</v>
      </c>
      <c r="C2364" s="18" t="s">
        <v>109</v>
      </c>
      <c r="D2364" s="18" t="s">
        <v>230</v>
      </c>
      <c r="E2364" s="18" t="s">
        <v>231</v>
      </c>
      <c r="F2364" s="18" t="s">
        <v>120</v>
      </c>
      <c r="G2364" s="18" t="s">
        <v>121</v>
      </c>
      <c r="H2364" s="24">
        <v>1.0193595580057226E-2</v>
      </c>
    </row>
    <row r="2365" spans="1:8" x14ac:dyDescent="0.5">
      <c r="A2365" s="18" t="s">
        <v>112</v>
      </c>
      <c r="B2365" s="18" t="s">
        <v>113</v>
      </c>
      <c r="C2365" s="18" t="s">
        <v>109</v>
      </c>
      <c r="D2365" s="18" t="s">
        <v>230</v>
      </c>
      <c r="E2365" s="18" t="s">
        <v>231</v>
      </c>
      <c r="F2365" s="18" t="s">
        <v>126</v>
      </c>
      <c r="G2365" s="18" t="s">
        <v>127</v>
      </c>
      <c r="H2365" s="24">
        <v>1.1982053502263227E-3</v>
      </c>
    </row>
    <row r="2366" spans="1:8" x14ac:dyDescent="0.5">
      <c r="A2366" s="18" t="s">
        <v>112</v>
      </c>
      <c r="B2366" s="18" t="s">
        <v>113</v>
      </c>
      <c r="C2366" s="18" t="s">
        <v>109</v>
      </c>
      <c r="D2366" s="18" t="s">
        <v>230</v>
      </c>
      <c r="E2366" s="18" t="s">
        <v>231</v>
      </c>
      <c r="F2366" s="18" t="s">
        <v>128</v>
      </c>
      <c r="G2366" s="18" t="s">
        <v>129</v>
      </c>
      <c r="H2366" s="24">
        <v>1.2076564356639926E-4</v>
      </c>
    </row>
    <row r="2367" spans="1:8" x14ac:dyDescent="0.5">
      <c r="A2367" s="18" t="s">
        <v>112</v>
      </c>
      <c r="B2367" s="18" t="s">
        <v>113</v>
      </c>
      <c r="C2367" s="18" t="s">
        <v>109</v>
      </c>
      <c r="D2367" s="18" t="s">
        <v>230</v>
      </c>
      <c r="E2367" s="18" t="s">
        <v>231</v>
      </c>
      <c r="F2367" s="18" t="s">
        <v>202</v>
      </c>
      <c r="G2367" s="18" t="s">
        <v>203</v>
      </c>
      <c r="H2367" s="24">
        <v>1.863561341680646E-2</v>
      </c>
    </row>
    <row r="2368" spans="1:8" x14ac:dyDescent="0.5">
      <c r="A2368" s="18" t="s">
        <v>112</v>
      </c>
      <c r="B2368" s="18" t="s">
        <v>113</v>
      </c>
      <c r="C2368" s="18" t="s">
        <v>109</v>
      </c>
      <c r="D2368" s="18" t="s">
        <v>230</v>
      </c>
      <c r="E2368" s="18" t="s">
        <v>231</v>
      </c>
      <c r="F2368" s="18" t="s">
        <v>178</v>
      </c>
      <c r="G2368" s="18" t="s">
        <v>179</v>
      </c>
      <c r="H2368" s="24">
        <v>2.8461226619825463E-4</v>
      </c>
    </row>
    <row r="2369" spans="1:8" x14ac:dyDescent="0.5">
      <c r="A2369" s="18" t="s">
        <v>112</v>
      </c>
      <c r="B2369" s="18" t="s">
        <v>113</v>
      </c>
      <c r="C2369" s="18" t="s">
        <v>109</v>
      </c>
      <c r="D2369" s="18" t="s">
        <v>230</v>
      </c>
      <c r="E2369" s="18" t="s">
        <v>231</v>
      </c>
      <c r="F2369" s="18" t="s">
        <v>218</v>
      </c>
      <c r="G2369" s="18" t="s">
        <v>219</v>
      </c>
      <c r="H2369" s="24">
        <v>1.2552103904370276E-3</v>
      </c>
    </row>
    <row r="2370" spans="1:8" x14ac:dyDescent="0.5">
      <c r="A2370" s="18" t="s">
        <v>112</v>
      </c>
      <c r="B2370" s="18" t="s">
        <v>113</v>
      </c>
      <c r="C2370" s="18" t="s">
        <v>109</v>
      </c>
      <c r="D2370" s="18" t="s">
        <v>230</v>
      </c>
      <c r="E2370" s="18" t="s">
        <v>231</v>
      </c>
      <c r="F2370" s="18" t="s">
        <v>162</v>
      </c>
      <c r="G2370" s="18" t="s">
        <v>163</v>
      </c>
      <c r="H2370" s="24">
        <v>3.015625435911768E-4</v>
      </c>
    </row>
    <row r="2371" spans="1:8" x14ac:dyDescent="0.5">
      <c r="A2371" s="18" t="s">
        <v>112</v>
      </c>
      <c r="B2371" s="18" t="s">
        <v>113</v>
      </c>
      <c r="C2371" s="18" t="s">
        <v>109</v>
      </c>
      <c r="D2371" s="18" t="s">
        <v>230</v>
      </c>
      <c r="E2371" s="18" t="s">
        <v>231</v>
      </c>
      <c r="F2371" s="18" t="s">
        <v>142</v>
      </c>
      <c r="G2371" s="18" t="s">
        <v>143</v>
      </c>
      <c r="H2371" s="24">
        <v>4.6206148387452359E-3</v>
      </c>
    </row>
    <row r="2372" spans="1:8" x14ac:dyDescent="0.5">
      <c r="A2372" s="18" t="s">
        <v>112</v>
      </c>
      <c r="B2372" s="18" t="s">
        <v>113</v>
      </c>
      <c r="C2372" s="18" t="s">
        <v>109</v>
      </c>
      <c r="D2372" s="18" t="s">
        <v>230</v>
      </c>
      <c r="E2372" s="18" t="s">
        <v>231</v>
      </c>
      <c r="F2372" s="18" t="s">
        <v>204</v>
      </c>
      <c r="G2372" s="18" t="s">
        <v>205</v>
      </c>
      <c r="H2372" s="24">
        <v>1.9344081984382011E-3</v>
      </c>
    </row>
    <row r="2373" spans="1:8" x14ac:dyDescent="0.5">
      <c r="A2373" s="18" t="s">
        <v>112</v>
      </c>
      <c r="B2373" s="18" t="s">
        <v>113</v>
      </c>
      <c r="C2373" s="18" t="s">
        <v>109</v>
      </c>
      <c r="D2373" s="18" t="s">
        <v>230</v>
      </c>
      <c r="E2373" s="18" t="s">
        <v>231</v>
      </c>
      <c r="F2373" s="18" t="s">
        <v>168</v>
      </c>
      <c r="G2373" s="18" t="s">
        <v>169</v>
      </c>
      <c r="H2373" s="24">
        <v>1.7219000350030805E-4</v>
      </c>
    </row>
    <row r="2374" spans="1:8" x14ac:dyDescent="0.5">
      <c r="A2374" s="18" t="s">
        <v>112</v>
      </c>
      <c r="B2374" s="18" t="s">
        <v>113</v>
      </c>
      <c r="C2374" s="18" t="s">
        <v>109</v>
      </c>
      <c r="D2374" s="18" t="s">
        <v>230</v>
      </c>
      <c r="E2374" s="18" t="s">
        <v>231</v>
      </c>
      <c r="F2374" s="18" t="s">
        <v>194</v>
      </c>
      <c r="G2374" s="18" t="s">
        <v>195</v>
      </c>
      <c r="H2374" s="24">
        <v>5.8050987744128553E-4</v>
      </c>
    </row>
    <row r="2375" spans="1:8" x14ac:dyDescent="0.5">
      <c r="A2375" s="18" t="s">
        <v>112</v>
      </c>
      <c r="B2375" s="18" t="s">
        <v>113</v>
      </c>
      <c r="C2375" s="18" t="s">
        <v>109</v>
      </c>
      <c r="D2375" s="18" t="s">
        <v>230</v>
      </c>
      <c r="E2375" s="18" t="s">
        <v>231</v>
      </c>
      <c r="F2375" s="18" t="s">
        <v>148</v>
      </c>
      <c r="G2375" s="18" t="s">
        <v>149</v>
      </c>
      <c r="H2375" s="24">
        <v>1.2815850489347963E-5</v>
      </c>
    </row>
    <row r="2376" spans="1:8" x14ac:dyDescent="0.5">
      <c r="A2376" s="18" t="s">
        <v>112</v>
      </c>
      <c r="B2376" s="18" t="s">
        <v>113</v>
      </c>
      <c r="C2376" s="18" t="s">
        <v>109</v>
      </c>
      <c r="D2376" s="18" t="s">
        <v>230</v>
      </c>
      <c r="E2376" s="18" t="s">
        <v>231</v>
      </c>
      <c r="F2376" s="18" t="s">
        <v>186</v>
      </c>
      <c r="G2376" s="18" t="s">
        <v>187</v>
      </c>
      <c r="H2376" s="24">
        <v>4.0935716754459067E-4</v>
      </c>
    </row>
    <row r="2377" spans="1:8" x14ac:dyDescent="0.5">
      <c r="A2377" s="18" t="s">
        <v>112</v>
      </c>
      <c r="B2377" s="18" t="s">
        <v>113</v>
      </c>
      <c r="C2377" s="18" t="s">
        <v>109</v>
      </c>
      <c r="D2377" s="18" t="s">
        <v>232</v>
      </c>
      <c r="E2377" s="18" t="s">
        <v>233</v>
      </c>
      <c r="F2377" s="18" t="s">
        <v>172</v>
      </c>
      <c r="G2377" s="18" t="s">
        <v>173</v>
      </c>
      <c r="H2377" s="24">
        <v>8.1834824379236459E-3</v>
      </c>
    </row>
    <row r="2378" spans="1:8" x14ac:dyDescent="0.5">
      <c r="A2378" s="18" t="s">
        <v>112</v>
      </c>
      <c r="B2378" s="18" t="s">
        <v>113</v>
      </c>
      <c r="C2378" s="18" t="s">
        <v>109</v>
      </c>
      <c r="D2378" s="18" t="s">
        <v>232</v>
      </c>
      <c r="E2378" s="18" t="s">
        <v>233</v>
      </c>
      <c r="F2378" s="18" t="s">
        <v>124</v>
      </c>
      <c r="G2378" s="18" t="s">
        <v>125</v>
      </c>
      <c r="H2378" s="24">
        <v>1.1905275996066224E-2</v>
      </c>
    </row>
    <row r="2379" spans="1:8" x14ac:dyDescent="0.5">
      <c r="A2379" s="18" t="s">
        <v>112</v>
      </c>
      <c r="B2379" s="18" t="s">
        <v>113</v>
      </c>
      <c r="C2379" s="18" t="s">
        <v>109</v>
      </c>
      <c r="D2379" s="18" t="s">
        <v>232</v>
      </c>
      <c r="E2379" s="18" t="s">
        <v>233</v>
      </c>
      <c r="F2379" s="18" t="s">
        <v>126</v>
      </c>
      <c r="G2379" s="18" t="s">
        <v>127</v>
      </c>
      <c r="H2379" s="24">
        <v>1.7379365474759618E-2</v>
      </c>
    </row>
    <row r="2380" spans="1:8" x14ac:dyDescent="0.5">
      <c r="A2380" s="18" t="s">
        <v>112</v>
      </c>
      <c r="B2380" s="18" t="s">
        <v>113</v>
      </c>
      <c r="C2380" s="18" t="s">
        <v>109</v>
      </c>
      <c r="D2380" s="18" t="s">
        <v>232</v>
      </c>
      <c r="E2380" s="18" t="s">
        <v>233</v>
      </c>
      <c r="F2380" s="18" t="s">
        <v>128</v>
      </c>
      <c r="G2380" s="18" t="s">
        <v>129</v>
      </c>
      <c r="H2380" s="24">
        <v>1.8425521340823853E-3</v>
      </c>
    </row>
    <row r="2381" spans="1:8" x14ac:dyDescent="0.5">
      <c r="A2381" s="18" t="s">
        <v>112</v>
      </c>
      <c r="B2381" s="18" t="s">
        <v>113</v>
      </c>
      <c r="C2381" s="18" t="s">
        <v>109</v>
      </c>
      <c r="D2381" s="18" t="s">
        <v>232</v>
      </c>
      <c r="E2381" s="18" t="s">
        <v>233</v>
      </c>
      <c r="F2381" s="18" t="s">
        <v>192</v>
      </c>
      <c r="G2381" s="18" t="s">
        <v>193</v>
      </c>
      <c r="H2381" s="24">
        <v>1.7291785603609403E-2</v>
      </c>
    </row>
    <row r="2382" spans="1:8" x14ac:dyDescent="0.5">
      <c r="A2382" s="18" t="s">
        <v>112</v>
      </c>
      <c r="B2382" s="18" t="s">
        <v>113</v>
      </c>
      <c r="C2382" s="18" t="s">
        <v>109</v>
      </c>
      <c r="D2382" s="18" t="s">
        <v>232</v>
      </c>
      <c r="E2382" s="18" t="s">
        <v>233</v>
      </c>
      <c r="F2382" s="18" t="s">
        <v>218</v>
      </c>
      <c r="G2382" s="18" t="s">
        <v>219</v>
      </c>
      <c r="H2382" s="24">
        <v>1.7359154950557235E-2</v>
      </c>
    </row>
    <row r="2383" spans="1:8" x14ac:dyDescent="0.5">
      <c r="A2383" s="18" t="s">
        <v>112</v>
      </c>
      <c r="B2383" s="18" t="s">
        <v>113</v>
      </c>
      <c r="C2383" s="18" t="s">
        <v>109</v>
      </c>
      <c r="D2383" s="18" t="s">
        <v>232</v>
      </c>
      <c r="E2383" s="18" t="s">
        <v>233</v>
      </c>
      <c r="F2383" s="18" t="s">
        <v>164</v>
      </c>
      <c r="G2383" s="18" t="s">
        <v>165</v>
      </c>
      <c r="H2383" s="24">
        <v>0.1058828601461432</v>
      </c>
    </row>
    <row r="2384" spans="1:8" x14ac:dyDescent="0.5">
      <c r="A2384" s="18" t="s">
        <v>112</v>
      </c>
      <c r="B2384" s="18" t="s">
        <v>113</v>
      </c>
      <c r="C2384" s="18" t="s">
        <v>109</v>
      </c>
      <c r="D2384" s="18" t="s">
        <v>232</v>
      </c>
      <c r="E2384" s="18" t="s">
        <v>233</v>
      </c>
      <c r="F2384" s="18" t="s">
        <v>140</v>
      </c>
      <c r="G2384" s="18" t="s">
        <v>141</v>
      </c>
      <c r="H2384" s="24">
        <v>0.12641506159010679</v>
      </c>
    </row>
    <row r="2385" spans="1:8" x14ac:dyDescent="0.5">
      <c r="A2385" s="18" t="s">
        <v>112</v>
      </c>
      <c r="B2385" s="18" t="s">
        <v>113</v>
      </c>
      <c r="C2385" s="18" t="s">
        <v>109</v>
      </c>
      <c r="D2385" s="18" t="s">
        <v>232</v>
      </c>
      <c r="E2385" s="18" t="s">
        <v>233</v>
      </c>
      <c r="F2385" s="18" t="s">
        <v>142</v>
      </c>
      <c r="G2385" s="18" t="s">
        <v>143</v>
      </c>
      <c r="H2385" s="24">
        <v>6.5227431017782778E-2</v>
      </c>
    </row>
    <row r="2386" spans="1:8" x14ac:dyDescent="0.5">
      <c r="A2386" s="18" t="s">
        <v>112</v>
      </c>
      <c r="B2386" s="18" t="s">
        <v>113</v>
      </c>
      <c r="C2386" s="18" t="s">
        <v>109</v>
      </c>
      <c r="D2386" s="18" t="s">
        <v>232</v>
      </c>
      <c r="E2386" s="18" t="s">
        <v>233</v>
      </c>
      <c r="F2386" s="18" t="s">
        <v>166</v>
      </c>
      <c r="G2386" s="18" t="s">
        <v>167</v>
      </c>
      <c r="H2386" s="24">
        <v>2.3049246074529992E-2</v>
      </c>
    </row>
    <row r="2387" spans="1:8" x14ac:dyDescent="0.5">
      <c r="A2387" s="18" t="s">
        <v>112</v>
      </c>
      <c r="B2387" s="18" t="s">
        <v>113</v>
      </c>
      <c r="C2387" s="18" t="s">
        <v>109</v>
      </c>
      <c r="D2387" s="18" t="s">
        <v>232</v>
      </c>
      <c r="E2387" s="18" t="s">
        <v>233</v>
      </c>
      <c r="F2387" s="18" t="s">
        <v>204</v>
      </c>
      <c r="G2387" s="18" t="s">
        <v>205</v>
      </c>
      <c r="H2387" s="24">
        <v>2.6611979874491425E-2</v>
      </c>
    </row>
    <row r="2388" spans="1:8" x14ac:dyDescent="0.5">
      <c r="A2388" s="18" t="s">
        <v>112</v>
      </c>
      <c r="B2388" s="18" t="s">
        <v>113</v>
      </c>
      <c r="C2388" s="18" t="s">
        <v>109</v>
      </c>
      <c r="D2388" s="18" t="s">
        <v>232</v>
      </c>
      <c r="E2388" s="18" t="s">
        <v>233</v>
      </c>
      <c r="F2388" s="18" t="s">
        <v>194</v>
      </c>
      <c r="G2388" s="18" t="s">
        <v>195</v>
      </c>
      <c r="H2388" s="24">
        <v>7.735961347557432E-3</v>
      </c>
    </row>
    <row r="2389" spans="1:8" x14ac:dyDescent="0.5">
      <c r="A2389" s="18" t="s">
        <v>112</v>
      </c>
      <c r="B2389" s="18" t="s">
        <v>113</v>
      </c>
      <c r="C2389" s="18" t="s">
        <v>109</v>
      </c>
      <c r="D2389" s="18" t="s">
        <v>232</v>
      </c>
      <c r="E2389" s="18" t="s">
        <v>233</v>
      </c>
      <c r="F2389" s="18" t="s">
        <v>148</v>
      </c>
      <c r="G2389" s="18" t="s">
        <v>149</v>
      </c>
      <c r="H2389" s="24">
        <v>1.9372001688426472E-4</v>
      </c>
    </row>
    <row r="2390" spans="1:8" x14ac:dyDescent="0.5">
      <c r="A2390" s="18" t="s">
        <v>112</v>
      </c>
      <c r="B2390" s="18" t="s">
        <v>113</v>
      </c>
      <c r="C2390" s="18" t="s">
        <v>109</v>
      </c>
      <c r="D2390" s="18" t="s">
        <v>232</v>
      </c>
      <c r="E2390" s="18" t="s">
        <v>233</v>
      </c>
      <c r="F2390" s="18" t="s">
        <v>186</v>
      </c>
      <c r="G2390" s="18" t="s">
        <v>187</v>
      </c>
      <c r="H2390" s="24">
        <v>5.2983183125402487E-3</v>
      </c>
    </row>
    <row r="2391" spans="1:8" x14ac:dyDescent="0.5">
      <c r="A2391" s="18" t="s">
        <v>112</v>
      </c>
      <c r="B2391" s="18" t="s">
        <v>113</v>
      </c>
      <c r="C2391" s="18" t="s">
        <v>109</v>
      </c>
      <c r="D2391" s="18" t="s">
        <v>268</v>
      </c>
      <c r="E2391" s="18" t="s">
        <v>269</v>
      </c>
      <c r="F2391" s="18" t="s">
        <v>126</v>
      </c>
      <c r="G2391" s="18" t="s">
        <v>127</v>
      </c>
      <c r="H2391" s="24">
        <v>7.9238632192671059E-3</v>
      </c>
    </row>
    <row r="2392" spans="1:8" x14ac:dyDescent="0.5">
      <c r="A2392" s="18" t="s">
        <v>112</v>
      </c>
      <c r="B2392" s="18" t="s">
        <v>113</v>
      </c>
      <c r="C2392" s="18" t="s">
        <v>109</v>
      </c>
      <c r="D2392" s="18" t="s">
        <v>268</v>
      </c>
      <c r="E2392" s="18" t="s">
        <v>269</v>
      </c>
      <c r="F2392" s="18" t="s">
        <v>178</v>
      </c>
      <c r="G2392" s="18" t="s">
        <v>179</v>
      </c>
      <c r="H2392" s="24">
        <v>2.003872457707832E-3</v>
      </c>
    </row>
    <row r="2393" spans="1:8" x14ac:dyDescent="0.5">
      <c r="A2393" s="18" t="s">
        <v>112</v>
      </c>
      <c r="B2393" s="18" t="s">
        <v>113</v>
      </c>
      <c r="C2393" s="18" t="s">
        <v>109</v>
      </c>
      <c r="D2393" s="18" t="s">
        <v>268</v>
      </c>
      <c r="E2393" s="18" t="s">
        <v>269</v>
      </c>
      <c r="F2393" s="18" t="s">
        <v>218</v>
      </c>
      <c r="G2393" s="18" t="s">
        <v>219</v>
      </c>
      <c r="H2393" s="24">
        <v>7.9272119886716376E-3</v>
      </c>
    </row>
    <row r="2394" spans="1:8" x14ac:dyDescent="0.5">
      <c r="A2394" s="18" t="s">
        <v>112</v>
      </c>
      <c r="B2394" s="18" t="s">
        <v>113</v>
      </c>
      <c r="C2394" s="18" t="s">
        <v>109</v>
      </c>
      <c r="D2394" s="18" t="s">
        <v>268</v>
      </c>
      <c r="E2394" s="18" t="s">
        <v>269</v>
      </c>
      <c r="F2394" s="18" t="s">
        <v>182</v>
      </c>
      <c r="G2394" s="18" t="s">
        <v>183</v>
      </c>
      <c r="H2394" s="24">
        <v>3.9894224758741737E-3</v>
      </c>
    </row>
    <row r="2395" spans="1:8" x14ac:dyDescent="0.5">
      <c r="A2395" s="18" t="s">
        <v>112</v>
      </c>
      <c r="B2395" s="18" t="s">
        <v>113</v>
      </c>
      <c r="C2395" s="18" t="s">
        <v>109</v>
      </c>
      <c r="D2395" s="18" t="s">
        <v>268</v>
      </c>
      <c r="E2395" s="18" t="s">
        <v>269</v>
      </c>
      <c r="F2395" s="18" t="s">
        <v>142</v>
      </c>
      <c r="G2395" s="18" t="s">
        <v>143</v>
      </c>
      <c r="H2395" s="24">
        <v>3.1730173841227061E-2</v>
      </c>
    </row>
    <row r="2396" spans="1:8" x14ac:dyDescent="0.5">
      <c r="A2396" s="18" t="s">
        <v>112</v>
      </c>
      <c r="B2396" s="18" t="s">
        <v>113</v>
      </c>
      <c r="C2396" s="18" t="s">
        <v>109</v>
      </c>
      <c r="D2396" s="18" t="s">
        <v>268</v>
      </c>
      <c r="E2396" s="18" t="s">
        <v>269</v>
      </c>
      <c r="F2396" s="18" t="s">
        <v>204</v>
      </c>
      <c r="G2396" s="18" t="s">
        <v>205</v>
      </c>
      <c r="H2396" s="24">
        <v>1.5000178774064819E-2</v>
      </c>
    </row>
    <row r="2397" spans="1:8" x14ac:dyDescent="0.5">
      <c r="A2397" s="18" t="s">
        <v>112</v>
      </c>
      <c r="B2397" s="18" t="s">
        <v>113</v>
      </c>
      <c r="C2397" s="18" t="s">
        <v>109</v>
      </c>
      <c r="D2397" s="18" t="s">
        <v>268</v>
      </c>
      <c r="E2397" s="18" t="s">
        <v>269</v>
      </c>
      <c r="F2397" s="18" t="s">
        <v>250</v>
      </c>
      <c r="G2397" s="18" t="s">
        <v>251</v>
      </c>
      <c r="H2397" s="24">
        <v>1.6335095365755628E-3</v>
      </c>
    </row>
    <row r="2398" spans="1:8" x14ac:dyDescent="0.5">
      <c r="A2398" s="18" t="s">
        <v>112</v>
      </c>
      <c r="B2398" s="18" t="s">
        <v>113</v>
      </c>
      <c r="C2398" s="18" t="s">
        <v>109</v>
      </c>
      <c r="D2398" s="18" t="s">
        <v>268</v>
      </c>
      <c r="E2398" s="18" t="s">
        <v>269</v>
      </c>
      <c r="F2398" s="18" t="s">
        <v>194</v>
      </c>
      <c r="G2398" s="18" t="s">
        <v>195</v>
      </c>
      <c r="H2398" s="24">
        <v>3.7149450879461979E-3</v>
      </c>
    </row>
    <row r="2399" spans="1:8" x14ac:dyDescent="0.5">
      <c r="A2399" s="18" t="s">
        <v>112</v>
      </c>
      <c r="B2399" s="18" t="s">
        <v>113</v>
      </c>
      <c r="C2399" s="18" t="s">
        <v>109</v>
      </c>
      <c r="D2399" s="18" t="s">
        <v>268</v>
      </c>
      <c r="E2399" s="18" t="s">
        <v>269</v>
      </c>
      <c r="F2399" s="18" t="s">
        <v>148</v>
      </c>
      <c r="G2399" s="18" t="s">
        <v>149</v>
      </c>
      <c r="H2399" s="24">
        <v>8.2176183266537871E-5</v>
      </c>
    </row>
    <row r="2400" spans="1:8" x14ac:dyDescent="0.5">
      <c r="A2400" s="18" t="s">
        <v>112</v>
      </c>
      <c r="B2400" s="18" t="s">
        <v>113</v>
      </c>
      <c r="C2400" s="18" t="s">
        <v>109</v>
      </c>
      <c r="D2400" s="18" t="s">
        <v>268</v>
      </c>
      <c r="E2400" s="18" t="s">
        <v>269</v>
      </c>
      <c r="F2400" s="18" t="s">
        <v>186</v>
      </c>
      <c r="G2400" s="18" t="s">
        <v>187</v>
      </c>
      <c r="H2400" s="24">
        <v>2.5514551119520412E-3</v>
      </c>
    </row>
    <row r="2401" spans="1:8" x14ac:dyDescent="0.5">
      <c r="A2401" s="18" t="s">
        <v>112</v>
      </c>
      <c r="B2401" s="18" t="s">
        <v>113</v>
      </c>
      <c r="C2401" s="18" t="s">
        <v>109</v>
      </c>
      <c r="D2401" s="18" t="s">
        <v>234</v>
      </c>
      <c r="E2401" s="18" t="s">
        <v>235</v>
      </c>
      <c r="F2401" s="18" t="s">
        <v>190</v>
      </c>
      <c r="G2401" s="18" t="s">
        <v>191</v>
      </c>
      <c r="H2401" s="24">
        <v>2.9130287570270025E-4</v>
      </c>
    </row>
    <row r="2402" spans="1:8" x14ac:dyDescent="0.5">
      <c r="A2402" s="18" t="s">
        <v>112</v>
      </c>
      <c r="B2402" s="18" t="s">
        <v>113</v>
      </c>
      <c r="C2402" s="18" t="s">
        <v>109</v>
      </c>
      <c r="D2402" s="18" t="s">
        <v>234</v>
      </c>
      <c r="E2402" s="18" t="s">
        <v>235</v>
      </c>
      <c r="F2402" s="18" t="s">
        <v>126</v>
      </c>
      <c r="G2402" s="18" t="s">
        <v>127</v>
      </c>
      <c r="H2402" s="24">
        <v>1.5518374075006025E-2</v>
      </c>
    </row>
    <row r="2403" spans="1:8" x14ac:dyDescent="0.5">
      <c r="A2403" s="18" t="s">
        <v>112</v>
      </c>
      <c r="B2403" s="18" t="s">
        <v>113</v>
      </c>
      <c r="C2403" s="18" t="s">
        <v>109</v>
      </c>
      <c r="D2403" s="18" t="s">
        <v>234</v>
      </c>
      <c r="E2403" s="18" t="s">
        <v>235</v>
      </c>
      <c r="F2403" s="18" t="s">
        <v>128</v>
      </c>
      <c r="G2403" s="18" t="s">
        <v>129</v>
      </c>
      <c r="H2403" s="24">
        <v>1.043535056791417E-3</v>
      </c>
    </row>
    <row r="2404" spans="1:8" x14ac:dyDescent="0.5">
      <c r="A2404" s="18" t="s">
        <v>112</v>
      </c>
      <c r="B2404" s="18" t="s">
        <v>113</v>
      </c>
      <c r="C2404" s="18" t="s">
        <v>109</v>
      </c>
      <c r="D2404" s="18" t="s">
        <v>234</v>
      </c>
      <c r="E2404" s="18" t="s">
        <v>235</v>
      </c>
      <c r="F2404" s="18" t="s">
        <v>162</v>
      </c>
      <c r="G2404" s="18" t="s">
        <v>163</v>
      </c>
      <c r="H2404" s="24">
        <v>2.6288257621293991E-3</v>
      </c>
    </row>
    <row r="2405" spans="1:8" x14ac:dyDescent="0.5">
      <c r="A2405" s="18" t="s">
        <v>112</v>
      </c>
      <c r="B2405" s="18" t="s">
        <v>113</v>
      </c>
      <c r="C2405" s="18" t="s">
        <v>109</v>
      </c>
      <c r="D2405" s="18" t="s">
        <v>234</v>
      </c>
      <c r="E2405" s="18" t="s">
        <v>235</v>
      </c>
      <c r="F2405" s="18" t="s">
        <v>164</v>
      </c>
      <c r="G2405" s="18" t="s">
        <v>165</v>
      </c>
      <c r="H2405" s="24">
        <v>6.5667342660155392E-2</v>
      </c>
    </row>
    <row r="2406" spans="1:8" x14ac:dyDescent="0.5">
      <c r="A2406" s="18" t="s">
        <v>112</v>
      </c>
      <c r="B2406" s="18" t="s">
        <v>113</v>
      </c>
      <c r="C2406" s="18" t="s">
        <v>109</v>
      </c>
      <c r="D2406" s="18" t="s">
        <v>234</v>
      </c>
      <c r="E2406" s="18" t="s">
        <v>235</v>
      </c>
      <c r="F2406" s="18" t="s">
        <v>146</v>
      </c>
      <c r="G2406" s="18" t="s">
        <v>147</v>
      </c>
      <c r="H2406" s="24">
        <v>7.9934841997814446E-5</v>
      </c>
    </row>
    <row r="2407" spans="1:8" x14ac:dyDescent="0.5">
      <c r="A2407" s="18" t="s">
        <v>112</v>
      </c>
      <c r="B2407" s="18" t="s">
        <v>113</v>
      </c>
      <c r="C2407" s="18" t="s">
        <v>109</v>
      </c>
      <c r="D2407" s="18" t="s">
        <v>234</v>
      </c>
      <c r="E2407" s="18" t="s">
        <v>235</v>
      </c>
      <c r="F2407" s="18" t="s">
        <v>148</v>
      </c>
      <c r="G2407" s="18" t="s">
        <v>149</v>
      </c>
      <c r="H2407" s="24">
        <v>1.0519069699976997E-4</v>
      </c>
    </row>
    <row r="2408" spans="1:8" x14ac:dyDescent="0.5">
      <c r="A2408" s="18" t="s">
        <v>112</v>
      </c>
      <c r="B2408" s="18" t="s">
        <v>113</v>
      </c>
      <c r="C2408" s="18" t="s">
        <v>109</v>
      </c>
      <c r="D2408" s="18" t="s">
        <v>236</v>
      </c>
      <c r="E2408" s="18" t="s">
        <v>237</v>
      </c>
      <c r="F2408" s="18" t="s">
        <v>126</v>
      </c>
      <c r="G2408" s="18" t="s">
        <v>127</v>
      </c>
      <c r="H2408" s="24">
        <v>9.4907941751494699E-3</v>
      </c>
    </row>
    <row r="2409" spans="1:8" x14ac:dyDescent="0.5">
      <c r="A2409" s="18" t="s">
        <v>112</v>
      </c>
      <c r="B2409" s="18" t="s">
        <v>113</v>
      </c>
      <c r="C2409" s="18" t="s">
        <v>109</v>
      </c>
      <c r="D2409" s="18" t="s">
        <v>236</v>
      </c>
      <c r="E2409" s="18" t="s">
        <v>237</v>
      </c>
      <c r="F2409" s="18" t="s">
        <v>142</v>
      </c>
      <c r="G2409" s="18" t="s">
        <v>143</v>
      </c>
      <c r="H2409" s="24">
        <v>5.4026696064248092E-2</v>
      </c>
    </row>
    <row r="2410" spans="1:8" x14ac:dyDescent="0.5">
      <c r="A2410" s="18" t="s">
        <v>112</v>
      </c>
      <c r="B2410" s="18" t="s">
        <v>113</v>
      </c>
      <c r="C2410" s="18" t="s">
        <v>109</v>
      </c>
      <c r="D2410" s="18" t="s">
        <v>236</v>
      </c>
      <c r="E2410" s="18" t="s">
        <v>237</v>
      </c>
      <c r="F2410" s="18" t="s">
        <v>194</v>
      </c>
      <c r="G2410" s="18" t="s">
        <v>195</v>
      </c>
      <c r="H2410" s="24">
        <v>4.5037110062775797E-3</v>
      </c>
    </row>
    <row r="2411" spans="1:8" x14ac:dyDescent="0.5">
      <c r="A2411" s="18" t="s">
        <v>112</v>
      </c>
      <c r="B2411" s="18" t="s">
        <v>113</v>
      </c>
      <c r="C2411" s="18" t="s">
        <v>109</v>
      </c>
      <c r="D2411" s="18" t="s">
        <v>238</v>
      </c>
      <c r="E2411" s="18" t="s">
        <v>239</v>
      </c>
      <c r="F2411" s="18" t="s">
        <v>126</v>
      </c>
      <c r="G2411" s="18" t="s">
        <v>127</v>
      </c>
      <c r="H2411" s="24">
        <v>2.0545236321312329E-2</v>
      </c>
    </row>
    <row r="2412" spans="1:8" x14ac:dyDescent="0.5">
      <c r="A2412" s="18" t="s">
        <v>112</v>
      </c>
      <c r="B2412" s="18" t="s">
        <v>113</v>
      </c>
      <c r="C2412" s="18" t="s">
        <v>109</v>
      </c>
      <c r="D2412" s="18" t="s">
        <v>238</v>
      </c>
      <c r="E2412" s="18" t="s">
        <v>239</v>
      </c>
      <c r="F2412" s="18" t="s">
        <v>162</v>
      </c>
      <c r="G2412" s="18" t="s">
        <v>163</v>
      </c>
      <c r="H2412" s="24">
        <v>3.9510328227617218E-3</v>
      </c>
    </row>
    <row r="2413" spans="1:8" x14ac:dyDescent="0.5">
      <c r="A2413" s="18" t="s">
        <v>112</v>
      </c>
      <c r="B2413" s="18" t="s">
        <v>113</v>
      </c>
      <c r="C2413" s="18" t="s">
        <v>109</v>
      </c>
      <c r="D2413" s="18" t="s">
        <v>238</v>
      </c>
      <c r="E2413" s="18" t="s">
        <v>239</v>
      </c>
      <c r="F2413" s="18" t="s">
        <v>142</v>
      </c>
      <c r="G2413" s="18" t="s">
        <v>143</v>
      </c>
      <c r="H2413" s="24">
        <v>5.8818917970058247E-2</v>
      </c>
    </row>
    <row r="2414" spans="1:8" x14ac:dyDescent="0.5">
      <c r="A2414" s="18" t="s">
        <v>112</v>
      </c>
      <c r="B2414" s="18" t="s">
        <v>113</v>
      </c>
      <c r="C2414" s="18" t="s">
        <v>109</v>
      </c>
      <c r="D2414" s="18" t="s">
        <v>238</v>
      </c>
      <c r="E2414" s="18" t="s">
        <v>239</v>
      </c>
      <c r="F2414" s="18" t="s">
        <v>194</v>
      </c>
      <c r="G2414" s="18" t="s">
        <v>195</v>
      </c>
      <c r="H2414" s="24">
        <v>6.9394367588373439E-3</v>
      </c>
    </row>
    <row r="2415" spans="1:8" x14ac:dyDescent="0.5">
      <c r="A2415" s="18" t="s">
        <v>112</v>
      </c>
      <c r="B2415" s="18" t="s">
        <v>113</v>
      </c>
      <c r="C2415" s="18" t="s">
        <v>109</v>
      </c>
      <c r="D2415" s="18" t="s">
        <v>238</v>
      </c>
      <c r="E2415" s="18" t="s">
        <v>239</v>
      </c>
      <c r="F2415" s="18" t="s">
        <v>148</v>
      </c>
      <c r="G2415" s="18" t="s">
        <v>149</v>
      </c>
      <c r="H2415" s="24">
        <v>1.5367946424280744E-4</v>
      </c>
    </row>
    <row r="2416" spans="1:8" x14ac:dyDescent="0.5">
      <c r="A2416" s="18" t="s">
        <v>112</v>
      </c>
      <c r="B2416" s="18" t="s">
        <v>113</v>
      </c>
      <c r="C2416" s="18" t="s">
        <v>109</v>
      </c>
      <c r="D2416" s="18" t="s">
        <v>240</v>
      </c>
      <c r="E2416" s="18" t="s">
        <v>241</v>
      </c>
      <c r="F2416" s="18" t="s">
        <v>214</v>
      </c>
      <c r="G2416" s="18" t="s">
        <v>215</v>
      </c>
      <c r="H2416" s="24">
        <v>2.3520700234205299E-6</v>
      </c>
    </row>
    <row r="2417" spans="1:8" x14ac:dyDescent="0.5">
      <c r="A2417" s="18" t="s">
        <v>112</v>
      </c>
      <c r="B2417" s="18" t="s">
        <v>113</v>
      </c>
      <c r="C2417" s="18" t="s">
        <v>109</v>
      </c>
      <c r="D2417" s="18" t="s">
        <v>240</v>
      </c>
      <c r="E2417" s="18" t="s">
        <v>241</v>
      </c>
      <c r="F2417" s="18" t="s">
        <v>126</v>
      </c>
      <c r="G2417" s="18" t="s">
        <v>127</v>
      </c>
      <c r="H2417" s="24">
        <v>1.5945487329947273E-4</v>
      </c>
    </row>
    <row r="2418" spans="1:8" x14ac:dyDescent="0.5">
      <c r="A2418" s="18" t="s">
        <v>112</v>
      </c>
      <c r="B2418" s="18" t="s">
        <v>113</v>
      </c>
      <c r="C2418" s="18" t="s">
        <v>109</v>
      </c>
      <c r="D2418" s="18" t="s">
        <v>240</v>
      </c>
      <c r="E2418" s="18" t="s">
        <v>241</v>
      </c>
      <c r="F2418" s="18" t="s">
        <v>128</v>
      </c>
      <c r="G2418" s="18" t="s">
        <v>129</v>
      </c>
      <c r="H2418" s="24">
        <v>1.1848288419309602E-5</v>
      </c>
    </row>
    <row r="2419" spans="1:8" x14ac:dyDescent="0.5">
      <c r="A2419" s="18" t="s">
        <v>112</v>
      </c>
      <c r="B2419" s="18" t="s">
        <v>113</v>
      </c>
      <c r="C2419" s="18" t="s">
        <v>109</v>
      </c>
      <c r="D2419" s="18" t="s">
        <v>240</v>
      </c>
      <c r="E2419" s="18" t="s">
        <v>241</v>
      </c>
      <c r="F2419" s="18" t="s">
        <v>178</v>
      </c>
      <c r="G2419" s="18" t="s">
        <v>179</v>
      </c>
      <c r="H2419" s="24">
        <v>2.7838095663844674E-5</v>
      </c>
    </row>
    <row r="2420" spans="1:8" x14ac:dyDescent="0.5">
      <c r="A2420" s="18" t="s">
        <v>112</v>
      </c>
      <c r="B2420" s="18" t="s">
        <v>113</v>
      </c>
      <c r="C2420" s="18" t="s">
        <v>109</v>
      </c>
      <c r="D2420" s="18" t="s">
        <v>240</v>
      </c>
      <c r="E2420" s="18" t="s">
        <v>241</v>
      </c>
      <c r="F2420" s="18" t="s">
        <v>182</v>
      </c>
      <c r="G2420" s="18" t="s">
        <v>183</v>
      </c>
      <c r="H2420" s="24">
        <v>5.4070402393330979E-5</v>
      </c>
    </row>
    <row r="2421" spans="1:8" x14ac:dyDescent="0.5">
      <c r="A2421" s="18" t="s">
        <v>112</v>
      </c>
      <c r="B2421" s="18" t="s">
        <v>113</v>
      </c>
      <c r="C2421" s="18" t="s">
        <v>109</v>
      </c>
      <c r="D2421" s="18" t="s">
        <v>240</v>
      </c>
      <c r="E2421" s="18" t="s">
        <v>241</v>
      </c>
      <c r="F2421" s="18" t="s">
        <v>140</v>
      </c>
      <c r="G2421" s="18" t="s">
        <v>141</v>
      </c>
      <c r="H2421" s="24">
        <v>9.4798127910087596E-4</v>
      </c>
    </row>
    <row r="2422" spans="1:8" x14ac:dyDescent="0.5">
      <c r="A2422" s="18" t="s">
        <v>112</v>
      </c>
      <c r="B2422" s="18" t="s">
        <v>113</v>
      </c>
      <c r="C2422" s="18" t="s">
        <v>109</v>
      </c>
      <c r="D2422" s="18" t="s">
        <v>240</v>
      </c>
      <c r="E2422" s="18" t="s">
        <v>241</v>
      </c>
      <c r="F2422" s="18" t="s">
        <v>142</v>
      </c>
      <c r="G2422" s="18" t="s">
        <v>143</v>
      </c>
      <c r="H2422" s="24">
        <v>4.7135727109768065E-4</v>
      </c>
    </row>
    <row r="2423" spans="1:8" x14ac:dyDescent="0.5">
      <c r="A2423" s="18" t="s">
        <v>112</v>
      </c>
      <c r="B2423" s="18" t="s">
        <v>113</v>
      </c>
      <c r="C2423" s="18" t="s">
        <v>109</v>
      </c>
      <c r="D2423" s="18" t="s">
        <v>240</v>
      </c>
      <c r="E2423" s="18" t="s">
        <v>241</v>
      </c>
      <c r="F2423" s="18" t="s">
        <v>166</v>
      </c>
      <c r="G2423" s="18" t="s">
        <v>167</v>
      </c>
      <c r="H2423" s="24">
        <v>1.4482342568639933E-4</v>
      </c>
    </row>
    <row r="2424" spans="1:8" x14ac:dyDescent="0.5">
      <c r="A2424" s="18" t="s">
        <v>112</v>
      </c>
      <c r="B2424" s="18" t="s">
        <v>113</v>
      </c>
      <c r="C2424" s="18" t="s">
        <v>109</v>
      </c>
      <c r="D2424" s="18" t="s">
        <v>240</v>
      </c>
      <c r="E2424" s="18" t="s">
        <v>241</v>
      </c>
      <c r="F2424" s="18" t="s">
        <v>168</v>
      </c>
      <c r="G2424" s="18" t="s">
        <v>169</v>
      </c>
      <c r="H2424" s="24">
        <v>1.4870077344662096E-5</v>
      </c>
    </row>
    <row r="2425" spans="1:8" x14ac:dyDescent="0.5">
      <c r="A2425" s="18" t="s">
        <v>112</v>
      </c>
      <c r="B2425" s="18" t="s">
        <v>113</v>
      </c>
      <c r="C2425" s="18" t="s">
        <v>109</v>
      </c>
      <c r="D2425" s="18" t="s">
        <v>240</v>
      </c>
      <c r="E2425" s="18" t="s">
        <v>241</v>
      </c>
      <c r="F2425" s="18" t="s">
        <v>194</v>
      </c>
      <c r="G2425" s="18" t="s">
        <v>195</v>
      </c>
      <c r="H2425" s="24">
        <v>5.3861361381284392E-5</v>
      </c>
    </row>
    <row r="2426" spans="1:8" x14ac:dyDescent="0.5">
      <c r="A2426" s="18" t="s">
        <v>112</v>
      </c>
      <c r="B2426" s="18" t="s">
        <v>113</v>
      </c>
      <c r="C2426" s="18" t="s">
        <v>109</v>
      </c>
      <c r="D2426" s="18" t="s">
        <v>240</v>
      </c>
      <c r="E2426" s="18" t="s">
        <v>241</v>
      </c>
      <c r="F2426" s="18" t="s">
        <v>148</v>
      </c>
      <c r="G2426" s="18" t="s">
        <v>149</v>
      </c>
      <c r="H2426" s="24">
        <v>1.5621467854765281E-6</v>
      </c>
    </row>
    <row r="2427" spans="1:8" x14ac:dyDescent="0.5">
      <c r="A2427" s="18" t="s">
        <v>112</v>
      </c>
      <c r="B2427" s="18" t="s">
        <v>113</v>
      </c>
      <c r="C2427" s="18" t="s">
        <v>109</v>
      </c>
      <c r="D2427" s="18" t="s">
        <v>240</v>
      </c>
      <c r="E2427" s="18" t="s">
        <v>241</v>
      </c>
      <c r="F2427" s="18" t="s">
        <v>186</v>
      </c>
      <c r="G2427" s="18" t="s">
        <v>187</v>
      </c>
      <c r="H2427" s="24">
        <v>6.1265901383803444E-5</v>
      </c>
    </row>
    <row r="2428" spans="1:8" x14ac:dyDescent="0.5">
      <c r="A2428" s="18" t="s">
        <v>112</v>
      </c>
      <c r="B2428" s="18" t="s">
        <v>113</v>
      </c>
      <c r="C2428" s="18" t="s">
        <v>109</v>
      </c>
      <c r="D2428" s="18" t="s">
        <v>242</v>
      </c>
      <c r="E2428" s="18" t="s">
        <v>243</v>
      </c>
      <c r="F2428" s="18" t="s">
        <v>214</v>
      </c>
      <c r="G2428" s="18" t="s">
        <v>215</v>
      </c>
      <c r="H2428" s="24">
        <v>2.1573978564187105E-5</v>
      </c>
    </row>
    <row r="2429" spans="1:8" x14ac:dyDescent="0.5">
      <c r="A2429" s="18" t="s">
        <v>112</v>
      </c>
      <c r="B2429" s="18" t="s">
        <v>113</v>
      </c>
      <c r="C2429" s="18" t="s">
        <v>109</v>
      </c>
      <c r="D2429" s="18" t="s">
        <v>242</v>
      </c>
      <c r="E2429" s="18" t="s">
        <v>243</v>
      </c>
      <c r="F2429" s="18" t="s">
        <v>126</v>
      </c>
      <c r="G2429" s="18" t="s">
        <v>127</v>
      </c>
      <c r="H2429" s="24">
        <v>2.0927169388315053E-3</v>
      </c>
    </row>
    <row r="2430" spans="1:8" x14ac:dyDescent="0.5">
      <c r="A2430" s="18" t="s">
        <v>112</v>
      </c>
      <c r="B2430" s="18" t="s">
        <v>113</v>
      </c>
      <c r="C2430" s="18" t="s">
        <v>109</v>
      </c>
      <c r="D2430" s="18" t="s">
        <v>242</v>
      </c>
      <c r="E2430" s="18" t="s">
        <v>243</v>
      </c>
      <c r="F2430" s="18" t="s">
        <v>142</v>
      </c>
      <c r="G2430" s="18" t="s">
        <v>143</v>
      </c>
      <c r="H2430" s="24">
        <v>5.0907354877986963E-3</v>
      </c>
    </row>
    <row r="2431" spans="1:8" x14ac:dyDescent="0.5">
      <c r="A2431" s="18" t="s">
        <v>112</v>
      </c>
      <c r="B2431" s="18" t="s">
        <v>113</v>
      </c>
      <c r="C2431" s="18" t="s">
        <v>109</v>
      </c>
      <c r="D2431" s="18" t="s">
        <v>242</v>
      </c>
      <c r="E2431" s="18" t="s">
        <v>243</v>
      </c>
      <c r="F2431" s="18" t="s">
        <v>146</v>
      </c>
      <c r="G2431" s="18" t="s">
        <v>147</v>
      </c>
      <c r="H2431" s="24">
        <v>8.7845051961900142E-6</v>
      </c>
    </row>
    <row r="2432" spans="1:8" x14ac:dyDescent="0.5">
      <c r="A2432" s="18" t="s">
        <v>112</v>
      </c>
      <c r="B2432" s="18" t="s">
        <v>113</v>
      </c>
      <c r="C2432" s="18" t="s">
        <v>109</v>
      </c>
      <c r="D2432" s="18" t="s">
        <v>242</v>
      </c>
      <c r="E2432" s="18" t="s">
        <v>243</v>
      </c>
      <c r="F2432" s="18" t="s">
        <v>168</v>
      </c>
      <c r="G2432" s="18" t="s">
        <v>169</v>
      </c>
      <c r="H2432" s="24">
        <v>1.3080969381052456E-4</v>
      </c>
    </row>
    <row r="2433" spans="1:8" x14ac:dyDescent="0.5">
      <c r="A2433" s="18" t="s">
        <v>112</v>
      </c>
      <c r="B2433" s="18" t="s">
        <v>113</v>
      </c>
      <c r="C2433" s="18" t="s">
        <v>109</v>
      </c>
      <c r="D2433" s="18" t="s">
        <v>242</v>
      </c>
      <c r="E2433" s="18" t="s">
        <v>243</v>
      </c>
      <c r="F2433" s="18" t="s">
        <v>194</v>
      </c>
      <c r="G2433" s="18" t="s">
        <v>195</v>
      </c>
      <c r="H2433" s="24">
        <v>6.3660827538712379E-4</v>
      </c>
    </row>
    <row r="2434" spans="1:8" x14ac:dyDescent="0.5">
      <c r="A2434" s="18" t="s">
        <v>112</v>
      </c>
      <c r="B2434" s="18" t="s">
        <v>113</v>
      </c>
      <c r="C2434" s="18" t="s">
        <v>109</v>
      </c>
      <c r="D2434" s="18" t="s">
        <v>242</v>
      </c>
      <c r="E2434" s="18" t="s">
        <v>243</v>
      </c>
      <c r="F2434" s="18" t="s">
        <v>148</v>
      </c>
      <c r="G2434" s="18" t="s">
        <v>149</v>
      </c>
      <c r="H2434" s="24">
        <v>1.5577670706051031E-5</v>
      </c>
    </row>
    <row r="2435" spans="1:8" x14ac:dyDescent="0.5">
      <c r="A2435" s="18" t="s">
        <v>112</v>
      </c>
      <c r="B2435" s="18" t="s">
        <v>113</v>
      </c>
      <c r="C2435" s="18" t="s">
        <v>109</v>
      </c>
      <c r="D2435" s="18" t="s">
        <v>242</v>
      </c>
      <c r="E2435" s="18" t="s">
        <v>243</v>
      </c>
      <c r="F2435" s="18" t="s">
        <v>186</v>
      </c>
      <c r="G2435" s="18" t="s">
        <v>187</v>
      </c>
      <c r="H2435" s="24">
        <v>3.780152308625179E-4</v>
      </c>
    </row>
    <row r="2436" spans="1:8" x14ac:dyDescent="0.5">
      <c r="A2436" s="18" t="s">
        <v>112</v>
      </c>
      <c r="B2436" s="18" t="s">
        <v>113</v>
      </c>
      <c r="C2436" s="18" t="s">
        <v>109</v>
      </c>
      <c r="D2436" s="18" t="s">
        <v>244</v>
      </c>
      <c r="E2436" s="18" t="s">
        <v>245</v>
      </c>
      <c r="F2436" s="18" t="s">
        <v>214</v>
      </c>
      <c r="G2436" s="18" t="s">
        <v>215</v>
      </c>
      <c r="H2436" s="24">
        <v>7.3834012254899567E-5</v>
      </c>
    </row>
    <row r="2437" spans="1:8" x14ac:dyDescent="0.5">
      <c r="A2437" s="18" t="s">
        <v>112</v>
      </c>
      <c r="B2437" s="18" t="s">
        <v>113</v>
      </c>
      <c r="C2437" s="18" t="s">
        <v>109</v>
      </c>
      <c r="D2437" s="18" t="s">
        <v>244</v>
      </c>
      <c r="E2437" s="18" t="s">
        <v>245</v>
      </c>
      <c r="F2437" s="18" t="s">
        <v>120</v>
      </c>
      <c r="G2437" s="18" t="s">
        <v>121</v>
      </c>
      <c r="H2437" s="24">
        <v>5.4183240803610803E-2</v>
      </c>
    </row>
    <row r="2438" spans="1:8" x14ac:dyDescent="0.5">
      <c r="A2438" s="18" t="s">
        <v>112</v>
      </c>
      <c r="B2438" s="18" t="s">
        <v>113</v>
      </c>
      <c r="C2438" s="18" t="s">
        <v>109</v>
      </c>
      <c r="D2438" s="18" t="s">
        <v>244</v>
      </c>
      <c r="E2438" s="18" t="s">
        <v>245</v>
      </c>
      <c r="F2438" s="18" t="s">
        <v>172</v>
      </c>
      <c r="G2438" s="18" t="s">
        <v>173</v>
      </c>
      <c r="H2438" s="24">
        <v>2.9755310990613776E-3</v>
      </c>
    </row>
    <row r="2439" spans="1:8" x14ac:dyDescent="0.5">
      <c r="A2439" s="18" t="s">
        <v>112</v>
      </c>
      <c r="B2439" s="18" t="s">
        <v>113</v>
      </c>
      <c r="C2439" s="18" t="s">
        <v>109</v>
      </c>
      <c r="D2439" s="18" t="s">
        <v>244</v>
      </c>
      <c r="E2439" s="18" t="s">
        <v>245</v>
      </c>
      <c r="F2439" s="18" t="s">
        <v>156</v>
      </c>
      <c r="G2439" s="18" t="s">
        <v>157</v>
      </c>
      <c r="H2439" s="24">
        <v>4.6589065505847009E-4</v>
      </c>
    </row>
    <row r="2440" spans="1:8" x14ac:dyDescent="0.5">
      <c r="A2440" s="18" t="s">
        <v>112</v>
      </c>
      <c r="B2440" s="18" t="s">
        <v>113</v>
      </c>
      <c r="C2440" s="18" t="s">
        <v>109</v>
      </c>
      <c r="D2440" s="18" t="s">
        <v>244</v>
      </c>
      <c r="E2440" s="18" t="s">
        <v>245</v>
      </c>
      <c r="F2440" s="18" t="s">
        <v>126</v>
      </c>
      <c r="G2440" s="18" t="s">
        <v>127</v>
      </c>
      <c r="H2440" s="24">
        <v>6.8224801483966124E-3</v>
      </c>
    </row>
    <row r="2441" spans="1:8" x14ac:dyDescent="0.5">
      <c r="A2441" s="18" t="s">
        <v>112</v>
      </c>
      <c r="B2441" s="18" t="s">
        <v>113</v>
      </c>
      <c r="C2441" s="18" t="s">
        <v>109</v>
      </c>
      <c r="D2441" s="18" t="s">
        <v>244</v>
      </c>
      <c r="E2441" s="18" t="s">
        <v>245</v>
      </c>
      <c r="F2441" s="18" t="s">
        <v>130</v>
      </c>
      <c r="G2441" s="18" t="s">
        <v>131</v>
      </c>
      <c r="H2441" s="24">
        <v>2.4684676980895021E-2</v>
      </c>
    </row>
    <row r="2442" spans="1:8" x14ac:dyDescent="0.5">
      <c r="A2442" s="18" t="s">
        <v>112</v>
      </c>
      <c r="B2442" s="18" t="s">
        <v>113</v>
      </c>
      <c r="C2442" s="18" t="s">
        <v>109</v>
      </c>
      <c r="D2442" s="18" t="s">
        <v>244</v>
      </c>
      <c r="E2442" s="18" t="s">
        <v>245</v>
      </c>
      <c r="F2442" s="18" t="s">
        <v>158</v>
      </c>
      <c r="G2442" s="18" t="s">
        <v>159</v>
      </c>
      <c r="H2442" s="24">
        <v>1.6163102539505249E-4</v>
      </c>
    </row>
    <row r="2443" spans="1:8" x14ac:dyDescent="0.5">
      <c r="A2443" s="18" t="s">
        <v>112</v>
      </c>
      <c r="B2443" s="18" t="s">
        <v>113</v>
      </c>
      <c r="C2443" s="18" t="s">
        <v>109</v>
      </c>
      <c r="D2443" s="18" t="s">
        <v>244</v>
      </c>
      <c r="E2443" s="18" t="s">
        <v>245</v>
      </c>
      <c r="F2443" s="18" t="s">
        <v>178</v>
      </c>
      <c r="G2443" s="18" t="s">
        <v>179</v>
      </c>
      <c r="H2443" s="24">
        <v>1.1336461586850641E-3</v>
      </c>
    </row>
    <row r="2444" spans="1:8" x14ac:dyDescent="0.5">
      <c r="A2444" s="18" t="s">
        <v>112</v>
      </c>
      <c r="B2444" s="18" t="s">
        <v>113</v>
      </c>
      <c r="C2444" s="18" t="s">
        <v>109</v>
      </c>
      <c r="D2444" s="18" t="s">
        <v>244</v>
      </c>
      <c r="E2444" s="18" t="s">
        <v>245</v>
      </c>
      <c r="F2444" s="18" t="s">
        <v>192</v>
      </c>
      <c r="G2444" s="18" t="s">
        <v>193</v>
      </c>
      <c r="H2444" s="24">
        <v>5.4104112931168151E-3</v>
      </c>
    </row>
    <row r="2445" spans="1:8" x14ac:dyDescent="0.5">
      <c r="A2445" s="18" t="s">
        <v>112</v>
      </c>
      <c r="B2445" s="18" t="s">
        <v>113</v>
      </c>
      <c r="C2445" s="18" t="s">
        <v>109</v>
      </c>
      <c r="D2445" s="18" t="s">
        <v>244</v>
      </c>
      <c r="E2445" s="18" t="s">
        <v>245</v>
      </c>
      <c r="F2445" s="18" t="s">
        <v>136</v>
      </c>
      <c r="G2445" s="18" t="s">
        <v>137</v>
      </c>
      <c r="H2445" s="24">
        <v>3.0792376458305569E-3</v>
      </c>
    </row>
    <row r="2446" spans="1:8" x14ac:dyDescent="0.5">
      <c r="A2446" s="18" t="s">
        <v>112</v>
      </c>
      <c r="B2446" s="18" t="s">
        <v>113</v>
      </c>
      <c r="C2446" s="18" t="s">
        <v>109</v>
      </c>
      <c r="D2446" s="18" t="s">
        <v>244</v>
      </c>
      <c r="E2446" s="18" t="s">
        <v>245</v>
      </c>
      <c r="F2446" s="18" t="s">
        <v>246</v>
      </c>
      <c r="G2446" s="18" t="s">
        <v>247</v>
      </c>
      <c r="H2446" s="24">
        <v>9.5274836974976865E-2</v>
      </c>
    </row>
    <row r="2447" spans="1:8" x14ac:dyDescent="0.5">
      <c r="A2447" s="18" t="s">
        <v>112</v>
      </c>
      <c r="B2447" s="18" t="s">
        <v>113</v>
      </c>
      <c r="C2447" s="18" t="s">
        <v>109</v>
      </c>
      <c r="D2447" s="18" t="s">
        <v>244</v>
      </c>
      <c r="E2447" s="18" t="s">
        <v>245</v>
      </c>
      <c r="F2447" s="18" t="s">
        <v>218</v>
      </c>
      <c r="G2447" s="18" t="s">
        <v>219</v>
      </c>
      <c r="H2447" s="24">
        <v>4.7726903864931981E-3</v>
      </c>
    </row>
    <row r="2448" spans="1:8" x14ac:dyDescent="0.5">
      <c r="A2448" s="18" t="s">
        <v>112</v>
      </c>
      <c r="B2448" s="18" t="s">
        <v>113</v>
      </c>
      <c r="C2448" s="18" t="s">
        <v>109</v>
      </c>
      <c r="D2448" s="18" t="s">
        <v>244</v>
      </c>
      <c r="E2448" s="18" t="s">
        <v>245</v>
      </c>
      <c r="F2448" s="18" t="s">
        <v>164</v>
      </c>
      <c r="G2448" s="18" t="s">
        <v>165</v>
      </c>
      <c r="H2448" s="24">
        <v>3.1967110465564746E-2</v>
      </c>
    </row>
    <row r="2449" spans="1:8" x14ac:dyDescent="0.5">
      <c r="A2449" s="18" t="s">
        <v>112</v>
      </c>
      <c r="B2449" s="18" t="s">
        <v>113</v>
      </c>
      <c r="C2449" s="18" t="s">
        <v>109</v>
      </c>
      <c r="D2449" s="18" t="s">
        <v>244</v>
      </c>
      <c r="E2449" s="18" t="s">
        <v>245</v>
      </c>
      <c r="F2449" s="18" t="s">
        <v>140</v>
      </c>
      <c r="G2449" s="18" t="s">
        <v>141</v>
      </c>
      <c r="H2449" s="24">
        <v>3.3399525175759337E-2</v>
      </c>
    </row>
    <row r="2450" spans="1:8" x14ac:dyDescent="0.5">
      <c r="A2450" s="18" t="s">
        <v>112</v>
      </c>
      <c r="B2450" s="18" t="s">
        <v>113</v>
      </c>
      <c r="C2450" s="18" t="s">
        <v>109</v>
      </c>
      <c r="D2450" s="18" t="s">
        <v>244</v>
      </c>
      <c r="E2450" s="18" t="s">
        <v>245</v>
      </c>
      <c r="F2450" s="18" t="s">
        <v>142</v>
      </c>
      <c r="G2450" s="18" t="s">
        <v>143</v>
      </c>
      <c r="H2450" s="24">
        <v>2.7261218061182802E-2</v>
      </c>
    </row>
    <row r="2451" spans="1:8" x14ac:dyDescent="0.5">
      <c r="A2451" s="18" t="s">
        <v>112</v>
      </c>
      <c r="B2451" s="18" t="s">
        <v>113</v>
      </c>
      <c r="C2451" s="18" t="s">
        <v>109</v>
      </c>
      <c r="D2451" s="18" t="s">
        <v>244</v>
      </c>
      <c r="E2451" s="18" t="s">
        <v>245</v>
      </c>
      <c r="F2451" s="18" t="s">
        <v>166</v>
      </c>
      <c r="G2451" s="18" t="s">
        <v>167</v>
      </c>
      <c r="H2451" s="24">
        <v>4.4896413755399255E-3</v>
      </c>
    </row>
    <row r="2452" spans="1:8" x14ac:dyDescent="0.5">
      <c r="A2452" s="18" t="s">
        <v>112</v>
      </c>
      <c r="B2452" s="18" t="s">
        <v>113</v>
      </c>
      <c r="C2452" s="18" t="s">
        <v>109</v>
      </c>
      <c r="D2452" s="18" t="s">
        <v>244</v>
      </c>
      <c r="E2452" s="18" t="s">
        <v>245</v>
      </c>
      <c r="F2452" s="18" t="s">
        <v>204</v>
      </c>
      <c r="G2452" s="18" t="s">
        <v>205</v>
      </c>
      <c r="H2452" s="24">
        <v>8.1706283001904637E-3</v>
      </c>
    </row>
    <row r="2453" spans="1:8" x14ac:dyDescent="0.5">
      <c r="A2453" s="18" t="s">
        <v>112</v>
      </c>
      <c r="B2453" s="18" t="s">
        <v>113</v>
      </c>
      <c r="C2453" s="18" t="s">
        <v>109</v>
      </c>
      <c r="D2453" s="18" t="s">
        <v>244</v>
      </c>
      <c r="E2453" s="18" t="s">
        <v>245</v>
      </c>
      <c r="F2453" s="18" t="s">
        <v>168</v>
      </c>
      <c r="G2453" s="18" t="s">
        <v>169</v>
      </c>
      <c r="H2453" s="24">
        <v>6.7694422194637834E-4</v>
      </c>
    </row>
    <row r="2454" spans="1:8" x14ac:dyDescent="0.5">
      <c r="A2454" s="18" t="s">
        <v>112</v>
      </c>
      <c r="B2454" s="18" t="s">
        <v>113</v>
      </c>
      <c r="C2454" s="18" t="s">
        <v>109</v>
      </c>
      <c r="D2454" s="18" t="s">
        <v>244</v>
      </c>
      <c r="E2454" s="18" t="s">
        <v>245</v>
      </c>
      <c r="F2454" s="18" t="s">
        <v>194</v>
      </c>
      <c r="G2454" s="18" t="s">
        <v>195</v>
      </c>
      <c r="H2454" s="24">
        <v>2.4683087982768979E-3</v>
      </c>
    </row>
    <row r="2455" spans="1:8" x14ac:dyDescent="0.5">
      <c r="A2455" s="18" t="s">
        <v>112</v>
      </c>
      <c r="B2455" s="18" t="s">
        <v>113</v>
      </c>
      <c r="C2455" s="18" t="s">
        <v>109</v>
      </c>
      <c r="D2455" s="18" t="s">
        <v>244</v>
      </c>
      <c r="E2455" s="18" t="s">
        <v>245</v>
      </c>
      <c r="F2455" s="18" t="s">
        <v>148</v>
      </c>
      <c r="G2455" s="18" t="s">
        <v>149</v>
      </c>
      <c r="H2455" s="24">
        <v>5.0451270312343867E-5</v>
      </c>
    </row>
    <row r="2456" spans="1:8" x14ac:dyDescent="0.5">
      <c r="A2456" s="18" t="s">
        <v>112</v>
      </c>
      <c r="B2456" s="18" t="s">
        <v>113</v>
      </c>
      <c r="C2456" s="18" t="s">
        <v>109</v>
      </c>
      <c r="D2456" s="18" t="s">
        <v>244</v>
      </c>
      <c r="E2456" s="18" t="s">
        <v>245</v>
      </c>
      <c r="F2456" s="18" t="s">
        <v>186</v>
      </c>
      <c r="G2456" s="18" t="s">
        <v>187</v>
      </c>
      <c r="H2456" s="24">
        <v>1.6754225646547789E-3</v>
      </c>
    </row>
    <row r="2457" spans="1:8" x14ac:dyDescent="0.5">
      <c r="A2457" s="18" t="s">
        <v>112</v>
      </c>
      <c r="B2457" s="18" t="s">
        <v>113</v>
      </c>
      <c r="C2457" s="18" t="s">
        <v>109</v>
      </c>
      <c r="D2457" s="18" t="s">
        <v>248</v>
      </c>
      <c r="E2457" s="18" t="s">
        <v>249</v>
      </c>
      <c r="F2457" s="18" t="s">
        <v>126</v>
      </c>
      <c r="G2457" s="18" t="s">
        <v>127</v>
      </c>
      <c r="H2457" s="24">
        <v>2.860922497148571E-2</v>
      </c>
    </row>
    <row r="2458" spans="1:8" x14ac:dyDescent="0.5">
      <c r="A2458" s="18" t="s">
        <v>112</v>
      </c>
      <c r="B2458" s="18" t="s">
        <v>113</v>
      </c>
      <c r="C2458" s="18" t="s">
        <v>109</v>
      </c>
      <c r="D2458" s="18" t="s">
        <v>248</v>
      </c>
      <c r="E2458" s="18" t="s">
        <v>249</v>
      </c>
      <c r="F2458" s="18" t="s">
        <v>146</v>
      </c>
      <c r="G2458" s="18" t="s">
        <v>147</v>
      </c>
      <c r="H2458" s="24">
        <v>2.0718865852246217E-4</v>
      </c>
    </row>
    <row r="2459" spans="1:8" x14ac:dyDescent="0.5">
      <c r="A2459" s="18" t="s">
        <v>112</v>
      </c>
      <c r="B2459" s="18" t="s">
        <v>113</v>
      </c>
      <c r="C2459" s="18" t="s">
        <v>109</v>
      </c>
      <c r="D2459" s="18" t="s">
        <v>248</v>
      </c>
      <c r="E2459" s="18" t="s">
        <v>249</v>
      </c>
      <c r="F2459" s="18" t="s">
        <v>250</v>
      </c>
      <c r="G2459" s="18" t="s">
        <v>251</v>
      </c>
      <c r="H2459" s="24">
        <v>4.7192703813144568E-3</v>
      </c>
    </row>
    <row r="2460" spans="1:8" x14ac:dyDescent="0.5">
      <c r="A2460" s="18" t="s">
        <v>112</v>
      </c>
      <c r="B2460" s="18" t="s">
        <v>113</v>
      </c>
      <c r="C2460" s="18" t="s">
        <v>109</v>
      </c>
      <c r="D2460" s="18" t="s">
        <v>248</v>
      </c>
      <c r="E2460" s="18" t="s">
        <v>249</v>
      </c>
      <c r="F2460" s="18" t="s">
        <v>194</v>
      </c>
      <c r="G2460" s="18" t="s">
        <v>195</v>
      </c>
      <c r="H2460" s="24">
        <v>1.3534615796618655E-2</v>
      </c>
    </row>
    <row r="2461" spans="1:8" x14ac:dyDescent="0.5">
      <c r="A2461" s="18" t="s">
        <v>112</v>
      </c>
      <c r="B2461" s="18" t="s">
        <v>113</v>
      </c>
      <c r="C2461" s="18" t="s">
        <v>109</v>
      </c>
      <c r="D2461" s="18" t="s">
        <v>254</v>
      </c>
      <c r="E2461" s="18" t="s">
        <v>255</v>
      </c>
      <c r="F2461" s="18" t="s">
        <v>126</v>
      </c>
      <c r="G2461" s="18" t="s">
        <v>127</v>
      </c>
      <c r="H2461" s="24">
        <v>1.7170582922872435E-2</v>
      </c>
    </row>
    <row r="2462" spans="1:8" x14ac:dyDescent="0.5">
      <c r="A2462" s="18" t="s">
        <v>112</v>
      </c>
      <c r="B2462" s="18" t="s">
        <v>113</v>
      </c>
      <c r="C2462" s="18" t="s">
        <v>109</v>
      </c>
      <c r="D2462" s="18" t="s">
        <v>254</v>
      </c>
      <c r="E2462" s="18" t="s">
        <v>255</v>
      </c>
      <c r="F2462" s="18" t="s">
        <v>128</v>
      </c>
      <c r="G2462" s="18" t="s">
        <v>129</v>
      </c>
      <c r="H2462" s="24">
        <v>1.7511495267909486E-3</v>
      </c>
    </row>
    <row r="2463" spans="1:8" x14ac:dyDescent="0.5">
      <c r="A2463" s="18" t="s">
        <v>112</v>
      </c>
      <c r="B2463" s="18" t="s">
        <v>113</v>
      </c>
      <c r="C2463" s="18" t="s">
        <v>109</v>
      </c>
      <c r="D2463" s="18" t="s">
        <v>254</v>
      </c>
      <c r="E2463" s="18" t="s">
        <v>255</v>
      </c>
      <c r="F2463" s="18" t="s">
        <v>162</v>
      </c>
      <c r="G2463" s="18" t="s">
        <v>163</v>
      </c>
      <c r="H2463" s="24">
        <v>4.4666708842463678E-3</v>
      </c>
    </row>
    <row r="2464" spans="1:8" x14ac:dyDescent="0.5">
      <c r="A2464" s="18" t="s">
        <v>112</v>
      </c>
      <c r="B2464" s="18" t="s">
        <v>113</v>
      </c>
      <c r="C2464" s="18" t="s">
        <v>109</v>
      </c>
      <c r="D2464" s="18" t="s">
        <v>270</v>
      </c>
      <c r="E2464" s="18" t="s">
        <v>271</v>
      </c>
      <c r="F2464" s="18" t="s">
        <v>172</v>
      </c>
      <c r="G2464" s="18" t="s">
        <v>173</v>
      </c>
      <c r="H2464" s="24">
        <v>1.3998453948189415E-2</v>
      </c>
    </row>
    <row r="2465" spans="1:8" x14ac:dyDescent="0.5">
      <c r="A2465" s="18" t="s">
        <v>112</v>
      </c>
      <c r="B2465" s="18" t="s">
        <v>113</v>
      </c>
      <c r="C2465" s="18" t="s">
        <v>109</v>
      </c>
      <c r="D2465" s="18" t="s">
        <v>270</v>
      </c>
      <c r="E2465" s="18" t="s">
        <v>271</v>
      </c>
      <c r="F2465" s="18" t="s">
        <v>156</v>
      </c>
      <c r="G2465" s="18" t="s">
        <v>157</v>
      </c>
      <c r="H2465" s="24">
        <v>2.8336285530458781E-3</v>
      </c>
    </row>
    <row r="2466" spans="1:8" x14ac:dyDescent="0.5">
      <c r="A2466" s="18" t="s">
        <v>112</v>
      </c>
      <c r="B2466" s="18" t="s">
        <v>113</v>
      </c>
      <c r="C2466" s="18" t="s">
        <v>109</v>
      </c>
      <c r="D2466" s="18" t="s">
        <v>270</v>
      </c>
      <c r="E2466" s="18" t="s">
        <v>271</v>
      </c>
      <c r="F2466" s="18" t="s">
        <v>126</v>
      </c>
      <c r="G2466" s="18" t="s">
        <v>127</v>
      </c>
      <c r="H2466" s="24">
        <v>3.1823998830031203E-2</v>
      </c>
    </row>
    <row r="2467" spans="1:8" x14ac:dyDescent="0.5">
      <c r="A2467" s="18" t="s">
        <v>112</v>
      </c>
      <c r="B2467" s="18" t="s">
        <v>113</v>
      </c>
      <c r="C2467" s="18" t="s">
        <v>109</v>
      </c>
      <c r="D2467" s="18" t="s">
        <v>270</v>
      </c>
      <c r="E2467" s="18" t="s">
        <v>271</v>
      </c>
      <c r="F2467" s="18" t="s">
        <v>128</v>
      </c>
      <c r="G2467" s="18" t="s">
        <v>129</v>
      </c>
      <c r="H2467" s="24">
        <v>2.8308387276610434E-3</v>
      </c>
    </row>
    <row r="2468" spans="1:8" x14ac:dyDescent="0.5">
      <c r="A2468" s="18" t="s">
        <v>112</v>
      </c>
      <c r="B2468" s="18" t="s">
        <v>113</v>
      </c>
      <c r="C2468" s="18" t="s">
        <v>109</v>
      </c>
      <c r="D2468" s="18" t="s">
        <v>270</v>
      </c>
      <c r="E2468" s="18" t="s">
        <v>271</v>
      </c>
      <c r="F2468" s="18" t="s">
        <v>130</v>
      </c>
      <c r="G2468" s="18" t="s">
        <v>131</v>
      </c>
      <c r="H2468" s="24">
        <v>0.16484132386703479</v>
      </c>
    </row>
    <row r="2469" spans="1:8" x14ac:dyDescent="0.5">
      <c r="A2469" s="18" t="s">
        <v>112</v>
      </c>
      <c r="B2469" s="18" t="s">
        <v>113</v>
      </c>
      <c r="C2469" s="18" t="s">
        <v>109</v>
      </c>
      <c r="D2469" s="18" t="s">
        <v>270</v>
      </c>
      <c r="E2469" s="18" t="s">
        <v>271</v>
      </c>
      <c r="F2469" s="18" t="s">
        <v>160</v>
      </c>
      <c r="G2469" s="18" t="s">
        <v>161</v>
      </c>
      <c r="H2469" s="24">
        <v>5.6457932097798355E-3</v>
      </c>
    </row>
    <row r="2470" spans="1:8" x14ac:dyDescent="0.5">
      <c r="A2470" s="18" t="s">
        <v>112</v>
      </c>
      <c r="B2470" s="18" t="s">
        <v>113</v>
      </c>
      <c r="C2470" s="18" t="s">
        <v>109</v>
      </c>
      <c r="D2470" s="18" t="s">
        <v>270</v>
      </c>
      <c r="E2470" s="18" t="s">
        <v>271</v>
      </c>
      <c r="F2470" s="18" t="s">
        <v>192</v>
      </c>
      <c r="G2470" s="18" t="s">
        <v>193</v>
      </c>
      <c r="H2470" s="24">
        <v>3.0134884275696466E-2</v>
      </c>
    </row>
    <row r="2471" spans="1:8" x14ac:dyDescent="0.5">
      <c r="A2471" s="18" t="s">
        <v>112</v>
      </c>
      <c r="B2471" s="18" t="s">
        <v>113</v>
      </c>
      <c r="C2471" s="18" t="s">
        <v>109</v>
      </c>
      <c r="D2471" s="18" t="s">
        <v>270</v>
      </c>
      <c r="E2471" s="18" t="s">
        <v>271</v>
      </c>
      <c r="F2471" s="18" t="s">
        <v>162</v>
      </c>
      <c r="G2471" s="18" t="s">
        <v>163</v>
      </c>
      <c r="H2471" s="24">
        <v>6.9309994826877519E-3</v>
      </c>
    </row>
    <row r="2472" spans="1:8" x14ac:dyDescent="0.5">
      <c r="A2472" s="18" t="s">
        <v>112</v>
      </c>
      <c r="B2472" s="18" t="s">
        <v>113</v>
      </c>
      <c r="C2472" s="18" t="s">
        <v>109</v>
      </c>
      <c r="D2472" s="18" t="s">
        <v>270</v>
      </c>
      <c r="E2472" s="18" t="s">
        <v>271</v>
      </c>
      <c r="F2472" s="18" t="s">
        <v>142</v>
      </c>
      <c r="G2472" s="18" t="s">
        <v>143</v>
      </c>
      <c r="H2472" s="24">
        <v>0.11088620889610132</v>
      </c>
    </row>
    <row r="2473" spans="1:8" x14ac:dyDescent="0.5">
      <c r="A2473" s="18" t="s">
        <v>112</v>
      </c>
      <c r="B2473" s="18" t="s">
        <v>113</v>
      </c>
      <c r="C2473" s="18" t="s">
        <v>109</v>
      </c>
      <c r="D2473" s="18" t="s">
        <v>270</v>
      </c>
      <c r="E2473" s="18" t="s">
        <v>271</v>
      </c>
      <c r="F2473" s="18" t="s">
        <v>146</v>
      </c>
      <c r="G2473" s="18" t="s">
        <v>147</v>
      </c>
      <c r="H2473" s="24">
        <v>2.4209542661559385E-4</v>
      </c>
    </row>
    <row r="2474" spans="1:8" x14ac:dyDescent="0.5">
      <c r="A2474" s="18" t="s">
        <v>112</v>
      </c>
      <c r="B2474" s="18" t="s">
        <v>113</v>
      </c>
      <c r="C2474" s="18" t="s">
        <v>109</v>
      </c>
      <c r="D2474" s="18" t="s">
        <v>270</v>
      </c>
      <c r="E2474" s="18" t="s">
        <v>271</v>
      </c>
      <c r="F2474" s="18" t="s">
        <v>250</v>
      </c>
      <c r="G2474" s="18" t="s">
        <v>251</v>
      </c>
      <c r="H2474" s="24">
        <v>5.9857007790233034E-3</v>
      </c>
    </row>
    <row r="2475" spans="1:8" x14ac:dyDescent="0.5">
      <c r="A2475" s="18" t="s">
        <v>112</v>
      </c>
      <c r="B2475" s="18" t="s">
        <v>113</v>
      </c>
      <c r="C2475" s="18" t="s">
        <v>109</v>
      </c>
      <c r="D2475" s="18" t="s">
        <v>270</v>
      </c>
      <c r="E2475" s="18" t="s">
        <v>271</v>
      </c>
      <c r="F2475" s="18" t="s">
        <v>194</v>
      </c>
      <c r="G2475" s="18" t="s">
        <v>195</v>
      </c>
      <c r="H2475" s="24">
        <v>1.247264234434676E-2</v>
      </c>
    </row>
    <row r="2476" spans="1:8" x14ac:dyDescent="0.5">
      <c r="A2476" s="18" t="s">
        <v>112</v>
      </c>
      <c r="B2476" s="18" t="s">
        <v>113</v>
      </c>
      <c r="C2476" s="18" t="s">
        <v>109</v>
      </c>
      <c r="D2476" s="18" t="s">
        <v>256</v>
      </c>
      <c r="E2476" s="18" t="s">
        <v>257</v>
      </c>
      <c r="F2476" s="18" t="s">
        <v>126</v>
      </c>
      <c r="G2476" s="18" t="s">
        <v>127</v>
      </c>
      <c r="H2476" s="24">
        <v>0.11819511367205948</v>
      </c>
    </row>
    <row r="2477" spans="1:8" x14ac:dyDescent="0.5">
      <c r="A2477" s="18" t="s">
        <v>112</v>
      </c>
      <c r="B2477" s="18" t="s">
        <v>113</v>
      </c>
      <c r="C2477" s="18" t="s">
        <v>109</v>
      </c>
      <c r="D2477" s="18" t="s">
        <v>256</v>
      </c>
      <c r="E2477" s="18" t="s">
        <v>257</v>
      </c>
      <c r="F2477" s="18" t="s">
        <v>142</v>
      </c>
      <c r="G2477" s="18" t="s">
        <v>143</v>
      </c>
      <c r="H2477" s="24">
        <v>4.7460135124244198</v>
      </c>
    </row>
    <row r="2478" spans="1:8" x14ac:dyDescent="0.5">
      <c r="A2478" s="18" t="s">
        <v>112</v>
      </c>
      <c r="B2478" s="18" t="s">
        <v>113</v>
      </c>
      <c r="C2478" s="18" t="s">
        <v>109</v>
      </c>
      <c r="D2478" s="18" t="s">
        <v>256</v>
      </c>
      <c r="E2478" s="18" t="s">
        <v>257</v>
      </c>
      <c r="F2478" s="18" t="s">
        <v>150</v>
      </c>
      <c r="G2478" s="18" t="s">
        <v>151</v>
      </c>
      <c r="H2478" s="24">
        <v>7.6684149618197715E-3</v>
      </c>
    </row>
    <row r="2479" spans="1:8" x14ac:dyDescent="0.5">
      <c r="A2479" s="18" t="s">
        <v>112</v>
      </c>
      <c r="B2479" s="18" t="s">
        <v>113</v>
      </c>
      <c r="C2479" s="18" t="s">
        <v>109</v>
      </c>
      <c r="D2479" s="18" t="s">
        <v>258</v>
      </c>
      <c r="E2479" s="18" t="s">
        <v>259</v>
      </c>
      <c r="F2479" s="18" t="s">
        <v>126</v>
      </c>
      <c r="G2479" s="18" t="s">
        <v>127</v>
      </c>
      <c r="H2479" s="24">
        <v>0.11221101570040291</v>
      </c>
    </row>
    <row r="2480" spans="1:8" x14ac:dyDescent="0.5">
      <c r="A2480" s="18" t="s">
        <v>112</v>
      </c>
      <c r="B2480" s="18" t="s">
        <v>113</v>
      </c>
      <c r="C2480" s="18" t="s">
        <v>109</v>
      </c>
      <c r="D2480" s="18" t="s">
        <v>258</v>
      </c>
      <c r="E2480" s="18" t="s">
        <v>259</v>
      </c>
      <c r="F2480" s="18" t="s">
        <v>128</v>
      </c>
      <c r="G2480" s="18" t="s">
        <v>129</v>
      </c>
      <c r="H2480" s="24">
        <v>3.2189943145481424E-2</v>
      </c>
    </row>
    <row r="2481" spans="1:8" x14ac:dyDescent="0.5">
      <c r="A2481" s="18" t="s">
        <v>112</v>
      </c>
      <c r="B2481" s="18" t="s">
        <v>113</v>
      </c>
      <c r="C2481" s="18" t="s">
        <v>109</v>
      </c>
      <c r="D2481" s="18" t="s">
        <v>258</v>
      </c>
      <c r="E2481" s="18" t="s">
        <v>259</v>
      </c>
      <c r="F2481" s="18" t="s">
        <v>162</v>
      </c>
      <c r="G2481" s="18" t="s">
        <v>163</v>
      </c>
      <c r="H2481" s="24">
        <v>8.3958721422315377E-3</v>
      </c>
    </row>
    <row r="2482" spans="1:8" x14ac:dyDescent="0.5">
      <c r="A2482" s="18" t="s">
        <v>112</v>
      </c>
      <c r="B2482" s="18" t="s">
        <v>113</v>
      </c>
      <c r="C2482" s="18" t="s">
        <v>109</v>
      </c>
      <c r="D2482" s="18" t="s">
        <v>258</v>
      </c>
      <c r="E2482" s="18" t="s">
        <v>259</v>
      </c>
      <c r="F2482" s="18" t="s">
        <v>146</v>
      </c>
      <c r="G2482" s="18" t="s">
        <v>147</v>
      </c>
      <c r="H2482" s="24">
        <v>7.9344099101646406E-4</v>
      </c>
    </row>
    <row r="2483" spans="1:8" x14ac:dyDescent="0.5">
      <c r="A2483" s="18" t="s">
        <v>112</v>
      </c>
      <c r="B2483" s="18" t="s">
        <v>113</v>
      </c>
      <c r="C2483" s="18" t="s">
        <v>109</v>
      </c>
      <c r="D2483" s="18" t="s">
        <v>260</v>
      </c>
      <c r="E2483" s="18" t="s">
        <v>261</v>
      </c>
      <c r="F2483" s="18" t="s">
        <v>120</v>
      </c>
      <c r="G2483" s="18" t="s">
        <v>121</v>
      </c>
      <c r="H2483" s="24">
        <v>0.5059317599556219</v>
      </c>
    </row>
    <row r="2484" spans="1:8" x14ac:dyDescent="0.5">
      <c r="A2484" s="18" t="s">
        <v>112</v>
      </c>
      <c r="B2484" s="18" t="s">
        <v>113</v>
      </c>
      <c r="C2484" s="18" t="s">
        <v>109</v>
      </c>
      <c r="D2484" s="18" t="s">
        <v>260</v>
      </c>
      <c r="E2484" s="18" t="s">
        <v>261</v>
      </c>
      <c r="F2484" s="18" t="s">
        <v>172</v>
      </c>
      <c r="G2484" s="18" t="s">
        <v>173</v>
      </c>
      <c r="H2484" s="24">
        <v>2.719578701442861E-2</v>
      </c>
    </row>
    <row r="2485" spans="1:8" x14ac:dyDescent="0.5">
      <c r="A2485" s="18" t="s">
        <v>112</v>
      </c>
      <c r="B2485" s="18" t="s">
        <v>113</v>
      </c>
      <c r="C2485" s="18" t="s">
        <v>109</v>
      </c>
      <c r="D2485" s="18" t="s">
        <v>260</v>
      </c>
      <c r="E2485" s="18" t="s">
        <v>261</v>
      </c>
      <c r="F2485" s="18" t="s">
        <v>156</v>
      </c>
      <c r="G2485" s="18" t="s">
        <v>157</v>
      </c>
      <c r="H2485" s="24">
        <v>6.0908022879056153E-3</v>
      </c>
    </row>
    <row r="2486" spans="1:8" x14ac:dyDescent="0.5">
      <c r="A2486" s="18" t="s">
        <v>112</v>
      </c>
      <c r="B2486" s="18" t="s">
        <v>113</v>
      </c>
      <c r="C2486" s="18" t="s">
        <v>109</v>
      </c>
      <c r="D2486" s="18" t="s">
        <v>260</v>
      </c>
      <c r="E2486" s="18" t="s">
        <v>261</v>
      </c>
      <c r="F2486" s="18" t="s">
        <v>126</v>
      </c>
      <c r="G2486" s="18" t="s">
        <v>127</v>
      </c>
      <c r="H2486" s="24">
        <v>6.6346181816753266E-2</v>
      </c>
    </row>
    <row r="2487" spans="1:8" x14ac:dyDescent="0.5">
      <c r="A2487" s="18" t="s">
        <v>112</v>
      </c>
      <c r="B2487" s="18" t="s">
        <v>113</v>
      </c>
      <c r="C2487" s="18" t="s">
        <v>109</v>
      </c>
      <c r="D2487" s="18" t="s">
        <v>260</v>
      </c>
      <c r="E2487" s="18" t="s">
        <v>261</v>
      </c>
      <c r="F2487" s="18" t="s">
        <v>128</v>
      </c>
      <c r="G2487" s="18" t="s">
        <v>129</v>
      </c>
      <c r="H2487" s="24">
        <v>6.1418940950590441E-3</v>
      </c>
    </row>
    <row r="2488" spans="1:8" x14ac:dyDescent="0.5">
      <c r="A2488" s="18" t="s">
        <v>112</v>
      </c>
      <c r="B2488" s="18" t="s">
        <v>113</v>
      </c>
      <c r="C2488" s="18" t="s">
        <v>109</v>
      </c>
      <c r="D2488" s="18" t="s">
        <v>260</v>
      </c>
      <c r="E2488" s="18" t="s">
        <v>261</v>
      </c>
      <c r="F2488" s="18" t="s">
        <v>202</v>
      </c>
      <c r="G2488" s="18" t="s">
        <v>203</v>
      </c>
      <c r="H2488" s="24">
        <v>0.85009649222181483</v>
      </c>
    </row>
    <row r="2489" spans="1:8" x14ac:dyDescent="0.5">
      <c r="A2489" s="18" t="s">
        <v>112</v>
      </c>
      <c r="B2489" s="18" t="s">
        <v>113</v>
      </c>
      <c r="C2489" s="18" t="s">
        <v>109</v>
      </c>
      <c r="D2489" s="18" t="s">
        <v>260</v>
      </c>
      <c r="E2489" s="18" t="s">
        <v>261</v>
      </c>
      <c r="F2489" s="18" t="s">
        <v>160</v>
      </c>
      <c r="G2489" s="18" t="s">
        <v>161</v>
      </c>
      <c r="H2489" s="24">
        <v>1.2110431074749817E-2</v>
      </c>
    </row>
    <row r="2490" spans="1:8" x14ac:dyDescent="0.5">
      <c r="A2490" s="18" t="s">
        <v>112</v>
      </c>
      <c r="B2490" s="18" t="s">
        <v>113</v>
      </c>
      <c r="C2490" s="18" t="s">
        <v>109</v>
      </c>
      <c r="D2490" s="18" t="s">
        <v>260</v>
      </c>
      <c r="E2490" s="18" t="s">
        <v>261</v>
      </c>
      <c r="F2490" s="18" t="s">
        <v>192</v>
      </c>
      <c r="G2490" s="18" t="s">
        <v>193</v>
      </c>
      <c r="H2490" s="24">
        <v>6.2642957002744068E-2</v>
      </c>
    </row>
    <row r="2491" spans="1:8" x14ac:dyDescent="0.5">
      <c r="A2491" s="18" t="s">
        <v>112</v>
      </c>
      <c r="B2491" s="18" t="s">
        <v>113</v>
      </c>
      <c r="C2491" s="18" t="s">
        <v>109</v>
      </c>
      <c r="D2491" s="18" t="s">
        <v>260</v>
      </c>
      <c r="E2491" s="18" t="s">
        <v>261</v>
      </c>
      <c r="F2491" s="18" t="s">
        <v>162</v>
      </c>
      <c r="G2491" s="18" t="s">
        <v>163</v>
      </c>
      <c r="H2491" s="24">
        <v>2.7817269046320873E-2</v>
      </c>
    </row>
    <row r="2492" spans="1:8" x14ac:dyDescent="0.5">
      <c r="A2492" s="18" t="s">
        <v>112</v>
      </c>
      <c r="B2492" s="18" t="s">
        <v>113</v>
      </c>
      <c r="C2492" s="18" t="s">
        <v>109</v>
      </c>
      <c r="D2492" s="18" t="s">
        <v>260</v>
      </c>
      <c r="E2492" s="18" t="s">
        <v>261</v>
      </c>
      <c r="F2492" s="18" t="s">
        <v>164</v>
      </c>
      <c r="G2492" s="18" t="s">
        <v>165</v>
      </c>
      <c r="H2492" s="24">
        <v>0.38426569710253561</v>
      </c>
    </row>
    <row r="2493" spans="1:8" x14ac:dyDescent="0.5">
      <c r="A2493" s="18" t="s">
        <v>112</v>
      </c>
      <c r="B2493" s="18" t="s">
        <v>113</v>
      </c>
      <c r="C2493" s="18" t="s">
        <v>109</v>
      </c>
      <c r="D2493" s="18" t="s">
        <v>260</v>
      </c>
      <c r="E2493" s="18" t="s">
        <v>261</v>
      </c>
      <c r="F2493" s="18" t="s">
        <v>140</v>
      </c>
      <c r="G2493" s="18" t="s">
        <v>141</v>
      </c>
      <c r="H2493" s="24">
        <v>0.37155010026727103</v>
      </c>
    </row>
    <row r="2494" spans="1:8" x14ac:dyDescent="0.5">
      <c r="A2494" s="18" t="s">
        <v>112</v>
      </c>
      <c r="B2494" s="18" t="s">
        <v>113</v>
      </c>
      <c r="C2494" s="18" t="s">
        <v>109</v>
      </c>
      <c r="D2494" s="18" t="s">
        <v>260</v>
      </c>
      <c r="E2494" s="18" t="s">
        <v>261</v>
      </c>
      <c r="F2494" s="18" t="s">
        <v>146</v>
      </c>
      <c r="G2494" s="18" t="s">
        <v>147</v>
      </c>
      <c r="H2494" s="24">
        <v>6.4011871507472606E-4</v>
      </c>
    </row>
    <row r="2495" spans="1:8" x14ac:dyDescent="0.5">
      <c r="A2495" s="18" t="s">
        <v>112</v>
      </c>
      <c r="B2495" s="18" t="s">
        <v>113</v>
      </c>
      <c r="C2495" s="18" t="s">
        <v>109</v>
      </c>
      <c r="D2495" s="18" t="s">
        <v>260</v>
      </c>
      <c r="E2495" s="18" t="s">
        <v>261</v>
      </c>
      <c r="F2495" s="18" t="s">
        <v>150</v>
      </c>
      <c r="G2495" s="18" t="s">
        <v>151</v>
      </c>
      <c r="H2495" s="24">
        <v>7.0074059751497938E-3</v>
      </c>
    </row>
    <row r="2496" spans="1:8" x14ac:dyDescent="0.5">
      <c r="A2496" s="18" t="s">
        <v>112</v>
      </c>
      <c r="B2496" s="18" t="s">
        <v>113</v>
      </c>
      <c r="C2496" s="18" t="s">
        <v>109</v>
      </c>
      <c r="D2496" s="18" t="s">
        <v>262</v>
      </c>
      <c r="E2496" s="18" t="s">
        <v>263</v>
      </c>
      <c r="F2496" s="18" t="s">
        <v>126</v>
      </c>
      <c r="G2496" s="18" t="s">
        <v>127</v>
      </c>
      <c r="H2496" s="24">
        <v>2.028150234056771E-4</v>
      </c>
    </row>
    <row r="2497" spans="1:8" x14ac:dyDescent="0.5">
      <c r="A2497" s="18" t="s">
        <v>112</v>
      </c>
      <c r="B2497" s="18" t="s">
        <v>113</v>
      </c>
      <c r="C2497" s="18" t="s">
        <v>109</v>
      </c>
      <c r="D2497" s="18" t="s">
        <v>262</v>
      </c>
      <c r="E2497" s="18" t="s">
        <v>263</v>
      </c>
      <c r="F2497" s="18" t="s">
        <v>128</v>
      </c>
      <c r="G2497" s="18" t="s">
        <v>129</v>
      </c>
      <c r="H2497" s="24">
        <v>4.994529216450755E-5</v>
      </c>
    </row>
    <row r="2498" spans="1:8" x14ac:dyDescent="0.5">
      <c r="A2498" s="18" t="s">
        <v>112</v>
      </c>
      <c r="B2498" s="18" t="s">
        <v>113</v>
      </c>
      <c r="C2498" s="18" t="s">
        <v>109</v>
      </c>
      <c r="D2498" s="18" t="s">
        <v>262</v>
      </c>
      <c r="E2498" s="18" t="s">
        <v>263</v>
      </c>
      <c r="F2498" s="18" t="s">
        <v>202</v>
      </c>
      <c r="G2498" s="18" t="s">
        <v>203</v>
      </c>
      <c r="H2498" s="24">
        <v>3.5326064305068344E-3</v>
      </c>
    </row>
    <row r="2499" spans="1:8" x14ac:dyDescent="0.5">
      <c r="A2499" s="18" t="s">
        <v>112</v>
      </c>
      <c r="B2499" s="18" t="s">
        <v>113</v>
      </c>
      <c r="C2499" s="18" t="s">
        <v>109</v>
      </c>
      <c r="D2499" s="18" t="s">
        <v>262</v>
      </c>
      <c r="E2499" s="18" t="s">
        <v>263</v>
      </c>
      <c r="F2499" s="18" t="s">
        <v>158</v>
      </c>
      <c r="G2499" s="18" t="s">
        <v>159</v>
      </c>
      <c r="H2499" s="24">
        <v>1.964978457556591E-5</v>
      </c>
    </row>
    <row r="2500" spans="1:8" x14ac:dyDescent="0.5">
      <c r="A2500" s="18" t="s">
        <v>112</v>
      </c>
      <c r="B2500" s="18" t="s">
        <v>113</v>
      </c>
      <c r="C2500" s="18" t="s">
        <v>109</v>
      </c>
      <c r="D2500" s="18" t="s">
        <v>262</v>
      </c>
      <c r="E2500" s="18" t="s">
        <v>263</v>
      </c>
      <c r="F2500" s="18" t="s">
        <v>162</v>
      </c>
      <c r="G2500" s="18" t="s">
        <v>163</v>
      </c>
      <c r="H2500" s="24">
        <v>1.9514780788247417E-4</v>
      </c>
    </row>
    <row r="2501" spans="1:8" x14ac:dyDescent="0.5">
      <c r="A2501" s="18" t="s">
        <v>112</v>
      </c>
      <c r="B2501" s="18" t="s">
        <v>113</v>
      </c>
      <c r="C2501" s="18" t="s">
        <v>109</v>
      </c>
      <c r="D2501" s="18" t="s">
        <v>262</v>
      </c>
      <c r="E2501" s="18" t="s">
        <v>263</v>
      </c>
      <c r="F2501" s="18" t="s">
        <v>146</v>
      </c>
      <c r="G2501" s="18" t="s">
        <v>147</v>
      </c>
      <c r="H2501" s="24">
        <v>1.7975971847566148E-6</v>
      </c>
    </row>
    <row r="2502" spans="1:8" x14ac:dyDescent="0.5">
      <c r="A2502" s="18" t="s">
        <v>112</v>
      </c>
      <c r="B2502" s="18" t="s">
        <v>113</v>
      </c>
      <c r="C2502" s="18" t="s">
        <v>109</v>
      </c>
      <c r="D2502" s="18" t="s">
        <v>264</v>
      </c>
      <c r="E2502" s="18" t="s">
        <v>265</v>
      </c>
      <c r="F2502" s="18" t="s">
        <v>190</v>
      </c>
      <c r="G2502" s="18" t="s">
        <v>191</v>
      </c>
      <c r="H2502" s="24">
        <v>1.4039225435492426E-2</v>
      </c>
    </row>
    <row r="2503" spans="1:8" x14ac:dyDescent="0.5">
      <c r="A2503" s="18" t="s">
        <v>112</v>
      </c>
      <c r="B2503" s="18" t="s">
        <v>113</v>
      </c>
      <c r="C2503" s="18" t="s">
        <v>109</v>
      </c>
      <c r="D2503" s="18" t="s">
        <v>264</v>
      </c>
      <c r="E2503" s="18" t="s">
        <v>265</v>
      </c>
      <c r="F2503" s="18" t="s">
        <v>126</v>
      </c>
      <c r="G2503" s="18" t="s">
        <v>127</v>
      </c>
      <c r="H2503" s="24">
        <v>0.26713183188031026</v>
      </c>
    </row>
    <row r="2504" spans="1:8" x14ac:dyDescent="0.5">
      <c r="A2504" s="18" t="s">
        <v>112</v>
      </c>
      <c r="B2504" s="18" t="s">
        <v>113</v>
      </c>
      <c r="C2504" s="18" t="s">
        <v>109</v>
      </c>
      <c r="D2504" s="18" t="s">
        <v>264</v>
      </c>
      <c r="E2504" s="18" t="s">
        <v>265</v>
      </c>
      <c r="F2504" s="18" t="s">
        <v>128</v>
      </c>
      <c r="G2504" s="18" t="s">
        <v>129</v>
      </c>
      <c r="H2504" s="24">
        <v>6.0601277736875826E-2</v>
      </c>
    </row>
    <row r="2505" spans="1:8" x14ac:dyDescent="0.5">
      <c r="A2505" s="18" t="s">
        <v>112</v>
      </c>
      <c r="B2505" s="18" t="s">
        <v>113</v>
      </c>
      <c r="C2505" s="18" t="s">
        <v>109</v>
      </c>
      <c r="D2505" s="18" t="s">
        <v>264</v>
      </c>
      <c r="E2505" s="18" t="s">
        <v>265</v>
      </c>
      <c r="F2505" s="18" t="s">
        <v>202</v>
      </c>
      <c r="G2505" s="18" t="s">
        <v>203</v>
      </c>
      <c r="H2505" s="24">
        <v>6.2029682958368664</v>
      </c>
    </row>
    <row r="2506" spans="1:8" x14ac:dyDescent="0.5">
      <c r="A2506" s="18" t="s">
        <v>112</v>
      </c>
      <c r="B2506" s="18" t="s">
        <v>113</v>
      </c>
      <c r="C2506" s="18" t="s">
        <v>109</v>
      </c>
      <c r="D2506" s="18" t="s">
        <v>264</v>
      </c>
      <c r="E2506" s="18" t="s">
        <v>265</v>
      </c>
      <c r="F2506" s="18" t="s">
        <v>158</v>
      </c>
      <c r="G2506" s="18" t="s">
        <v>159</v>
      </c>
      <c r="H2506" s="24">
        <v>2.6487721863141175E-2</v>
      </c>
    </row>
    <row r="2507" spans="1:8" x14ac:dyDescent="0.5">
      <c r="A2507" s="18" t="s">
        <v>112</v>
      </c>
      <c r="B2507" s="18" t="s">
        <v>113</v>
      </c>
      <c r="C2507" s="18" t="s">
        <v>109</v>
      </c>
      <c r="D2507" s="18" t="s">
        <v>264</v>
      </c>
      <c r="E2507" s="18" t="s">
        <v>265</v>
      </c>
      <c r="F2507" s="18" t="s">
        <v>160</v>
      </c>
      <c r="G2507" s="18" t="s">
        <v>161</v>
      </c>
      <c r="H2507" s="24">
        <v>0.10346339997796655</v>
      </c>
    </row>
    <row r="2508" spans="1:8" x14ac:dyDescent="0.5">
      <c r="A2508" s="18" t="s">
        <v>112</v>
      </c>
      <c r="B2508" s="18" t="s">
        <v>113</v>
      </c>
      <c r="C2508" s="18" t="s">
        <v>109</v>
      </c>
      <c r="D2508" s="18" t="s">
        <v>264</v>
      </c>
      <c r="E2508" s="18" t="s">
        <v>265</v>
      </c>
      <c r="F2508" s="18" t="s">
        <v>178</v>
      </c>
      <c r="G2508" s="18" t="s">
        <v>179</v>
      </c>
      <c r="H2508" s="24">
        <v>0.10416049044138558</v>
      </c>
    </row>
    <row r="2509" spans="1:8" x14ac:dyDescent="0.5">
      <c r="A2509" s="18" t="s">
        <v>112</v>
      </c>
      <c r="B2509" s="18" t="s">
        <v>113</v>
      </c>
      <c r="C2509" s="18" t="s">
        <v>109</v>
      </c>
      <c r="D2509" s="18" t="s">
        <v>264</v>
      </c>
      <c r="E2509" s="18" t="s">
        <v>265</v>
      </c>
      <c r="F2509" s="18" t="s">
        <v>162</v>
      </c>
      <c r="G2509" s="18" t="s">
        <v>163</v>
      </c>
      <c r="H2509" s="24">
        <v>1.2612780829938461</v>
      </c>
    </row>
    <row r="2510" spans="1:8" x14ac:dyDescent="0.5">
      <c r="A2510" s="18" t="s">
        <v>112</v>
      </c>
      <c r="B2510" s="18" t="s">
        <v>113</v>
      </c>
      <c r="C2510" s="18" t="s">
        <v>109</v>
      </c>
      <c r="D2510" s="18" t="s">
        <v>264</v>
      </c>
      <c r="E2510" s="18" t="s">
        <v>265</v>
      </c>
      <c r="F2510" s="18" t="s">
        <v>142</v>
      </c>
      <c r="G2510" s="18" t="s">
        <v>143</v>
      </c>
      <c r="H2510" s="24">
        <v>1.6359602935595405</v>
      </c>
    </row>
    <row r="2511" spans="1:8" x14ac:dyDescent="0.5">
      <c r="A2511" s="18" t="s">
        <v>112</v>
      </c>
      <c r="B2511" s="18" t="s">
        <v>113</v>
      </c>
      <c r="C2511" s="18" t="s">
        <v>109</v>
      </c>
      <c r="D2511" s="18" t="s">
        <v>264</v>
      </c>
      <c r="E2511" s="18" t="s">
        <v>265</v>
      </c>
      <c r="F2511" s="18" t="s">
        <v>146</v>
      </c>
      <c r="G2511" s="18" t="s">
        <v>147</v>
      </c>
      <c r="H2511" s="24">
        <v>3.1750893144472242E-3</v>
      </c>
    </row>
    <row r="2512" spans="1:8" x14ac:dyDescent="0.5">
      <c r="A2512" s="18" t="s">
        <v>112</v>
      </c>
      <c r="B2512" s="18" t="s">
        <v>113</v>
      </c>
      <c r="C2512" s="18" t="s">
        <v>109</v>
      </c>
      <c r="D2512" s="18" t="s">
        <v>272</v>
      </c>
      <c r="E2512" s="18" t="s">
        <v>273</v>
      </c>
      <c r="F2512" s="18" t="s">
        <v>126</v>
      </c>
      <c r="G2512" s="18" t="s">
        <v>127</v>
      </c>
      <c r="H2512" s="24">
        <v>0.1801057738592835</v>
      </c>
    </row>
    <row r="2513" spans="1:8" x14ac:dyDescent="0.5">
      <c r="A2513" s="18" t="s">
        <v>112</v>
      </c>
      <c r="B2513" s="18" t="s">
        <v>113</v>
      </c>
      <c r="C2513" s="18" t="s">
        <v>109</v>
      </c>
      <c r="D2513" s="18" t="s">
        <v>272</v>
      </c>
      <c r="E2513" s="18" t="s">
        <v>273</v>
      </c>
      <c r="F2513" s="18" t="s">
        <v>158</v>
      </c>
      <c r="G2513" s="18" t="s">
        <v>159</v>
      </c>
      <c r="H2513" s="24">
        <v>7.8017461183454047E-3</v>
      </c>
    </row>
    <row r="2514" spans="1:8" x14ac:dyDescent="0.5">
      <c r="A2514" s="18" t="s">
        <v>112</v>
      </c>
      <c r="B2514" s="18" t="s">
        <v>113</v>
      </c>
      <c r="C2514" s="18" t="s">
        <v>109</v>
      </c>
      <c r="D2514" s="18" t="s">
        <v>266</v>
      </c>
      <c r="E2514" s="18" t="s">
        <v>267</v>
      </c>
      <c r="F2514" s="18" t="s">
        <v>120</v>
      </c>
      <c r="G2514" s="18" t="s">
        <v>121</v>
      </c>
      <c r="H2514" s="24">
        <v>0.46785720040279322</v>
      </c>
    </row>
    <row r="2515" spans="1:8" x14ac:dyDescent="0.5">
      <c r="A2515" s="18" t="s">
        <v>112</v>
      </c>
      <c r="B2515" s="18" t="s">
        <v>113</v>
      </c>
      <c r="C2515" s="18" t="s">
        <v>109</v>
      </c>
      <c r="D2515" s="18" t="s">
        <v>266</v>
      </c>
      <c r="E2515" s="18" t="s">
        <v>267</v>
      </c>
      <c r="F2515" s="18" t="s">
        <v>122</v>
      </c>
      <c r="G2515" s="18" t="s">
        <v>123</v>
      </c>
      <c r="H2515" s="24">
        <v>0.44914291238668136</v>
      </c>
    </row>
    <row r="2516" spans="1:8" x14ac:dyDescent="0.5">
      <c r="A2516" s="18" t="s">
        <v>112</v>
      </c>
      <c r="B2516" s="18" t="s">
        <v>113</v>
      </c>
      <c r="C2516" s="18" t="s">
        <v>109</v>
      </c>
      <c r="D2516" s="18" t="s">
        <v>266</v>
      </c>
      <c r="E2516" s="18" t="s">
        <v>267</v>
      </c>
      <c r="F2516" s="18" t="s">
        <v>202</v>
      </c>
      <c r="G2516" s="18" t="s">
        <v>203</v>
      </c>
      <c r="H2516" s="24">
        <v>0.70178580060418982</v>
      </c>
    </row>
    <row r="2517" spans="1:8" x14ac:dyDescent="0.5">
      <c r="A2517" s="18" t="s">
        <v>112</v>
      </c>
      <c r="B2517" s="18" t="s">
        <v>113</v>
      </c>
      <c r="C2517" s="18" t="s">
        <v>109</v>
      </c>
      <c r="D2517" s="18" t="s">
        <v>266</v>
      </c>
      <c r="E2517" s="18" t="s">
        <v>267</v>
      </c>
      <c r="F2517" s="18" t="s">
        <v>246</v>
      </c>
      <c r="G2517" s="18" t="s">
        <v>247</v>
      </c>
      <c r="H2517" s="24">
        <v>1.1228572809667032</v>
      </c>
    </row>
    <row r="2518" spans="1:8" x14ac:dyDescent="0.5">
      <c r="A2518" s="18" t="s">
        <v>112</v>
      </c>
      <c r="B2518" s="18" t="s">
        <v>113</v>
      </c>
      <c r="C2518" s="18" t="s">
        <v>109</v>
      </c>
      <c r="D2518" s="18" t="s">
        <v>266</v>
      </c>
      <c r="E2518" s="18" t="s">
        <v>267</v>
      </c>
      <c r="F2518" s="18" t="s">
        <v>140</v>
      </c>
      <c r="G2518" s="18" t="s">
        <v>141</v>
      </c>
      <c r="H2518" s="24">
        <v>0.3742857603222346</v>
      </c>
    </row>
    <row r="2519" spans="1:8" x14ac:dyDescent="0.5">
      <c r="A2519" s="18" t="s">
        <v>114</v>
      </c>
      <c r="B2519" s="18" t="s">
        <v>115</v>
      </c>
      <c r="C2519" s="18" t="s">
        <v>99</v>
      </c>
      <c r="D2519" s="18" t="s">
        <v>118</v>
      </c>
      <c r="E2519" s="18" t="s">
        <v>119</v>
      </c>
      <c r="F2519" s="18" t="s">
        <v>120</v>
      </c>
      <c r="G2519" s="18" t="s">
        <v>121</v>
      </c>
      <c r="H2519" s="24">
        <v>9.4435979240950194E-2</v>
      </c>
    </row>
    <row r="2520" spans="1:8" x14ac:dyDescent="0.5">
      <c r="A2520" s="18" t="s">
        <v>114</v>
      </c>
      <c r="B2520" s="18" t="s">
        <v>115</v>
      </c>
      <c r="C2520" s="18" t="s">
        <v>99</v>
      </c>
      <c r="D2520" s="18" t="s">
        <v>118</v>
      </c>
      <c r="E2520" s="18" t="s">
        <v>119</v>
      </c>
      <c r="F2520" s="18" t="s">
        <v>122</v>
      </c>
      <c r="G2520" s="18" t="s">
        <v>123</v>
      </c>
      <c r="H2520" s="24">
        <v>0.13841417130471487</v>
      </c>
    </row>
    <row r="2521" spans="1:8" x14ac:dyDescent="0.5">
      <c r="A2521" s="18" t="s">
        <v>114</v>
      </c>
      <c r="B2521" s="18" t="s">
        <v>115</v>
      </c>
      <c r="C2521" s="18" t="s">
        <v>99</v>
      </c>
      <c r="D2521" s="18" t="s">
        <v>118</v>
      </c>
      <c r="E2521" s="18" t="s">
        <v>119</v>
      </c>
      <c r="F2521" s="18" t="s">
        <v>124</v>
      </c>
      <c r="G2521" s="18" t="s">
        <v>125</v>
      </c>
      <c r="H2521" s="24">
        <v>7.7980944871689486E-3</v>
      </c>
    </row>
    <row r="2522" spans="1:8" x14ac:dyDescent="0.5">
      <c r="A2522" s="18" t="s">
        <v>114</v>
      </c>
      <c r="B2522" s="18" t="s">
        <v>115</v>
      </c>
      <c r="C2522" s="18" t="s">
        <v>99</v>
      </c>
      <c r="D2522" s="18" t="s">
        <v>118</v>
      </c>
      <c r="E2522" s="18" t="s">
        <v>119</v>
      </c>
      <c r="F2522" s="18" t="s">
        <v>126</v>
      </c>
      <c r="G2522" s="18" t="s">
        <v>127</v>
      </c>
      <c r="H2522" s="24">
        <v>1.0404543220854049E-3</v>
      </c>
    </row>
    <row r="2523" spans="1:8" x14ac:dyDescent="0.5">
      <c r="A2523" s="18" t="s">
        <v>114</v>
      </c>
      <c r="B2523" s="18" t="s">
        <v>115</v>
      </c>
      <c r="C2523" s="18" t="s">
        <v>99</v>
      </c>
      <c r="D2523" s="18" t="s">
        <v>118</v>
      </c>
      <c r="E2523" s="18" t="s">
        <v>119</v>
      </c>
      <c r="F2523" s="18" t="s">
        <v>128</v>
      </c>
      <c r="G2523" s="18" t="s">
        <v>129</v>
      </c>
      <c r="H2523" s="24">
        <v>6.1042536621466395E-5</v>
      </c>
    </row>
    <row r="2524" spans="1:8" x14ac:dyDescent="0.5">
      <c r="A2524" s="18" t="s">
        <v>114</v>
      </c>
      <c r="B2524" s="18" t="s">
        <v>115</v>
      </c>
      <c r="C2524" s="18" t="s">
        <v>99</v>
      </c>
      <c r="D2524" s="18" t="s">
        <v>118</v>
      </c>
      <c r="E2524" s="18" t="s">
        <v>119</v>
      </c>
      <c r="F2524" s="18" t="s">
        <v>130</v>
      </c>
      <c r="G2524" s="18" t="s">
        <v>131</v>
      </c>
      <c r="H2524" s="24">
        <v>5.7627291572082004E-2</v>
      </c>
    </row>
    <row r="2525" spans="1:8" x14ac:dyDescent="0.5">
      <c r="A2525" s="18" t="s">
        <v>114</v>
      </c>
      <c r="B2525" s="18" t="s">
        <v>115</v>
      </c>
      <c r="C2525" s="18" t="s">
        <v>99</v>
      </c>
      <c r="D2525" s="18" t="s">
        <v>118</v>
      </c>
      <c r="E2525" s="18" t="s">
        <v>119</v>
      </c>
      <c r="F2525" s="18" t="s">
        <v>132</v>
      </c>
      <c r="G2525" s="18" t="s">
        <v>133</v>
      </c>
      <c r="H2525" s="24">
        <v>1.836538494810367E-2</v>
      </c>
    </row>
    <row r="2526" spans="1:8" x14ac:dyDescent="0.5">
      <c r="A2526" s="18" t="s">
        <v>114</v>
      </c>
      <c r="B2526" s="18" t="s">
        <v>115</v>
      </c>
      <c r="C2526" s="18" t="s">
        <v>99</v>
      </c>
      <c r="D2526" s="18" t="s">
        <v>118</v>
      </c>
      <c r="E2526" s="18" t="s">
        <v>119</v>
      </c>
      <c r="F2526" s="18" t="s">
        <v>134</v>
      </c>
      <c r="G2526" s="18" t="s">
        <v>135</v>
      </c>
      <c r="H2526" s="24">
        <v>3.0660313812202449E-2</v>
      </c>
    </row>
    <row r="2527" spans="1:8" x14ac:dyDescent="0.5">
      <c r="A2527" s="18" t="s">
        <v>114</v>
      </c>
      <c r="B2527" s="18" t="s">
        <v>115</v>
      </c>
      <c r="C2527" s="18" t="s">
        <v>99</v>
      </c>
      <c r="D2527" s="18" t="s">
        <v>118</v>
      </c>
      <c r="E2527" s="18" t="s">
        <v>119</v>
      </c>
      <c r="F2527" s="18" t="s">
        <v>136</v>
      </c>
      <c r="G2527" s="18" t="s">
        <v>137</v>
      </c>
      <c r="H2527" s="24">
        <v>7.3046592532230335E-3</v>
      </c>
    </row>
    <row r="2528" spans="1:8" x14ac:dyDescent="0.5">
      <c r="A2528" s="18" t="s">
        <v>114</v>
      </c>
      <c r="B2528" s="18" t="s">
        <v>115</v>
      </c>
      <c r="C2528" s="18" t="s">
        <v>99</v>
      </c>
      <c r="D2528" s="18" t="s">
        <v>118</v>
      </c>
      <c r="E2528" s="18" t="s">
        <v>119</v>
      </c>
      <c r="F2528" s="18" t="s">
        <v>138</v>
      </c>
      <c r="G2528" s="18" t="s">
        <v>139</v>
      </c>
      <c r="H2528" s="24">
        <v>1.1165557037417609E-2</v>
      </c>
    </row>
    <row r="2529" spans="1:8" x14ac:dyDescent="0.5">
      <c r="A2529" s="18" t="s">
        <v>114</v>
      </c>
      <c r="B2529" s="18" t="s">
        <v>115</v>
      </c>
      <c r="C2529" s="18" t="s">
        <v>99</v>
      </c>
      <c r="D2529" s="18" t="s">
        <v>118</v>
      </c>
      <c r="E2529" s="18" t="s">
        <v>119</v>
      </c>
      <c r="F2529" s="18" t="s">
        <v>140</v>
      </c>
      <c r="G2529" s="18" t="s">
        <v>141</v>
      </c>
      <c r="H2529" s="24">
        <v>7.3872808369124826E-2</v>
      </c>
    </row>
    <row r="2530" spans="1:8" x14ac:dyDescent="0.5">
      <c r="A2530" s="18" t="s">
        <v>114</v>
      </c>
      <c r="B2530" s="18" t="s">
        <v>115</v>
      </c>
      <c r="C2530" s="18" t="s">
        <v>99</v>
      </c>
      <c r="D2530" s="18" t="s">
        <v>118</v>
      </c>
      <c r="E2530" s="18" t="s">
        <v>119</v>
      </c>
      <c r="F2530" s="18" t="s">
        <v>142</v>
      </c>
      <c r="G2530" s="18" t="s">
        <v>143</v>
      </c>
      <c r="H2530" s="24">
        <v>4.0582228967858652E-2</v>
      </c>
    </row>
    <row r="2531" spans="1:8" x14ac:dyDescent="0.5">
      <c r="A2531" s="18" t="s">
        <v>114</v>
      </c>
      <c r="B2531" s="18" t="s">
        <v>115</v>
      </c>
      <c r="C2531" s="18" t="s">
        <v>99</v>
      </c>
      <c r="D2531" s="18" t="s">
        <v>118</v>
      </c>
      <c r="E2531" s="18" t="s">
        <v>119</v>
      </c>
      <c r="F2531" s="18" t="s">
        <v>144</v>
      </c>
      <c r="G2531" s="18" t="s">
        <v>145</v>
      </c>
      <c r="H2531" s="24">
        <v>3.3442771813618842E-2</v>
      </c>
    </row>
    <row r="2532" spans="1:8" x14ac:dyDescent="0.5">
      <c r="A2532" s="18" t="s">
        <v>114</v>
      </c>
      <c r="B2532" s="18" t="s">
        <v>115</v>
      </c>
      <c r="C2532" s="18" t="s">
        <v>99</v>
      </c>
      <c r="D2532" s="18" t="s">
        <v>118</v>
      </c>
      <c r="E2532" s="18" t="s">
        <v>119</v>
      </c>
      <c r="F2532" s="18" t="s">
        <v>146</v>
      </c>
      <c r="G2532" s="18" t="s">
        <v>147</v>
      </c>
      <c r="H2532" s="24">
        <v>9.4473382773694266E-6</v>
      </c>
    </row>
    <row r="2533" spans="1:8" x14ac:dyDescent="0.5">
      <c r="A2533" s="18" t="s">
        <v>114</v>
      </c>
      <c r="B2533" s="18" t="s">
        <v>115</v>
      </c>
      <c r="C2533" s="18" t="s">
        <v>99</v>
      </c>
      <c r="D2533" s="18" t="s">
        <v>118</v>
      </c>
      <c r="E2533" s="18" t="s">
        <v>119</v>
      </c>
      <c r="F2533" s="18" t="s">
        <v>148</v>
      </c>
      <c r="G2533" s="18" t="s">
        <v>149</v>
      </c>
      <c r="H2533" s="24">
        <v>1.1381487610713093E-4</v>
      </c>
    </row>
    <row r="2534" spans="1:8" x14ac:dyDescent="0.5">
      <c r="A2534" s="18" t="s">
        <v>114</v>
      </c>
      <c r="B2534" s="18" t="s">
        <v>115</v>
      </c>
      <c r="C2534" s="18" t="s">
        <v>99</v>
      </c>
      <c r="D2534" s="18" t="s">
        <v>118</v>
      </c>
      <c r="E2534" s="18" t="s">
        <v>119</v>
      </c>
      <c r="F2534" s="18" t="s">
        <v>150</v>
      </c>
      <c r="G2534" s="18" t="s">
        <v>151</v>
      </c>
      <c r="H2534" s="24">
        <v>6.4292277181523001E-5</v>
      </c>
    </row>
    <row r="2535" spans="1:8" x14ac:dyDescent="0.5">
      <c r="A2535" s="18" t="s">
        <v>114</v>
      </c>
      <c r="B2535" s="18" t="s">
        <v>115</v>
      </c>
      <c r="C2535" s="18" t="s">
        <v>99</v>
      </c>
      <c r="D2535" s="18" t="s">
        <v>152</v>
      </c>
      <c r="E2535" s="18" t="s">
        <v>153</v>
      </c>
      <c r="F2535" s="18" t="s">
        <v>154</v>
      </c>
      <c r="G2535" s="18" t="s">
        <v>155</v>
      </c>
      <c r="H2535" s="24">
        <v>0.20305869973204937</v>
      </c>
    </row>
    <row r="2536" spans="1:8" x14ac:dyDescent="0.5">
      <c r="A2536" s="18" t="s">
        <v>114</v>
      </c>
      <c r="B2536" s="18" t="s">
        <v>115</v>
      </c>
      <c r="C2536" s="18" t="s">
        <v>99</v>
      </c>
      <c r="D2536" s="18" t="s">
        <v>152</v>
      </c>
      <c r="E2536" s="18" t="s">
        <v>153</v>
      </c>
      <c r="F2536" s="18" t="s">
        <v>156</v>
      </c>
      <c r="G2536" s="18" t="s">
        <v>157</v>
      </c>
      <c r="H2536" s="24">
        <v>5.6514924076795037E-2</v>
      </c>
    </row>
    <row r="2537" spans="1:8" x14ac:dyDescent="0.5">
      <c r="A2537" s="18" t="s">
        <v>114</v>
      </c>
      <c r="B2537" s="18" t="s">
        <v>115</v>
      </c>
      <c r="C2537" s="18" t="s">
        <v>99</v>
      </c>
      <c r="D2537" s="18" t="s">
        <v>152</v>
      </c>
      <c r="E2537" s="18" t="s">
        <v>153</v>
      </c>
      <c r="F2537" s="18" t="s">
        <v>124</v>
      </c>
      <c r="G2537" s="18" t="s">
        <v>125</v>
      </c>
      <c r="H2537" s="24">
        <v>0.37602805870316752</v>
      </c>
    </row>
    <row r="2538" spans="1:8" x14ac:dyDescent="0.5">
      <c r="A2538" s="18" t="s">
        <v>114</v>
      </c>
      <c r="B2538" s="18" t="s">
        <v>115</v>
      </c>
      <c r="C2538" s="18" t="s">
        <v>99</v>
      </c>
      <c r="D2538" s="18" t="s">
        <v>152</v>
      </c>
      <c r="E2538" s="18" t="s">
        <v>153</v>
      </c>
      <c r="F2538" s="18" t="s">
        <v>126</v>
      </c>
      <c r="G2538" s="18" t="s">
        <v>127</v>
      </c>
      <c r="H2538" s="24">
        <v>3.4670128945863445E-2</v>
      </c>
    </row>
    <row r="2539" spans="1:8" x14ac:dyDescent="0.5">
      <c r="A2539" s="18" t="s">
        <v>114</v>
      </c>
      <c r="B2539" s="18" t="s">
        <v>115</v>
      </c>
      <c r="C2539" s="18" t="s">
        <v>99</v>
      </c>
      <c r="D2539" s="18" t="s">
        <v>152</v>
      </c>
      <c r="E2539" s="18" t="s">
        <v>153</v>
      </c>
      <c r="F2539" s="18" t="s">
        <v>128</v>
      </c>
      <c r="G2539" s="18" t="s">
        <v>129</v>
      </c>
      <c r="H2539" s="24">
        <v>2.7862486852675843E-3</v>
      </c>
    </row>
    <row r="2540" spans="1:8" x14ac:dyDescent="0.5">
      <c r="A2540" s="18" t="s">
        <v>114</v>
      </c>
      <c r="B2540" s="18" t="s">
        <v>115</v>
      </c>
      <c r="C2540" s="18" t="s">
        <v>99</v>
      </c>
      <c r="D2540" s="18" t="s">
        <v>152</v>
      </c>
      <c r="E2540" s="18" t="s">
        <v>153</v>
      </c>
      <c r="F2540" s="18" t="s">
        <v>130</v>
      </c>
      <c r="G2540" s="18" t="s">
        <v>131</v>
      </c>
      <c r="H2540" s="24">
        <v>2.9011866345115727</v>
      </c>
    </row>
    <row r="2541" spans="1:8" x14ac:dyDescent="0.5">
      <c r="A2541" s="18" t="s">
        <v>114</v>
      </c>
      <c r="B2541" s="18" t="s">
        <v>115</v>
      </c>
      <c r="C2541" s="18" t="s">
        <v>99</v>
      </c>
      <c r="D2541" s="18" t="s">
        <v>152</v>
      </c>
      <c r="E2541" s="18" t="s">
        <v>153</v>
      </c>
      <c r="F2541" s="18" t="s">
        <v>158</v>
      </c>
      <c r="G2541" s="18" t="s">
        <v>159</v>
      </c>
      <c r="H2541" s="24">
        <v>2.6301638855135631E-2</v>
      </c>
    </row>
    <row r="2542" spans="1:8" x14ac:dyDescent="0.5">
      <c r="A2542" s="18" t="s">
        <v>114</v>
      </c>
      <c r="B2542" s="18" t="s">
        <v>115</v>
      </c>
      <c r="C2542" s="18" t="s">
        <v>99</v>
      </c>
      <c r="D2542" s="18" t="s">
        <v>152</v>
      </c>
      <c r="E2542" s="18" t="s">
        <v>153</v>
      </c>
      <c r="F2542" s="18" t="s">
        <v>160</v>
      </c>
      <c r="G2542" s="18" t="s">
        <v>161</v>
      </c>
      <c r="H2542" s="24">
        <v>0.11961658702923839</v>
      </c>
    </row>
    <row r="2543" spans="1:8" x14ac:dyDescent="0.5">
      <c r="A2543" s="18" t="s">
        <v>114</v>
      </c>
      <c r="B2543" s="18" t="s">
        <v>115</v>
      </c>
      <c r="C2543" s="18" t="s">
        <v>99</v>
      </c>
      <c r="D2543" s="18" t="s">
        <v>152</v>
      </c>
      <c r="E2543" s="18" t="s">
        <v>153</v>
      </c>
      <c r="F2543" s="18" t="s">
        <v>136</v>
      </c>
      <c r="G2543" s="18" t="s">
        <v>137</v>
      </c>
      <c r="H2543" s="24">
        <v>0.39088383116123965</v>
      </c>
    </row>
    <row r="2544" spans="1:8" x14ac:dyDescent="0.5">
      <c r="A2544" s="18" t="s">
        <v>114</v>
      </c>
      <c r="B2544" s="18" t="s">
        <v>115</v>
      </c>
      <c r="C2544" s="18" t="s">
        <v>99</v>
      </c>
      <c r="D2544" s="18" t="s">
        <v>152</v>
      </c>
      <c r="E2544" s="18" t="s">
        <v>153</v>
      </c>
      <c r="F2544" s="18" t="s">
        <v>162</v>
      </c>
      <c r="G2544" s="18" t="s">
        <v>163</v>
      </c>
      <c r="H2544" s="24">
        <v>0.14507643839329634</v>
      </c>
    </row>
    <row r="2545" spans="1:8" x14ac:dyDescent="0.5">
      <c r="A2545" s="18" t="s">
        <v>114</v>
      </c>
      <c r="B2545" s="18" t="s">
        <v>115</v>
      </c>
      <c r="C2545" s="18" t="s">
        <v>99</v>
      </c>
      <c r="D2545" s="18" t="s">
        <v>152</v>
      </c>
      <c r="E2545" s="18" t="s">
        <v>153</v>
      </c>
      <c r="F2545" s="18" t="s">
        <v>164</v>
      </c>
      <c r="G2545" s="18" t="s">
        <v>165</v>
      </c>
      <c r="H2545" s="24">
        <v>3.4852950005806735</v>
      </c>
    </row>
    <row r="2546" spans="1:8" x14ac:dyDescent="0.5">
      <c r="A2546" s="18" t="s">
        <v>114</v>
      </c>
      <c r="B2546" s="18" t="s">
        <v>115</v>
      </c>
      <c r="C2546" s="18" t="s">
        <v>99</v>
      </c>
      <c r="D2546" s="18" t="s">
        <v>152</v>
      </c>
      <c r="E2546" s="18" t="s">
        <v>153</v>
      </c>
      <c r="F2546" s="18" t="s">
        <v>140</v>
      </c>
      <c r="G2546" s="18" t="s">
        <v>141</v>
      </c>
      <c r="H2546" s="24">
        <v>1.2883415945945631</v>
      </c>
    </row>
    <row r="2547" spans="1:8" x14ac:dyDescent="0.5">
      <c r="A2547" s="18" t="s">
        <v>114</v>
      </c>
      <c r="B2547" s="18" t="s">
        <v>115</v>
      </c>
      <c r="C2547" s="18" t="s">
        <v>99</v>
      </c>
      <c r="D2547" s="18" t="s">
        <v>152</v>
      </c>
      <c r="E2547" s="18" t="s">
        <v>153</v>
      </c>
      <c r="F2547" s="18" t="s">
        <v>142</v>
      </c>
      <c r="G2547" s="18" t="s">
        <v>143</v>
      </c>
      <c r="H2547" s="24">
        <v>2.4007142744427026</v>
      </c>
    </row>
    <row r="2548" spans="1:8" x14ac:dyDescent="0.5">
      <c r="A2548" s="18" t="s">
        <v>114</v>
      </c>
      <c r="B2548" s="18" t="s">
        <v>115</v>
      </c>
      <c r="C2548" s="18" t="s">
        <v>99</v>
      </c>
      <c r="D2548" s="18" t="s">
        <v>152</v>
      </c>
      <c r="E2548" s="18" t="s">
        <v>153</v>
      </c>
      <c r="F2548" s="18" t="s">
        <v>166</v>
      </c>
      <c r="G2548" s="18" t="s">
        <v>167</v>
      </c>
      <c r="H2548" s="24">
        <v>0.57567112615536986</v>
      </c>
    </row>
    <row r="2549" spans="1:8" x14ac:dyDescent="0.5">
      <c r="A2549" s="18" t="s">
        <v>114</v>
      </c>
      <c r="B2549" s="18" t="s">
        <v>115</v>
      </c>
      <c r="C2549" s="18" t="s">
        <v>99</v>
      </c>
      <c r="D2549" s="18" t="s">
        <v>152</v>
      </c>
      <c r="E2549" s="18" t="s">
        <v>153</v>
      </c>
      <c r="F2549" s="18" t="s">
        <v>144</v>
      </c>
      <c r="G2549" s="18" t="s">
        <v>145</v>
      </c>
      <c r="H2549" s="24">
        <v>1.654525073357525</v>
      </c>
    </row>
    <row r="2550" spans="1:8" x14ac:dyDescent="0.5">
      <c r="A2550" s="18" t="s">
        <v>114</v>
      </c>
      <c r="B2550" s="18" t="s">
        <v>115</v>
      </c>
      <c r="C2550" s="18" t="s">
        <v>99</v>
      </c>
      <c r="D2550" s="18" t="s">
        <v>152</v>
      </c>
      <c r="E2550" s="18" t="s">
        <v>153</v>
      </c>
      <c r="F2550" s="18" t="s">
        <v>146</v>
      </c>
      <c r="G2550" s="18" t="s">
        <v>147</v>
      </c>
      <c r="H2550" s="24">
        <v>3.5440839375000928E-4</v>
      </c>
    </row>
    <row r="2551" spans="1:8" x14ac:dyDescent="0.5">
      <c r="A2551" s="18" t="s">
        <v>114</v>
      </c>
      <c r="B2551" s="18" t="s">
        <v>115</v>
      </c>
      <c r="C2551" s="18" t="s">
        <v>99</v>
      </c>
      <c r="D2551" s="18" t="s">
        <v>152</v>
      </c>
      <c r="E2551" s="18" t="s">
        <v>153</v>
      </c>
      <c r="F2551" s="18" t="s">
        <v>168</v>
      </c>
      <c r="G2551" s="18" t="s">
        <v>169</v>
      </c>
      <c r="H2551" s="24">
        <v>5.571525130171831E-2</v>
      </c>
    </row>
    <row r="2552" spans="1:8" x14ac:dyDescent="0.5">
      <c r="A2552" s="18" t="s">
        <v>114</v>
      </c>
      <c r="B2552" s="18" t="s">
        <v>115</v>
      </c>
      <c r="C2552" s="18" t="s">
        <v>99</v>
      </c>
      <c r="D2552" s="18" t="s">
        <v>152</v>
      </c>
      <c r="E2552" s="18" t="s">
        <v>153</v>
      </c>
      <c r="F2552" s="18" t="s">
        <v>148</v>
      </c>
      <c r="G2552" s="18" t="s">
        <v>149</v>
      </c>
      <c r="H2552" s="24">
        <v>5.9725302575650095E-3</v>
      </c>
    </row>
    <row r="2553" spans="1:8" x14ac:dyDescent="0.5">
      <c r="A2553" s="18" t="s">
        <v>114</v>
      </c>
      <c r="B2553" s="18" t="s">
        <v>115</v>
      </c>
      <c r="C2553" s="18" t="s">
        <v>99</v>
      </c>
      <c r="D2553" s="18" t="s">
        <v>152</v>
      </c>
      <c r="E2553" s="18" t="s">
        <v>153</v>
      </c>
      <c r="F2553" s="18" t="s">
        <v>150</v>
      </c>
      <c r="G2553" s="18" t="s">
        <v>151</v>
      </c>
      <c r="H2553" s="24">
        <v>5.6457680683773635E-3</v>
      </c>
    </row>
    <row r="2554" spans="1:8" x14ac:dyDescent="0.5">
      <c r="A2554" s="18" t="s">
        <v>114</v>
      </c>
      <c r="B2554" s="18" t="s">
        <v>115</v>
      </c>
      <c r="C2554" s="18" t="s">
        <v>99</v>
      </c>
      <c r="D2554" s="18" t="s">
        <v>170</v>
      </c>
      <c r="E2554" s="18" t="s">
        <v>171</v>
      </c>
      <c r="F2554" s="18" t="s">
        <v>172</v>
      </c>
      <c r="G2554" s="18" t="s">
        <v>173</v>
      </c>
      <c r="H2554" s="24">
        <v>1.6654980535377641E-2</v>
      </c>
    </row>
    <row r="2555" spans="1:8" x14ac:dyDescent="0.5">
      <c r="A2555" s="18" t="s">
        <v>114</v>
      </c>
      <c r="B2555" s="18" t="s">
        <v>115</v>
      </c>
      <c r="C2555" s="18" t="s">
        <v>99</v>
      </c>
      <c r="D2555" s="18" t="s">
        <v>170</v>
      </c>
      <c r="E2555" s="18" t="s">
        <v>171</v>
      </c>
      <c r="F2555" s="18" t="s">
        <v>126</v>
      </c>
      <c r="G2555" s="18" t="s">
        <v>127</v>
      </c>
      <c r="H2555" s="24">
        <v>3.2752877689933625E-3</v>
      </c>
    </row>
    <row r="2556" spans="1:8" x14ac:dyDescent="0.5">
      <c r="A2556" s="18" t="s">
        <v>114</v>
      </c>
      <c r="B2556" s="18" t="s">
        <v>115</v>
      </c>
      <c r="C2556" s="18" t="s">
        <v>99</v>
      </c>
      <c r="D2556" s="18" t="s">
        <v>170</v>
      </c>
      <c r="E2556" s="18" t="s">
        <v>171</v>
      </c>
      <c r="F2556" s="18" t="s">
        <v>128</v>
      </c>
      <c r="G2556" s="18" t="s">
        <v>129</v>
      </c>
      <c r="H2556" s="24">
        <v>4.4560657489871688E-4</v>
      </c>
    </row>
    <row r="2557" spans="1:8" x14ac:dyDescent="0.5">
      <c r="A2557" s="18" t="s">
        <v>114</v>
      </c>
      <c r="B2557" s="18" t="s">
        <v>115</v>
      </c>
      <c r="C2557" s="18" t="s">
        <v>99</v>
      </c>
      <c r="D2557" s="18" t="s">
        <v>170</v>
      </c>
      <c r="E2557" s="18" t="s">
        <v>171</v>
      </c>
      <c r="F2557" s="18" t="s">
        <v>136</v>
      </c>
      <c r="G2557" s="18" t="s">
        <v>137</v>
      </c>
      <c r="H2557" s="24">
        <v>2.3437531984538958E-2</v>
      </c>
    </row>
    <row r="2558" spans="1:8" x14ac:dyDescent="0.5">
      <c r="A2558" s="18" t="s">
        <v>114</v>
      </c>
      <c r="B2558" s="18" t="s">
        <v>115</v>
      </c>
      <c r="C2558" s="18" t="s">
        <v>99</v>
      </c>
      <c r="D2558" s="18" t="s">
        <v>170</v>
      </c>
      <c r="E2558" s="18" t="s">
        <v>171</v>
      </c>
      <c r="F2558" s="18" t="s">
        <v>164</v>
      </c>
      <c r="G2558" s="18" t="s">
        <v>165</v>
      </c>
      <c r="H2558" s="24">
        <v>0.20912711052760191</v>
      </c>
    </row>
    <row r="2559" spans="1:8" x14ac:dyDescent="0.5">
      <c r="A2559" s="18" t="s">
        <v>114</v>
      </c>
      <c r="B2559" s="18" t="s">
        <v>115</v>
      </c>
      <c r="C2559" s="18" t="s">
        <v>99</v>
      </c>
      <c r="D2559" s="18" t="s">
        <v>170</v>
      </c>
      <c r="E2559" s="18" t="s">
        <v>171</v>
      </c>
      <c r="F2559" s="18" t="s">
        <v>140</v>
      </c>
      <c r="G2559" s="18" t="s">
        <v>141</v>
      </c>
      <c r="H2559" s="24">
        <v>0.24380749199583332</v>
      </c>
    </row>
    <row r="2560" spans="1:8" x14ac:dyDescent="0.5">
      <c r="A2560" s="18" t="s">
        <v>114</v>
      </c>
      <c r="B2560" s="18" t="s">
        <v>115</v>
      </c>
      <c r="C2560" s="18" t="s">
        <v>99</v>
      </c>
      <c r="D2560" s="18" t="s">
        <v>170</v>
      </c>
      <c r="E2560" s="18" t="s">
        <v>171</v>
      </c>
      <c r="F2560" s="18" t="s">
        <v>142</v>
      </c>
      <c r="G2560" s="18" t="s">
        <v>143</v>
      </c>
      <c r="H2560" s="24">
        <v>0.14341384385373815</v>
      </c>
    </row>
    <row r="2561" spans="1:8" x14ac:dyDescent="0.5">
      <c r="A2561" s="18" t="s">
        <v>114</v>
      </c>
      <c r="B2561" s="18" t="s">
        <v>115</v>
      </c>
      <c r="C2561" s="18" t="s">
        <v>99</v>
      </c>
      <c r="D2561" s="18" t="s">
        <v>170</v>
      </c>
      <c r="E2561" s="18" t="s">
        <v>171</v>
      </c>
      <c r="F2561" s="18" t="s">
        <v>166</v>
      </c>
      <c r="G2561" s="18" t="s">
        <v>167</v>
      </c>
      <c r="H2561" s="24">
        <v>3.4570483068367318E-2</v>
      </c>
    </row>
    <row r="2562" spans="1:8" x14ac:dyDescent="0.5">
      <c r="A2562" s="18" t="s">
        <v>114</v>
      </c>
      <c r="B2562" s="18" t="s">
        <v>115</v>
      </c>
      <c r="C2562" s="18" t="s">
        <v>99</v>
      </c>
      <c r="D2562" s="18" t="s">
        <v>170</v>
      </c>
      <c r="E2562" s="18" t="s">
        <v>171</v>
      </c>
      <c r="F2562" s="18" t="s">
        <v>144</v>
      </c>
      <c r="G2562" s="18" t="s">
        <v>145</v>
      </c>
      <c r="H2562" s="24">
        <v>9.4916115442302634E-2</v>
      </c>
    </row>
    <row r="2563" spans="1:8" x14ac:dyDescent="0.5">
      <c r="A2563" s="18" t="s">
        <v>114</v>
      </c>
      <c r="B2563" s="18" t="s">
        <v>115</v>
      </c>
      <c r="C2563" s="18" t="s">
        <v>99</v>
      </c>
      <c r="D2563" s="18" t="s">
        <v>170</v>
      </c>
      <c r="E2563" s="18" t="s">
        <v>171</v>
      </c>
      <c r="F2563" s="18" t="s">
        <v>146</v>
      </c>
      <c r="G2563" s="18" t="s">
        <v>147</v>
      </c>
      <c r="H2563" s="24">
        <v>3.2316400498896654E-5</v>
      </c>
    </row>
    <row r="2564" spans="1:8" x14ac:dyDescent="0.5">
      <c r="A2564" s="18" t="s">
        <v>114</v>
      </c>
      <c r="B2564" s="18" t="s">
        <v>115</v>
      </c>
      <c r="C2564" s="18" t="s">
        <v>99</v>
      </c>
      <c r="D2564" s="18" t="s">
        <v>170</v>
      </c>
      <c r="E2564" s="18" t="s">
        <v>171</v>
      </c>
      <c r="F2564" s="18" t="s">
        <v>148</v>
      </c>
      <c r="G2564" s="18" t="s">
        <v>149</v>
      </c>
      <c r="H2564" s="24">
        <v>3.5287824554324334E-4</v>
      </c>
    </row>
    <row r="2565" spans="1:8" x14ac:dyDescent="0.5">
      <c r="A2565" s="18" t="s">
        <v>114</v>
      </c>
      <c r="B2565" s="18" t="s">
        <v>115</v>
      </c>
      <c r="C2565" s="18" t="s">
        <v>99</v>
      </c>
      <c r="D2565" s="18" t="s">
        <v>170</v>
      </c>
      <c r="E2565" s="18" t="s">
        <v>171</v>
      </c>
      <c r="F2565" s="18" t="s">
        <v>150</v>
      </c>
      <c r="G2565" s="18" t="s">
        <v>151</v>
      </c>
      <c r="H2565" s="24">
        <v>2.2165499128541367E-4</v>
      </c>
    </row>
    <row r="2566" spans="1:8" x14ac:dyDescent="0.5">
      <c r="A2566" s="18" t="s">
        <v>114</v>
      </c>
      <c r="B2566" s="18" t="s">
        <v>115</v>
      </c>
      <c r="C2566" s="18" t="s">
        <v>99</v>
      </c>
      <c r="D2566" s="18" t="s">
        <v>174</v>
      </c>
      <c r="E2566" s="18" t="s">
        <v>175</v>
      </c>
      <c r="F2566" s="18" t="s">
        <v>122</v>
      </c>
      <c r="G2566" s="18" t="s">
        <v>123</v>
      </c>
      <c r="H2566" s="24">
        <v>2.6483515391243397</v>
      </c>
    </row>
    <row r="2567" spans="1:8" x14ac:dyDescent="0.5">
      <c r="A2567" s="18" t="s">
        <v>114</v>
      </c>
      <c r="B2567" s="18" t="s">
        <v>115</v>
      </c>
      <c r="C2567" s="18" t="s">
        <v>99</v>
      </c>
      <c r="D2567" s="18" t="s">
        <v>174</v>
      </c>
      <c r="E2567" s="18" t="s">
        <v>175</v>
      </c>
      <c r="F2567" s="18" t="s">
        <v>176</v>
      </c>
      <c r="G2567" s="18" t="s">
        <v>177</v>
      </c>
      <c r="H2567" s="24">
        <v>0.26763824798554664</v>
      </c>
    </row>
    <row r="2568" spans="1:8" x14ac:dyDescent="0.5">
      <c r="A2568" s="18" t="s">
        <v>114</v>
      </c>
      <c r="B2568" s="18" t="s">
        <v>115</v>
      </c>
      <c r="C2568" s="18" t="s">
        <v>99</v>
      </c>
      <c r="D2568" s="18" t="s">
        <v>174</v>
      </c>
      <c r="E2568" s="18" t="s">
        <v>175</v>
      </c>
      <c r="F2568" s="18" t="s">
        <v>156</v>
      </c>
      <c r="G2568" s="18" t="s">
        <v>157</v>
      </c>
      <c r="H2568" s="24">
        <v>2.6814432207768722E-2</v>
      </c>
    </row>
    <row r="2569" spans="1:8" x14ac:dyDescent="0.5">
      <c r="A2569" s="18" t="s">
        <v>114</v>
      </c>
      <c r="B2569" s="18" t="s">
        <v>115</v>
      </c>
      <c r="C2569" s="18" t="s">
        <v>99</v>
      </c>
      <c r="D2569" s="18" t="s">
        <v>174</v>
      </c>
      <c r="E2569" s="18" t="s">
        <v>175</v>
      </c>
      <c r="F2569" s="18" t="s">
        <v>126</v>
      </c>
      <c r="G2569" s="18" t="s">
        <v>127</v>
      </c>
      <c r="H2569" s="24">
        <v>0.32376889177920143</v>
      </c>
    </row>
    <row r="2570" spans="1:8" x14ac:dyDescent="0.5">
      <c r="A2570" s="18" t="s">
        <v>114</v>
      </c>
      <c r="B2570" s="18" t="s">
        <v>115</v>
      </c>
      <c r="C2570" s="18" t="s">
        <v>99</v>
      </c>
      <c r="D2570" s="18" t="s">
        <v>174</v>
      </c>
      <c r="E2570" s="18" t="s">
        <v>175</v>
      </c>
      <c r="F2570" s="18" t="s">
        <v>128</v>
      </c>
      <c r="G2570" s="18" t="s">
        <v>129</v>
      </c>
      <c r="H2570" s="24">
        <v>2.4083535861433018E-2</v>
      </c>
    </row>
    <row r="2571" spans="1:8" x14ac:dyDescent="0.5">
      <c r="A2571" s="18" t="s">
        <v>114</v>
      </c>
      <c r="B2571" s="18" t="s">
        <v>115</v>
      </c>
      <c r="C2571" s="18" t="s">
        <v>99</v>
      </c>
      <c r="D2571" s="18" t="s">
        <v>174</v>
      </c>
      <c r="E2571" s="18" t="s">
        <v>175</v>
      </c>
      <c r="F2571" s="18" t="s">
        <v>130</v>
      </c>
      <c r="G2571" s="18" t="s">
        <v>131</v>
      </c>
      <c r="H2571" s="24">
        <v>1.3919321751460019</v>
      </c>
    </row>
    <row r="2572" spans="1:8" x14ac:dyDescent="0.5">
      <c r="A2572" s="18" t="s">
        <v>114</v>
      </c>
      <c r="B2572" s="18" t="s">
        <v>115</v>
      </c>
      <c r="C2572" s="18" t="s">
        <v>99</v>
      </c>
      <c r="D2572" s="18" t="s">
        <v>174</v>
      </c>
      <c r="E2572" s="18" t="s">
        <v>175</v>
      </c>
      <c r="F2572" s="18" t="s">
        <v>158</v>
      </c>
      <c r="G2572" s="18" t="s">
        <v>159</v>
      </c>
      <c r="H2572" s="24">
        <v>1.1432900636952388E-2</v>
      </c>
    </row>
    <row r="2573" spans="1:8" x14ac:dyDescent="0.5">
      <c r="A2573" s="18" t="s">
        <v>114</v>
      </c>
      <c r="B2573" s="18" t="s">
        <v>115</v>
      </c>
      <c r="C2573" s="18" t="s">
        <v>99</v>
      </c>
      <c r="D2573" s="18" t="s">
        <v>174</v>
      </c>
      <c r="E2573" s="18" t="s">
        <v>175</v>
      </c>
      <c r="F2573" s="18" t="s">
        <v>160</v>
      </c>
      <c r="G2573" s="18" t="s">
        <v>161</v>
      </c>
      <c r="H2573" s="24">
        <v>5.7297198573258219E-2</v>
      </c>
    </row>
    <row r="2574" spans="1:8" x14ac:dyDescent="0.5">
      <c r="A2574" s="18" t="s">
        <v>114</v>
      </c>
      <c r="B2574" s="18" t="s">
        <v>115</v>
      </c>
      <c r="C2574" s="18" t="s">
        <v>99</v>
      </c>
      <c r="D2574" s="18" t="s">
        <v>174</v>
      </c>
      <c r="E2574" s="18" t="s">
        <v>175</v>
      </c>
      <c r="F2574" s="18" t="s">
        <v>178</v>
      </c>
      <c r="G2574" s="18" t="s">
        <v>179</v>
      </c>
      <c r="H2574" s="24">
        <v>6.1835665396835174E-2</v>
      </c>
    </row>
    <row r="2575" spans="1:8" x14ac:dyDescent="0.5">
      <c r="A2575" s="18" t="s">
        <v>114</v>
      </c>
      <c r="B2575" s="18" t="s">
        <v>115</v>
      </c>
      <c r="C2575" s="18" t="s">
        <v>99</v>
      </c>
      <c r="D2575" s="18" t="s">
        <v>174</v>
      </c>
      <c r="E2575" s="18" t="s">
        <v>175</v>
      </c>
      <c r="F2575" s="18" t="s">
        <v>136</v>
      </c>
      <c r="G2575" s="18" t="s">
        <v>137</v>
      </c>
      <c r="H2575" s="24">
        <v>0.18877717332089403</v>
      </c>
    </row>
    <row r="2576" spans="1:8" x14ac:dyDescent="0.5">
      <c r="A2576" s="18" t="s">
        <v>114</v>
      </c>
      <c r="B2576" s="18" t="s">
        <v>115</v>
      </c>
      <c r="C2576" s="18" t="s">
        <v>99</v>
      </c>
      <c r="D2576" s="18" t="s">
        <v>174</v>
      </c>
      <c r="E2576" s="18" t="s">
        <v>175</v>
      </c>
      <c r="F2576" s="18" t="s">
        <v>142</v>
      </c>
      <c r="G2576" s="18" t="s">
        <v>143</v>
      </c>
      <c r="H2576" s="24">
        <v>1.0322303002625561</v>
      </c>
    </row>
    <row r="2577" spans="1:8" x14ac:dyDescent="0.5">
      <c r="A2577" s="18" t="s">
        <v>114</v>
      </c>
      <c r="B2577" s="18" t="s">
        <v>115</v>
      </c>
      <c r="C2577" s="18" t="s">
        <v>99</v>
      </c>
      <c r="D2577" s="18" t="s">
        <v>174</v>
      </c>
      <c r="E2577" s="18" t="s">
        <v>175</v>
      </c>
      <c r="F2577" s="18" t="s">
        <v>166</v>
      </c>
      <c r="G2577" s="18" t="s">
        <v>167</v>
      </c>
      <c r="H2577" s="24">
        <v>0.26680682011442153</v>
      </c>
    </row>
    <row r="2578" spans="1:8" x14ac:dyDescent="0.5">
      <c r="A2578" s="18" t="s">
        <v>114</v>
      </c>
      <c r="B2578" s="18" t="s">
        <v>115</v>
      </c>
      <c r="C2578" s="18" t="s">
        <v>99</v>
      </c>
      <c r="D2578" s="18" t="s">
        <v>174</v>
      </c>
      <c r="E2578" s="18" t="s">
        <v>175</v>
      </c>
      <c r="F2578" s="18" t="s">
        <v>146</v>
      </c>
      <c r="G2578" s="18" t="s">
        <v>147</v>
      </c>
      <c r="H2578" s="24">
        <v>1.5722450472469773E-3</v>
      </c>
    </row>
    <row r="2579" spans="1:8" x14ac:dyDescent="0.5">
      <c r="A2579" s="18" t="s">
        <v>114</v>
      </c>
      <c r="B2579" s="18" t="s">
        <v>115</v>
      </c>
      <c r="C2579" s="18" t="s">
        <v>99</v>
      </c>
      <c r="D2579" s="18" t="s">
        <v>174</v>
      </c>
      <c r="E2579" s="18" t="s">
        <v>175</v>
      </c>
      <c r="F2579" s="18" t="s">
        <v>148</v>
      </c>
      <c r="G2579" s="18" t="s">
        <v>149</v>
      </c>
      <c r="H2579" s="24">
        <v>3.9151802174843828E-3</v>
      </c>
    </row>
    <row r="2580" spans="1:8" x14ac:dyDescent="0.5">
      <c r="A2580" s="18" t="s">
        <v>114</v>
      </c>
      <c r="B2580" s="18" t="s">
        <v>115</v>
      </c>
      <c r="C2580" s="18" t="s">
        <v>99</v>
      </c>
      <c r="D2580" s="18" t="s">
        <v>174</v>
      </c>
      <c r="E2580" s="18" t="s">
        <v>175</v>
      </c>
      <c r="F2580" s="18" t="s">
        <v>150</v>
      </c>
      <c r="G2580" s="18" t="s">
        <v>151</v>
      </c>
      <c r="H2580" s="24">
        <v>3.4705614275074646E-2</v>
      </c>
    </row>
    <row r="2581" spans="1:8" x14ac:dyDescent="0.5">
      <c r="A2581" s="18" t="s">
        <v>114</v>
      </c>
      <c r="B2581" s="18" t="s">
        <v>115</v>
      </c>
      <c r="C2581" s="18" t="s">
        <v>99</v>
      </c>
      <c r="D2581" s="18" t="s">
        <v>180</v>
      </c>
      <c r="E2581" s="18" t="s">
        <v>181</v>
      </c>
      <c r="F2581" s="18" t="s">
        <v>122</v>
      </c>
      <c r="G2581" s="18" t="s">
        <v>123</v>
      </c>
      <c r="H2581" s="24">
        <v>0.37197665288670995</v>
      </c>
    </row>
    <row r="2582" spans="1:8" x14ac:dyDescent="0.5">
      <c r="A2582" s="18" t="s">
        <v>114</v>
      </c>
      <c r="B2582" s="18" t="s">
        <v>115</v>
      </c>
      <c r="C2582" s="18" t="s">
        <v>99</v>
      </c>
      <c r="D2582" s="18" t="s">
        <v>180</v>
      </c>
      <c r="E2582" s="18" t="s">
        <v>181</v>
      </c>
      <c r="F2582" s="18" t="s">
        <v>176</v>
      </c>
      <c r="G2582" s="18" t="s">
        <v>177</v>
      </c>
      <c r="H2582" s="24">
        <v>3.1887566874959902E-2</v>
      </c>
    </row>
    <row r="2583" spans="1:8" x14ac:dyDescent="0.5">
      <c r="A2583" s="18" t="s">
        <v>114</v>
      </c>
      <c r="B2583" s="18" t="s">
        <v>115</v>
      </c>
      <c r="C2583" s="18" t="s">
        <v>99</v>
      </c>
      <c r="D2583" s="18" t="s">
        <v>180</v>
      </c>
      <c r="E2583" s="18" t="s">
        <v>181</v>
      </c>
      <c r="F2583" s="18" t="s">
        <v>126</v>
      </c>
      <c r="G2583" s="18" t="s">
        <v>127</v>
      </c>
      <c r="H2583" s="24">
        <v>4.0437355103705414E-2</v>
      </c>
    </row>
    <row r="2584" spans="1:8" x14ac:dyDescent="0.5">
      <c r="A2584" s="18" t="s">
        <v>114</v>
      </c>
      <c r="B2584" s="18" t="s">
        <v>115</v>
      </c>
      <c r="C2584" s="18" t="s">
        <v>99</v>
      </c>
      <c r="D2584" s="18" t="s">
        <v>180</v>
      </c>
      <c r="E2584" s="18" t="s">
        <v>181</v>
      </c>
      <c r="F2584" s="18" t="s">
        <v>128</v>
      </c>
      <c r="G2584" s="18" t="s">
        <v>129</v>
      </c>
      <c r="H2584" s="24">
        <v>4.1725333585807822E-3</v>
      </c>
    </row>
    <row r="2585" spans="1:8" x14ac:dyDescent="0.5">
      <c r="A2585" s="18" t="s">
        <v>114</v>
      </c>
      <c r="B2585" s="18" t="s">
        <v>115</v>
      </c>
      <c r="C2585" s="18" t="s">
        <v>99</v>
      </c>
      <c r="D2585" s="18" t="s">
        <v>180</v>
      </c>
      <c r="E2585" s="18" t="s">
        <v>181</v>
      </c>
      <c r="F2585" s="18" t="s">
        <v>158</v>
      </c>
      <c r="G2585" s="18" t="s">
        <v>159</v>
      </c>
      <c r="H2585" s="24">
        <v>1.8298068432413728E-3</v>
      </c>
    </row>
    <row r="2586" spans="1:8" x14ac:dyDescent="0.5">
      <c r="A2586" s="18" t="s">
        <v>114</v>
      </c>
      <c r="B2586" s="18" t="s">
        <v>115</v>
      </c>
      <c r="C2586" s="18" t="s">
        <v>99</v>
      </c>
      <c r="D2586" s="18" t="s">
        <v>180</v>
      </c>
      <c r="E2586" s="18" t="s">
        <v>181</v>
      </c>
      <c r="F2586" s="18" t="s">
        <v>136</v>
      </c>
      <c r="G2586" s="18" t="s">
        <v>137</v>
      </c>
      <c r="H2586" s="24">
        <v>2.4011322556330275E-2</v>
      </c>
    </row>
    <row r="2587" spans="1:8" x14ac:dyDescent="0.5">
      <c r="A2587" s="18" t="s">
        <v>114</v>
      </c>
      <c r="B2587" s="18" t="s">
        <v>115</v>
      </c>
      <c r="C2587" s="18" t="s">
        <v>99</v>
      </c>
      <c r="D2587" s="18" t="s">
        <v>180</v>
      </c>
      <c r="E2587" s="18" t="s">
        <v>181</v>
      </c>
      <c r="F2587" s="18" t="s">
        <v>182</v>
      </c>
      <c r="G2587" s="18" t="s">
        <v>183</v>
      </c>
      <c r="H2587" s="24">
        <v>1.7320430217446545E-2</v>
      </c>
    </row>
    <row r="2588" spans="1:8" x14ac:dyDescent="0.5">
      <c r="A2588" s="18" t="s">
        <v>114</v>
      </c>
      <c r="B2588" s="18" t="s">
        <v>115</v>
      </c>
      <c r="C2588" s="18" t="s">
        <v>99</v>
      </c>
      <c r="D2588" s="18" t="s">
        <v>180</v>
      </c>
      <c r="E2588" s="18" t="s">
        <v>181</v>
      </c>
      <c r="F2588" s="18" t="s">
        <v>142</v>
      </c>
      <c r="G2588" s="18" t="s">
        <v>143</v>
      </c>
      <c r="H2588" s="24">
        <v>0.14790582612062</v>
      </c>
    </row>
    <row r="2589" spans="1:8" x14ac:dyDescent="0.5">
      <c r="A2589" s="18" t="s">
        <v>114</v>
      </c>
      <c r="B2589" s="18" t="s">
        <v>115</v>
      </c>
      <c r="C2589" s="18" t="s">
        <v>99</v>
      </c>
      <c r="D2589" s="18" t="s">
        <v>180</v>
      </c>
      <c r="E2589" s="18" t="s">
        <v>181</v>
      </c>
      <c r="F2589" s="18" t="s">
        <v>166</v>
      </c>
      <c r="G2589" s="18" t="s">
        <v>167</v>
      </c>
      <c r="H2589" s="24">
        <v>3.6209009705388692E-2</v>
      </c>
    </row>
    <row r="2590" spans="1:8" x14ac:dyDescent="0.5">
      <c r="A2590" s="18" t="s">
        <v>114</v>
      </c>
      <c r="B2590" s="18" t="s">
        <v>115</v>
      </c>
      <c r="C2590" s="18" t="s">
        <v>99</v>
      </c>
      <c r="D2590" s="18" t="s">
        <v>180</v>
      </c>
      <c r="E2590" s="18" t="s">
        <v>181</v>
      </c>
      <c r="F2590" s="18" t="s">
        <v>148</v>
      </c>
      <c r="G2590" s="18" t="s">
        <v>149</v>
      </c>
      <c r="H2590" s="24">
        <v>3.8505095379234779E-4</v>
      </c>
    </row>
    <row r="2591" spans="1:8" x14ac:dyDescent="0.5">
      <c r="A2591" s="18" t="s">
        <v>114</v>
      </c>
      <c r="B2591" s="18" t="s">
        <v>115</v>
      </c>
      <c r="C2591" s="18" t="s">
        <v>99</v>
      </c>
      <c r="D2591" s="18" t="s">
        <v>180</v>
      </c>
      <c r="E2591" s="18" t="s">
        <v>181</v>
      </c>
      <c r="F2591" s="18" t="s">
        <v>150</v>
      </c>
      <c r="G2591" s="18" t="s">
        <v>151</v>
      </c>
      <c r="H2591" s="24">
        <v>7.5858689809478715E-3</v>
      </c>
    </row>
    <row r="2592" spans="1:8" x14ac:dyDescent="0.5">
      <c r="A2592" s="18" t="s">
        <v>114</v>
      </c>
      <c r="B2592" s="18" t="s">
        <v>115</v>
      </c>
      <c r="C2592" s="18" t="s">
        <v>99</v>
      </c>
      <c r="D2592" s="18" t="s">
        <v>184</v>
      </c>
      <c r="E2592" s="18" t="s">
        <v>185</v>
      </c>
      <c r="F2592" s="18" t="s">
        <v>176</v>
      </c>
      <c r="G2592" s="18" t="s">
        <v>177</v>
      </c>
      <c r="H2592" s="24">
        <v>2.9786973207522639E-2</v>
      </c>
    </row>
    <row r="2593" spans="1:8" x14ac:dyDescent="0.5">
      <c r="A2593" s="18" t="s">
        <v>114</v>
      </c>
      <c r="B2593" s="18" t="s">
        <v>115</v>
      </c>
      <c r="C2593" s="18" t="s">
        <v>99</v>
      </c>
      <c r="D2593" s="18" t="s">
        <v>184</v>
      </c>
      <c r="E2593" s="18" t="s">
        <v>185</v>
      </c>
      <c r="F2593" s="18" t="s">
        <v>126</v>
      </c>
      <c r="G2593" s="18" t="s">
        <v>127</v>
      </c>
      <c r="H2593" s="24">
        <v>5.3978180779698542E-2</v>
      </c>
    </row>
    <row r="2594" spans="1:8" x14ac:dyDescent="0.5">
      <c r="A2594" s="18" t="s">
        <v>114</v>
      </c>
      <c r="B2594" s="18" t="s">
        <v>115</v>
      </c>
      <c r="C2594" s="18" t="s">
        <v>99</v>
      </c>
      <c r="D2594" s="18" t="s">
        <v>184</v>
      </c>
      <c r="E2594" s="18" t="s">
        <v>185</v>
      </c>
      <c r="F2594" s="18" t="s">
        <v>128</v>
      </c>
      <c r="G2594" s="18" t="s">
        <v>129</v>
      </c>
      <c r="H2594" s="24">
        <v>4.1770917230451628E-3</v>
      </c>
    </row>
    <row r="2595" spans="1:8" x14ac:dyDescent="0.5">
      <c r="A2595" s="18" t="s">
        <v>114</v>
      </c>
      <c r="B2595" s="18" t="s">
        <v>115</v>
      </c>
      <c r="C2595" s="18" t="s">
        <v>99</v>
      </c>
      <c r="D2595" s="18" t="s">
        <v>184</v>
      </c>
      <c r="E2595" s="18" t="s">
        <v>185</v>
      </c>
      <c r="F2595" s="18" t="s">
        <v>134</v>
      </c>
      <c r="G2595" s="18" t="s">
        <v>135</v>
      </c>
      <c r="H2595" s="24">
        <v>9.6905533054540485E-2</v>
      </c>
    </row>
    <row r="2596" spans="1:8" x14ac:dyDescent="0.5">
      <c r="A2596" s="18" t="s">
        <v>114</v>
      </c>
      <c r="B2596" s="18" t="s">
        <v>115</v>
      </c>
      <c r="C2596" s="18" t="s">
        <v>99</v>
      </c>
      <c r="D2596" s="18" t="s">
        <v>184</v>
      </c>
      <c r="E2596" s="18" t="s">
        <v>185</v>
      </c>
      <c r="F2596" s="18" t="s">
        <v>142</v>
      </c>
      <c r="G2596" s="18" t="s">
        <v>143</v>
      </c>
      <c r="H2596" s="24">
        <v>0.15069979103332121</v>
      </c>
    </row>
    <row r="2597" spans="1:8" x14ac:dyDescent="0.5">
      <c r="A2597" s="18" t="s">
        <v>114</v>
      </c>
      <c r="B2597" s="18" t="s">
        <v>115</v>
      </c>
      <c r="C2597" s="18" t="s">
        <v>99</v>
      </c>
      <c r="D2597" s="18" t="s">
        <v>184</v>
      </c>
      <c r="E2597" s="18" t="s">
        <v>185</v>
      </c>
      <c r="F2597" s="18" t="s">
        <v>166</v>
      </c>
      <c r="G2597" s="18" t="s">
        <v>167</v>
      </c>
      <c r="H2597" s="24">
        <v>3.7646764399690606E-2</v>
      </c>
    </row>
    <row r="2598" spans="1:8" x14ac:dyDescent="0.5">
      <c r="A2598" s="18" t="s">
        <v>114</v>
      </c>
      <c r="B2598" s="18" t="s">
        <v>115</v>
      </c>
      <c r="C2598" s="18" t="s">
        <v>99</v>
      </c>
      <c r="D2598" s="18" t="s">
        <v>184</v>
      </c>
      <c r="E2598" s="18" t="s">
        <v>185</v>
      </c>
      <c r="F2598" s="18" t="s">
        <v>146</v>
      </c>
      <c r="G2598" s="18" t="s">
        <v>147</v>
      </c>
      <c r="H2598" s="24">
        <v>2.5257234133698586E-4</v>
      </c>
    </row>
    <row r="2599" spans="1:8" x14ac:dyDescent="0.5">
      <c r="A2599" s="18" t="s">
        <v>114</v>
      </c>
      <c r="B2599" s="18" t="s">
        <v>115</v>
      </c>
      <c r="C2599" s="18" t="s">
        <v>99</v>
      </c>
      <c r="D2599" s="18" t="s">
        <v>184</v>
      </c>
      <c r="E2599" s="18" t="s">
        <v>185</v>
      </c>
      <c r="F2599" s="18" t="s">
        <v>148</v>
      </c>
      <c r="G2599" s="18" t="s">
        <v>149</v>
      </c>
      <c r="H2599" s="24">
        <v>4.099296437452269E-4</v>
      </c>
    </row>
    <row r="2600" spans="1:8" x14ac:dyDescent="0.5">
      <c r="A2600" s="18" t="s">
        <v>114</v>
      </c>
      <c r="B2600" s="18" t="s">
        <v>115</v>
      </c>
      <c r="C2600" s="18" t="s">
        <v>99</v>
      </c>
      <c r="D2600" s="18" t="s">
        <v>184</v>
      </c>
      <c r="E2600" s="18" t="s">
        <v>185</v>
      </c>
      <c r="F2600" s="18" t="s">
        <v>150</v>
      </c>
      <c r="G2600" s="18" t="s">
        <v>151</v>
      </c>
      <c r="H2600" s="24">
        <v>7.2043668348123679E-3</v>
      </c>
    </row>
    <row r="2601" spans="1:8" x14ac:dyDescent="0.5">
      <c r="A2601" s="18" t="s">
        <v>114</v>
      </c>
      <c r="B2601" s="18" t="s">
        <v>115</v>
      </c>
      <c r="C2601" s="18" t="s">
        <v>99</v>
      </c>
      <c r="D2601" s="18" t="s">
        <v>184</v>
      </c>
      <c r="E2601" s="18" t="s">
        <v>185</v>
      </c>
      <c r="F2601" s="18" t="s">
        <v>186</v>
      </c>
      <c r="G2601" s="18" t="s">
        <v>187</v>
      </c>
      <c r="H2601" s="24">
        <v>1.1636020278255639E-2</v>
      </c>
    </row>
    <row r="2602" spans="1:8" x14ac:dyDescent="0.5">
      <c r="A2602" s="18" t="s">
        <v>114</v>
      </c>
      <c r="B2602" s="18" t="s">
        <v>115</v>
      </c>
      <c r="C2602" s="18" t="s">
        <v>99</v>
      </c>
      <c r="D2602" s="18" t="s">
        <v>188</v>
      </c>
      <c r="E2602" s="18" t="s">
        <v>189</v>
      </c>
      <c r="F2602" s="18" t="s">
        <v>190</v>
      </c>
      <c r="G2602" s="18" t="s">
        <v>191</v>
      </c>
      <c r="H2602" s="24">
        <v>1.1171508886041134E-6</v>
      </c>
    </row>
    <row r="2603" spans="1:8" x14ac:dyDescent="0.5">
      <c r="A2603" s="18" t="s">
        <v>114</v>
      </c>
      <c r="B2603" s="18" t="s">
        <v>115</v>
      </c>
      <c r="C2603" s="18" t="s">
        <v>99</v>
      </c>
      <c r="D2603" s="18" t="s">
        <v>188</v>
      </c>
      <c r="E2603" s="18" t="s">
        <v>189</v>
      </c>
      <c r="F2603" s="18" t="s">
        <v>172</v>
      </c>
      <c r="G2603" s="18" t="s">
        <v>173</v>
      </c>
      <c r="H2603" s="24">
        <v>1.9739961612611176E-5</v>
      </c>
    </row>
    <row r="2604" spans="1:8" x14ac:dyDescent="0.5">
      <c r="A2604" s="18" t="s">
        <v>114</v>
      </c>
      <c r="B2604" s="18" t="s">
        <v>115</v>
      </c>
      <c r="C2604" s="18" t="s">
        <v>99</v>
      </c>
      <c r="D2604" s="18" t="s">
        <v>188</v>
      </c>
      <c r="E2604" s="18" t="s">
        <v>189</v>
      </c>
      <c r="F2604" s="18" t="s">
        <v>126</v>
      </c>
      <c r="G2604" s="18" t="s">
        <v>127</v>
      </c>
      <c r="H2604" s="24">
        <v>4.690997097783864E-5</v>
      </c>
    </row>
    <row r="2605" spans="1:8" x14ac:dyDescent="0.5">
      <c r="A2605" s="18" t="s">
        <v>114</v>
      </c>
      <c r="B2605" s="18" t="s">
        <v>115</v>
      </c>
      <c r="C2605" s="18" t="s">
        <v>99</v>
      </c>
      <c r="D2605" s="18" t="s">
        <v>188</v>
      </c>
      <c r="E2605" s="18" t="s">
        <v>189</v>
      </c>
      <c r="F2605" s="18" t="s">
        <v>128</v>
      </c>
      <c r="G2605" s="18" t="s">
        <v>129</v>
      </c>
      <c r="H2605" s="24">
        <v>2.5191196657824914E-6</v>
      </c>
    </row>
    <row r="2606" spans="1:8" x14ac:dyDescent="0.5">
      <c r="A2606" s="18" t="s">
        <v>114</v>
      </c>
      <c r="B2606" s="18" t="s">
        <v>115</v>
      </c>
      <c r="C2606" s="18" t="s">
        <v>99</v>
      </c>
      <c r="D2606" s="18" t="s">
        <v>188</v>
      </c>
      <c r="E2606" s="18" t="s">
        <v>189</v>
      </c>
      <c r="F2606" s="18" t="s">
        <v>158</v>
      </c>
      <c r="G2606" s="18" t="s">
        <v>159</v>
      </c>
      <c r="H2606" s="24">
        <v>9.7006406906262275E-6</v>
      </c>
    </row>
    <row r="2607" spans="1:8" x14ac:dyDescent="0.5">
      <c r="A2607" s="18" t="s">
        <v>114</v>
      </c>
      <c r="B2607" s="18" t="s">
        <v>115</v>
      </c>
      <c r="C2607" s="18" t="s">
        <v>99</v>
      </c>
      <c r="D2607" s="18" t="s">
        <v>188</v>
      </c>
      <c r="E2607" s="18" t="s">
        <v>189</v>
      </c>
      <c r="F2607" s="18" t="s">
        <v>132</v>
      </c>
      <c r="G2607" s="18" t="s">
        <v>133</v>
      </c>
      <c r="H2607" s="24">
        <v>6.8193556756181091E-5</v>
      </c>
    </row>
    <row r="2608" spans="1:8" x14ac:dyDescent="0.5">
      <c r="A2608" s="18" t="s">
        <v>114</v>
      </c>
      <c r="B2608" s="18" t="s">
        <v>115</v>
      </c>
      <c r="C2608" s="18" t="s">
        <v>99</v>
      </c>
      <c r="D2608" s="18" t="s">
        <v>188</v>
      </c>
      <c r="E2608" s="18" t="s">
        <v>189</v>
      </c>
      <c r="F2608" s="18" t="s">
        <v>192</v>
      </c>
      <c r="G2608" s="18" t="s">
        <v>193</v>
      </c>
      <c r="H2608" s="24">
        <v>4.186109911938334E-5</v>
      </c>
    </row>
    <row r="2609" spans="1:8" x14ac:dyDescent="0.5">
      <c r="A2609" s="18" t="s">
        <v>114</v>
      </c>
      <c r="B2609" s="18" t="s">
        <v>115</v>
      </c>
      <c r="C2609" s="18" t="s">
        <v>99</v>
      </c>
      <c r="D2609" s="18" t="s">
        <v>188</v>
      </c>
      <c r="E2609" s="18" t="s">
        <v>189</v>
      </c>
      <c r="F2609" s="18" t="s">
        <v>164</v>
      </c>
      <c r="G2609" s="18" t="s">
        <v>165</v>
      </c>
      <c r="H2609" s="24">
        <v>2.4410281913815515E-4</v>
      </c>
    </row>
    <row r="2610" spans="1:8" x14ac:dyDescent="0.5">
      <c r="A2610" s="18" t="s">
        <v>114</v>
      </c>
      <c r="B2610" s="18" t="s">
        <v>115</v>
      </c>
      <c r="C2610" s="18" t="s">
        <v>99</v>
      </c>
      <c r="D2610" s="18" t="s">
        <v>188</v>
      </c>
      <c r="E2610" s="18" t="s">
        <v>189</v>
      </c>
      <c r="F2610" s="18" t="s">
        <v>142</v>
      </c>
      <c r="G2610" s="18" t="s">
        <v>143</v>
      </c>
      <c r="H2610" s="24">
        <v>1.5829348550963927E-4</v>
      </c>
    </row>
    <row r="2611" spans="1:8" x14ac:dyDescent="0.5">
      <c r="A2611" s="18" t="s">
        <v>114</v>
      </c>
      <c r="B2611" s="18" t="s">
        <v>115</v>
      </c>
      <c r="C2611" s="18" t="s">
        <v>99</v>
      </c>
      <c r="D2611" s="18" t="s">
        <v>188</v>
      </c>
      <c r="E2611" s="18" t="s">
        <v>189</v>
      </c>
      <c r="F2611" s="18" t="s">
        <v>166</v>
      </c>
      <c r="G2611" s="18" t="s">
        <v>167</v>
      </c>
      <c r="H2611" s="24">
        <v>4.1881058537480724E-5</v>
      </c>
    </row>
    <row r="2612" spans="1:8" x14ac:dyDescent="0.5">
      <c r="A2612" s="18" t="s">
        <v>114</v>
      </c>
      <c r="B2612" s="18" t="s">
        <v>115</v>
      </c>
      <c r="C2612" s="18" t="s">
        <v>99</v>
      </c>
      <c r="D2612" s="18" t="s">
        <v>188</v>
      </c>
      <c r="E2612" s="18" t="s">
        <v>189</v>
      </c>
      <c r="F2612" s="18" t="s">
        <v>144</v>
      </c>
      <c r="G2612" s="18" t="s">
        <v>145</v>
      </c>
      <c r="H2612" s="24">
        <v>1.2628774628232269E-4</v>
      </c>
    </row>
    <row r="2613" spans="1:8" x14ac:dyDescent="0.5">
      <c r="A2613" s="18" t="s">
        <v>114</v>
      </c>
      <c r="B2613" s="18" t="s">
        <v>115</v>
      </c>
      <c r="C2613" s="18" t="s">
        <v>99</v>
      </c>
      <c r="D2613" s="18" t="s">
        <v>188</v>
      </c>
      <c r="E2613" s="18" t="s">
        <v>189</v>
      </c>
      <c r="F2613" s="18" t="s">
        <v>168</v>
      </c>
      <c r="G2613" s="18" t="s">
        <v>169</v>
      </c>
      <c r="H2613" s="24">
        <v>4.7308394845147811E-6</v>
      </c>
    </row>
    <row r="2614" spans="1:8" x14ac:dyDescent="0.5">
      <c r="A2614" s="18" t="s">
        <v>114</v>
      </c>
      <c r="B2614" s="18" t="s">
        <v>115</v>
      </c>
      <c r="C2614" s="18" t="s">
        <v>99</v>
      </c>
      <c r="D2614" s="18" t="s">
        <v>188</v>
      </c>
      <c r="E2614" s="18" t="s">
        <v>189</v>
      </c>
      <c r="F2614" s="18" t="s">
        <v>194</v>
      </c>
      <c r="G2614" s="18" t="s">
        <v>195</v>
      </c>
      <c r="H2614" s="24">
        <v>1.9154532762027972E-5</v>
      </c>
    </row>
    <row r="2615" spans="1:8" x14ac:dyDescent="0.5">
      <c r="A2615" s="18" t="s">
        <v>114</v>
      </c>
      <c r="B2615" s="18" t="s">
        <v>115</v>
      </c>
      <c r="C2615" s="18" t="s">
        <v>99</v>
      </c>
      <c r="D2615" s="18" t="s">
        <v>188</v>
      </c>
      <c r="E2615" s="18" t="s">
        <v>189</v>
      </c>
      <c r="F2615" s="18" t="s">
        <v>148</v>
      </c>
      <c r="G2615" s="18" t="s">
        <v>149</v>
      </c>
      <c r="H2615" s="24">
        <v>4.0650172119392697E-7</v>
      </c>
    </row>
    <row r="2616" spans="1:8" x14ac:dyDescent="0.5">
      <c r="A2616" s="18" t="s">
        <v>114</v>
      </c>
      <c r="B2616" s="18" t="s">
        <v>115</v>
      </c>
      <c r="C2616" s="18" t="s">
        <v>99</v>
      </c>
      <c r="D2616" s="18" t="s">
        <v>188</v>
      </c>
      <c r="E2616" s="18" t="s">
        <v>189</v>
      </c>
      <c r="F2616" s="18" t="s">
        <v>150</v>
      </c>
      <c r="G2616" s="18" t="s">
        <v>151</v>
      </c>
      <c r="H2616" s="24">
        <v>5.5647494383914896E-6</v>
      </c>
    </row>
    <row r="2617" spans="1:8" x14ac:dyDescent="0.5">
      <c r="A2617" s="18" t="s">
        <v>114</v>
      </c>
      <c r="B2617" s="18" t="s">
        <v>115</v>
      </c>
      <c r="C2617" s="18" t="s">
        <v>99</v>
      </c>
      <c r="D2617" s="18" t="s">
        <v>188</v>
      </c>
      <c r="E2617" s="18" t="s">
        <v>189</v>
      </c>
      <c r="F2617" s="18" t="s">
        <v>186</v>
      </c>
      <c r="G2617" s="18" t="s">
        <v>187</v>
      </c>
      <c r="H2617" s="24">
        <v>1.3033862484839343E-5</v>
      </c>
    </row>
    <row r="2618" spans="1:8" x14ac:dyDescent="0.5">
      <c r="A2618" s="18" t="s">
        <v>114</v>
      </c>
      <c r="B2618" s="18" t="s">
        <v>115</v>
      </c>
      <c r="C2618" s="18" t="s">
        <v>99</v>
      </c>
      <c r="D2618" s="18" t="s">
        <v>196</v>
      </c>
      <c r="E2618" s="18" t="s">
        <v>197</v>
      </c>
      <c r="F2618" s="18" t="s">
        <v>126</v>
      </c>
      <c r="G2618" s="18" t="s">
        <v>127</v>
      </c>
      <c r="H2618" s="24">
        <v>0.14965869574603899</v>
      </c>
    </row>
    <row r="2619" spans="1:8" x14ac:dyDescent="0.5">
      <c r="A2619" s="18" t="s">
        <v>114</v>
      </c>
      <c r="B2619" s="18" t="s">
        <v>115</v>
      </c>
      <c r="C2619" s="18" t="s">
        <v>99</v>
      </c>
      <c r="D2619" s="18" t="s">
        <v>196</v>
      </c>
      <c r="E2619" s="18" t="s">
        <v>197</v>
      </c>
      <c r="F2619" s="18" t="s">
        <v>128</v>
      </c>
      <c r="G2619" s="18" t="s">
        <v>129</v>
      </c>
      <c r="H2619" s="24">
        <v>2.4826848917664963E-3</v>
      </c>
    </row>
    <row r="2620" spans="1:8" x14ac:dyDescent="0.5">
      <c r="A2620" s="18" t="s">
        <v>114</v>
      </c>
      <c r="B2620" s="18" t="s">
        <v>115</v>
      </c>
      <c r="C2620" s="18" t="s">
        <v>99</v>
      </c>
      <c r="D2620" s="18" t="s">
        <v>196</v>
      </c>
      <c r="E2620" s="18" t="s">
        <v>197</v>
      </c>
      <c r="F2620" s="18" t="s">
        <v>158</v>
      </c>
      <c r="G2620" s="18" t="s">
        <v>159</v>
      </c>
      <c r="H2620" s="24">
        <v>4.0972042202581712E-3</v>
      </c>
    </row>
    <row r="2621" spans="1:8" x14ac:dyDescent="0.5">
      <c r="A2621" s="18" t="s">
        <v>114</v>
      </c>
      <c r="B2621" s="18" t="s">
        <v>115</v>
      </c>
      <c r="C2621" s="18" t="s">
        <v>99</v>
      </c>
      <c r="D2621" s="18" t="s">
        <v>196</v>
      </c>
      <c r="E2621" s="18" t="s">
        <v>197</v>
      </c>
      <c r="F2621" s="18" t="s">
        <v>198</v>
      </c>
      <c r="G2621" s="18" t="s">
        <v>199</v>
      </c>
      <c r="H2621" s="24">
        <v>0.47603725523949403</v>
      </c>
    </row>
    <row r="2622" spans="1:8" x14ac:dyDescent="0.5">
      <c r="A2622" s="18" t="s">
        <v>114</v>
      </c>
      <c r="B2622" s="18" t="s">
        <v>115</v>
      </c>
      <c r="C2622" s="18" t="s">
        <v>99</v>
      </c>
      <c r="D2622" s="18" t="s">
        <v>196</v>
      </c>
      <c r="E2622" s="18" t="s">
        <v>197</v>
      </c>
      <c r="F2622" s="18" t="s">
        <v>142</v>
      </c>
      <c r="G2622" s="18" t="s">
        <v>143</v>
      </c>
      <c r="H2622" s="24">
        <v>0.58496933583038802</v>
      </c>
    </row>
    <row r="2623" spans="1:8" x14ac:dyDescent="0.5">
      <c r="A2623" s="18" t="s">
        <v>114</v>
      </c>
      <c r="B2623" s="18" t="s">
        <v>115</v>
      </c>
      <c r="C2623" s="18" t="s">
        <v>99</v>
      </c>
      <c r="D2623" s="18" t="s">
        <v>200</v>
      </c>
      <c r="E2623" s="18" t="s">
        <v>201</v>
      </c>
      <c r="F2623" s="18" t="s">
        <v>176</v>
      </c>
      <c r="G2623" s="18" t="s">
        <v>177</v>
      </c>
      <c r="H2623" s="24">
        <v>6.9451820121127061E-3</v>
      </c>
    </row>
    <row r="2624" spans="1:8" x14ac:dyDescent="0.5">
      <c r="A2624" s="18" t="s">
        <v>114</v>
      </c>
      <c r="B2624" s="18" t="s">
        <v>115</v>
      </c>
      <c r="C2624" s="18" t="s">
        <v>99</v>
      </c>
      <c r="D2624" s="18" t="s">
        <v>200</v>
      </c>
      <c r="E2624" s="18" t="s">
        <v>201</v>
      </c>
      <c r="F2624" s="18" t="s">
        <v>126</v>
      </c>
      <c r="G2624" s="18" t="s">
        <v>127</v>
      </c>
      <c r="H2624" s="24">
        <v>8.1563561034757193E-3</v>
      </c>
    </row>
    <row r="2625" spans="1:8" x14ac:dyDescent="0.5">
      <c r="A2625" s="18" t="s">
        <v>114</v>
      </c>
      <c r="B2625" s="18" t="s">
        <v>115</v>
      </c>
      <c r="C2625" s="18" t="s">
        <v>99</v>
      </c>
      <c r="D2625" s="18" t="s">
        <v>200</v>
      </c>
      <c r="E2625" s="18" t="s">
        <v>201</v>
      </c>
      <c r="F2625" s="18" t="s">
        <v>128</v>
      </c>
      <c r="G2625" s="18" t="s">
        <v>129</v>
      </c>
      <c r="H2625" s="24">
        <v>9.1764578190129569E-4</v>
      </c>
    </row>
    <row r="2626" spans="1:8" x14ac:dyDescent="0.5">
      <c r="A2626" s="18" t="s">
        <v>114</v>
      </c>
      <c r="B2626" s="18" t="s">
        <v>115</v>
      </c>
      <c r="C2626" s="18" t="s">
        <v>99</v>
      </c>
      <c r="D2626" s="18" t="s">
        <v>200</v>
      </c>
      <c r="E2626" s="18" t="s">
        <v>201</v>
      </c>
      <c r="F2626" s="18" t="s">
        <v>202</v>
      </c>
      <c r="G2626" s="18" t="s">
        <v>203</v>
      </c>
      <c r="H2626" s="24">
        <v>0.11296378607206183</v>
      </c>
    </row>
    <row r="2627" spans="1:8" x14ac:dyDescent="0.5">
      <c r="A2627" s="18" t="s">
        <v>114</v>
      </c>
      <c r="B2627" s="18" t="s">
        <v>115</v>
      </c>
      <c r="C2627" s="18" t="s">
        <v>99</v>
      </c>
      <c r="D2627" s="18" t="s">
        <v>200</v>
      </c>
      <c r="E2627" s="18" t="s">
        <v>201</v>
      </c>
      <c r="F2627" s="18" t="s">
        <v>164</v>
      </c>
      <c r="G2627" s="18" t="s">
        <v>165</v>
      </c>
      <c r="H2627" s="24">
        <v>4.8263630798965479E-2</v>
      </c>
    </row>
    <row r="2628" spans="1:8" x14ac:dyDescent="0.5">
      <c r="A2628" s="18" t="s">
        <v>114</v>
      </c>
      <c r="B2628" s="18" t="s">
        <v>115</v>
      </c>
      <c r="C2628" s="18" t="s">
        <v>99</v>
      </c>
      <c r="D2628" s="18" t="s">
        <v>200</v>
      </c>
      <c r="E2628" s="18" t="s">
        <v>201</v>
      </c>
      <c r="F2628" s="18" t="s">
        <v>142</v>
      </c>
      <c r="G2628" s="18" t="s">
        <v>143</v>
      </c>
      <c r="H2628" s="24">
        <v>2.9326809827929266E-2</v>
      </c>
    </row>
    <row r="2629" spans="1:8" x14ac:dyDescent="0.5">
      <c r="A2629" s="18" t="s">
        <v>114</v>
      </c>
      <c r="B2629" s="18" t="s">
        <v>115</v>
      </c>
      <c r="C2629" s="18" t="s">
        <v>99</v>
      </c>
      <c r="D2629" s="18" t="s">
        <v>200</v>
      </c>
      <c r="E2629" s="18" t="s">
        <v>201</v>
      </c>
      <c r="F2629" s="18" t="s">
        <v>166</v>
      </c>
      <c r="G2629" s="18" t="s">
        <v>167</v>
      </c>
      <c r="H2629" s="24">
        <v>8.1121583995376889E-3</v>
      </c>
    </row>
    <row r="2630" spans="1:8" x14ac:dyDescent="0.5">
      <c r="A2630" s="18" t="s">
        <v>114</v>
      </c>
      <c r="B2630" s="18" t="s">
        <v>115</v>
      </c>
      <c r="C2630" s="18" t="s">
        <v>99</v>
      </c>
      <c r="D2630" s="18" t="s">
        <v>200</v>
      </c>
      <c r="E2630" s="18" t="s">
        <v>201</v>
      </c>
      <c r="F2630" s="18" t="s">
        <v>204</v>
      </c>
      <c r="G2630" s="18" t="s">
        <v>205</v>
      </c>
      <c r="H2630" s="24">
        <v>1.1889224445526361E-2</v>
      </c>
    </row>
    <row r="2631" spans="1:8" x14ac:dyDescent="0.5">
      <c r="A2631" s="18" t="s">
        <v>114</v>
      </c>
      <c r="B2631" s="18" t="s">
        <v>115</v>
      </c>
      <c r="C2631" s="18" t="s">
        <v>99</v>
      </c>
      <c r="D2631" s="18" t="s">
        <v>200</v>
      </c>
      <c r="E2631" s="18" t="s">
        <v>201</v>
      </c>
      <c r="F2631" s="18" t="s">
        <v>168</v>
      </c>
      <c r="G2631" s="18" t="s">
        <v>169</v>
      </c>
      <c r="H2631" s="24">
        <v>8.6938862029726333E-4</v>
      </c>
    </row>
    <row r="2632" spans="1:8" x14ac:dyDescent="0.5">
      <c r="A2632" s="18" t="s">
        <v>114</v>
      </c>
      <c r="B2632" s="18" t="s">
        <v>115</v>
      </c>
      <c r="C2632" s="18" t="s">
        <v>99</v>
      </c>
      <c r="D2632" s="18" t="s">
        <v>200</v>
      </c>
      <c r="E2632" s="18" t="s">
        <v>201</v>
      </c>
      <c r="F2632" s="18" t="s">
        <v>194</v>
      </c>
      <c r="G2632" s="18" t="s">
        <v>195</v>
      </c>
      <c r="H2632" s="24">
        <v>3.567436082289563E-3</v>
      </c>
    </row>
    <row r="2633" spans="1:8" x14ac:dyDescent="0.5">
      <c r="A2633" s="18" t="s">
        <v>114</v>
      </c>
      <c r="B2633" s="18" t="s">
        <v>115</v>
      </c>
      <c r="C2633" s="18" t="s">
        <v>99</v>
      </c>
      <c r="D2633" s="18" t="s">
        <v>200</v>
      </c>
      <c r="E2633" s="18" t="s">
        <v>201</v>
      </c>
      <c r="F2633" s="18" t="s">
        <v>148</v>
      </c>
      <c r="G2633" s="18" t="s">
        <v>149</v>
      </c>
      <c r="H2633" s="24">
        <v>1.6534087642754538E-4</v>
      </c>
    </row>
    <row r="2634" spans="1:8" x14ac:dyDescent="0.5">
      <c r="A2634" s="18" t="s">
        <v>114</v>
      </c>
      <c r="B2634" s="18" t="s">
        <v>115</v>
      </c>
      <c r="C2634" s="18" t="s">
        <v>99</v>
      </c>
      <c r="D2634" s="18" t="s">
        <v>200</v>
      </c>
      <c r="E2634" s="18" t="s">
        <v>201</v>
      </c>
      <c r="F2634" s="18" t="s">
        <v>186</v>
      </c>
      <c r="G2634" s="18" t="s">
        <v>187</v>
      </c>
      <c r="H2634" s="24">
        <v>2.6872569348514882E-3</v>
      </c>
    </row>
    <row r="2635" spans="1:8" x14ac:dyDescent="0.5">
      <c r="A2635" s="18" t="s">
        <v>114</v>
      </c>
      <c r="B2635" s="18" t="s">
        <v>115</v>
      </c>
      <c r="C2635" s="18" t="s">
        <v>99</v>
      </c>
      <c r="D2635" s="18" t="s">
        <v>206</v>
      </c>
      <c r="E2635" s="18" t="s">
        <v>207</v>
      </c>
      <c r="F2635" s="18" t="s">
        <v>126</v>
      </c>
      <c r="G2635" s="18" t="s">
        <v>127</v>
      </c>
      <c r="H2635" s="24">
        <v>2.376410392301706E-2</v>
      </c>
    </row>
    <row r="2636" spans="1:8" x14ac:dyDescent="0.5">
      <c r="A2636" s="18" t="s">
        <v>114</v>
      </c>
      <c r="B2636" s="18" t="s">
        <v>115</v>
      </c>
      <c r="C2636" s="18" t="s">
        <v>99</v>
      </c>
      <c r="D2636" s="18" t="s">
        <v>206</v>
      </c>
      <c r="E2636" s="18" t="s">
        <v>207</v>
      </c>
      <c r="F2636" s="18" t="s">
        <v>128</v>
      </c>
      <c r="G2636" s="18" t="s">
        <v>129</v>
      </c>
      <c r="H2636" s="24">
        <v>2.6374273241932837E-3</v>
      </c>
    </row>
    <row r="2637" spans="1:8" x14ac:dyDescent="0.5">
      <c r="A2637" s="18" t="s">
        <v>114</v>
      </c>
      <c r="B2637" s="18" t="s">
        <v>115</v>
      </c>
      <c r="C2637" s="18" t="s">
        <v>99</v>
      </c>
      <c r="D2637" s="18" t="s">
        <v>206</v>
      </c>
      <c r="E2637" s="18" t="s">
        <v>207</v>
      </c>
      <c r="F2637" s="18" t="s">
        <v>136</v>
      </c>
      <c r="G2637" s="18" t="s">
        <v>137</v>
      </c>
      <c r="H2637" s="24">
        <v>1.6075100589991835E-2</v>
      </c>
    </row>
    <row r="2638" spans="1:8" x14ac:dyDescent="0.5">
      <c r="A2638" s="18" t="s">
        <v>114</v>
      </c>
      <c r="B2638" s="18" t="s">
        <v>115</v>
      </c>
      <c r="C2638" s="18" t="s">
        <v>99</v>
      </c>
      <c r="D2638" s="18" t="s">
        <v>206</v>
      </c>
      <c r="E2638" s="18" t="s">
        <v>207</v>
      </c>
      <c r="F2638" s="18" t="s">
        <v>168</v>
      </c>
      <c r="G2638" s="18" t="s">
        <v>169</v>
      </c>
      <c r="H2638" s="24">
        <v>2.9298772280361585E-3</v>
      </c>
    </row>
    <row r="2639" spans="1:8" x14ac:dyDescent="0.5">
      <c r="A2639" s="18" t="s">
        <v>114</v>
      </c>
      <c r="B2639" s="18" t="s">
        <v>115</v>
      </c>
      <c r="C2639" s="18" t="s">
        <v>99</v>
      </c>
      <c r="D2639" s="18" t="s">
        <v>208</v>
      </c>
      <c r="E2639" s="18" t="s">
        <v>209</v>
      </c>
      <c r="F2639" s="18" t="s">
        <v>124</v>
      </c>
      <c r="G2639" s="18" t="s">
        <v>125</v>
      </c>
      <c r="H2639" s="24">
        <v>3.3922482884847241E-2</v>
      </c>
    </row>
    <row r="2640" spans="1:8" x14ac:dyDescent="0.5">
      <c r="A2640" s="18" t="s">
        <v>114</v>
      </c>
      <c r="B2640" s="18" t="s">
        <v>115</v>
      </c>
      <c r="C2640" s="18" t="s">
        <v>99</v>
      </c>
      <c r="D2640" s="18" t="s">
        <v>208</v>
      </c>
      <c r="E2640" s="18" t="s">
        <v>209</v>
      </c>
      <c r="F2640" s="18" t="s">
        <v>126</v>
      </c>
      <c r="G2640" s="18" t="s">
        <v>127</v>
      </c>
      <c r="H2640" s="24">
        <v>1.8898577911974051E-3</v>
      </c>
    </row>
    <row r="2641" spans="1:8" x14ac:dyDescent="0.5">
      <c r="A2641" s="18" t="s">
        <v>114</v>
      </c>
      <c r="B2641" s="18" t="s">
        <v>115</v>
      </c>
      <c r="C2641" s="18" t="s">
        <v>99</v>
      </c>
      <c r="D2641" s="18" t="s">
        <v>208</v>
      </c>
      <c r="E2641" s="18" t="s">
        <v>209</v>
      </c>
      <c r="F2641" s="18" t="s">
        <v>128</v>
      </c>
      <c r="G2641" s="18" t="s">
        <v>129</v>
      </c>
      <c r="H2641" s="24">
        <v>5.4055658467619307E-3</v>
      </c>
    </row>
    <row r="2642" spans="1:8" x14ac:dyDescent="0.5">
      <c r="A2642" s="18" t="s">
        <v>114</v>
      </c>
      <c r="B2642" s="18" t="s">
        <v>115</v>
      </c>
      <c r="C2642" s="18" t="s">
        <v>99</v>
      </c>
      <c r="D2642" s="18" t="s">
        <v>208</v>
      </c>
      <c r="E2642" s="18" t="s">
        <v>209</v>
      </c>
      <c r="F2642" s="18" t="s">
        <v>158</v>
      </c>
      <c r="G2642" s="18" t="s">
        <v>159</v>
      </c>
      <c r="H2642" s="24">
        <v>2.7919958445693786E-3</v>
      </c>
    </row>
    <row r="2643" spans="1:8" x14ac:dyDescent="0.5">
      <c r="A2643" s="18" t="s">
        <v>114</v>
      </c>
      <c r="B2643" s="18" t="s">
        <v>115</v>
      </c>
      <c r="C2643" s="18" t="s">
        <v>99</v>
      </c>
      <c r="D2643" s="18" t="s">
        <v>208</v>
      </c>
      <c r="E2643" s="18" t="s">
        <v>209</v>
      </c>
      <c r="F2643" s="18" t="s">
        <v>134</v>
      </c>
      <c r="G2643" s="18" t="s">
        <v>135</v>
      </c>
      <c r="H2643" s="24">
        <v>0.12815568096536528</v>
      </c>
    </row>
    <row r="2644" spans="1:8" x14ac:dyDescent="0.5">
      <c r="A2644" s="18" t="s">
        <v>114</v>
      </c>
      <c r="B2644" s="18" t="s">
        <v>115</v>
      </c>
      <c r="C2644" s="18" t="s">
        <v>99</v>
      </c>
      <c r="D2644" s="18" t="s">
        <v>208</v>
      </c>
      <c r="E2644" s="18" t="s">
        <v>209</v>
      </c>
      <c r="F2644" s="18" t="s">
        <v>204</v>
      </c>
      <c r="G2644" s="18" t="s">
        <v>205</v>
      </c>
      <c r="H2644" s="24">
        <v>8.4134514854679862E-2</v>
      </c>
    </row>
    <row r="2645" spans="1:8" x14ac:dyDescent="0.5">
      <c r="A2645" s="18" t="s">
        <v>114</v>
      </c>
      <c r="B2645" s="18" t="s">
        <v>115</v>
      </c>
      <c r="C2645" s="18" t="s">
        <v>99</v>
      </c>
      <c r="D2645" s="18" t="s">
        <v>208</v>
      </c>
      <c r="E2645" s="18" t="s">
        <v>209</v>
      </c>
      <c r="F2645" s="18" t="s">
        <v>168</v>
      </c>
      <c r="G2645" s="18" t="s">
        <v>169</v>
      </c>
      <c r="H2645" s="24">
        <v>5.9902457337082712E-3</v>
      </c>
    </row>
    <row r="2646" spans="1:8" x14ac:dyDescent="0.5">
      <c r="A2646" s="18" t="s">
        <v>114</v>
      </c>
      <c r="B2646" s="18" t="s">
        <v>115</v>
      </c>
      <c r="C2646" s="18" t="s">
        <v>99</v>
      </c>
      <c r="D2646" s="18" t="s">
        <v>208</v>
      </c>
      <c r="E2646" s="18" t="s">
        <v>209</v>
      </c>
      <c r="F2646" s="18" t="s">
        <v>210</v>
      </c>
      <c r="G2646" s="18" t="s">
        <v>211</v>
      </c>
      <c r="H2646" s="24">
        <v>2.5634949369297028E-2</v>
      </c>
    </row>
    <row r="2647" spans="1:8" x14ac:dyDescent="0.5">
      <c r="A2647" s="18" t="s">
        <v>114</v>
      </c>
      <c r="B2647" s="18" t="s">
        <v>115</v>
      </c>
      <c r="C2647" s="18" t="s">
        <v>99</v>
      </c>
      <c r="D2647" s="18" t="s">
        <v>212</v>
      </c>
      <c r="E2647" s="18" t="s">
        <v>213</v>
      </c>
      <c r="F2647" s="18" t="s">
        <v>214</v>
      </c>
      <c r="G2647" s="18" t="s">
        <v>215</v>
      </c>
      <c r="H2647" s="24">
        <v>2.3181083818724878E-3</v>
      </c>
    </row>
    <row r="2648" spans="1:8" x14ac:dyDescent="0.5">
      <c r="A2648" s="18" t="s">
        <v>114</v>
      </c>
      <c r="B2648" s="18" t="s">
        <v>115</v>
      </c>
      <c r="C2648" s="18" t="s">
        <v>99</v>
      </c>
      <c r="D2648" s="18" t="s">
        <v>212</v>
      </c>
      <c r="E2648" s="18" t="s">
        <v>213</v>
      </c>
      <c r="F2648" s="18" t="s">
        <v>156</v>
      </c>
      <c r="G2648" s="18" t="s">
        <v>157</v>
      </c>
      <c r="H2648" s="24">
        <v>1.5409781904016144E-2</v>
      </c>
    </row>
    <row r="2649" spans="1:8" x14ac:dyDescent="0.5">
      <c r="A2649" s="18" t="s">
        <v>114</v>
      </c>
      <c r="B2649" s="18" t="s">
        <v>115</v>
      </c>
      <c r="C2649" s="18" t="s">
        <v>99</v>
      </c>
      <c r="D2649" s="18" t="s">
        <v>212</v>
      </c>
      <c r="E2649" s="18" t="s">
        <v>213</v>
      </c>
      <c r="F2649" s="18" t="s">
        <v>126</v>
      </c>
      <c r="G2649" s="18" t="s">
        <v>127</v>
      </c>
      <c r="H2649" s="24">
        <v>0.16125972501350916</v>
      </c>
    </row>
    <row r="2650" spans="1:8" x14ac:dyDescent="0.5">
      <c r="A2650" s="18" t="s">
        <v>114</v>
      </c>
      <c r="B2650" s="18" t="s">
        <v>115</v>
      </c>
      <c r="C2650" s="18" t="s">
        <v>99</v>
      </c>
      <c r="D2650" s="18" t="s">
        <v>212</v>
      </c>
      <c r="E2650" s="18" t="s">
        <v>213</v>
      </c>
      <c r="F2650" s="18" t="s">
        <v>128</v>
      </c>
      <c r="G2650" s="18" t="s">
        <v>129</v>
      </c>
      <c r="H2650" s="24">
        <v>1.5472152204412165E-2</v>
      </c>
    </row>
    <row r="2651" spans="1:8" x14ac:dyDescent="0.5">
      <c r="A2651" s="18" t="s">
        <v>114</v>
      </c>
      <c r="B2651" s="18" t="s">
        <v>115</v>
      </c>
      <c r="C2651" s="18" t="s">
        <v>99</v>
      </c>
      <c r="D2651" s="18" t="s">
        <v>212</v>
      </c>
      <c r="E2651" s="18" t="s">
        <v>213</v>
      </c>
      <c r="F2651" s="18" t="s">
        <v>178</v>
      </c>
      <c r="G2651" s="18" t="s">
        <v>179</v>
      </c>
      <c r="H2651" s="24">
        <v>3.6067854366027552E-2</v>
      </c>
    </row>
    <row r="2652" spans="1:8" x14ac:dyDescent="0.5">
      <c r="A2652" s="18" t="s">
        <v>114</v>
      </c>
      <c r="B2652" s="18" t="s">
        <v>115</v>
      </c>
      <c r="C2652" s="18" t="s">
        <v>99</v>
      </c>
      <c r="D2652" s="18" t="s">
        <v>212</v>
      </c>
      <c r="E2652" s="18" t="s">
        <v>213</v>
      </c>
      <c r="F2652" s="18" t="s">
        <v>162</v>
      </c>
      <c r="G2652" s="18" t="s">
        <v>163</v>
      </c>
      <c r="H2652" s="24">
        <v>3.9183020967724753E-2</v>
      </c>
    </row>
    <row r="2653" spans="1:8" x14ac:dyDescent="0.5">
      <c r="A2653" s="18" t="s">
        <v>114</v>
      </c>
      <c r="B2653" s="18" t="s">
        <v>115</v>
      </c>
      <c r="C2653" s="18" t="s">
        <v>99</v>
      </c>
      <c r="D2653" s="18" t="s">
        <v>212</v>
      </c>
      <c r="E2653" s="18" t="s">
        <v>213</v>
      </c>
      <c r="F2653" s="18" t="s">
        <v>142</v>
      </c>
      <c r="G2653" s="18" t="s">
        <v>143</v>
      </c>
      <c r="H2653" s="24">
        <v>0.58759720611343302</v>
      </c>
    </row>
    <row r="2654" spans="1:8" x14ac:dyDescent="0.5">
      <c r="A2654" s="18" t="s">
        <v>114</v>
      </c>
      <c r="B2654" s="18" t="s">
        <v>115</v>
      </c>
      <c r="C2654" s="18" t="s">
        <v>99</v>
      </c>
      <c r="D2654" s="18" t="s">
        <v>212</v>
      </c>
      <c r="E2654" s="18" t="s">
        <v>213</v>
      </c>
      <c r="F2654" s="18" t="s">
        <v>194</v>
      </c>
      <c r="G2654" s="18" t="s">
        <v>195</v>
      </c>
      <c r="H2654" s="24">
        <v>7.1064653317505777E-2</v>
      </c>
    </row>
    <row r="2655" spans="1:8" x14ac:dyDescent="0.5">
      <c r="A2655" s="18" t="s">
        <v>114</v>
      </c>
      <c r="B2655" s="18" t="s">
        <v>115</v>
      </c>
      <c r="C2655" s="18" t="s">
        <v>99</v>
      </c>
      <c r="D2655" s="18" t="s">
        <v>212</v>
      </c>
      <c r="E2655" s="18" t="s">
        <v>213</v>
      </c>
      <c r="F2655" s="18" t="s">
        <v>150</v>
      </c>
      <c r="G2655" s="18" t="s">
        <v>151</v>
      </c>
      <c r="H2655" s="24">
        <v>1.8142483121861105E-2</v>
      </c>
    </row>
    <row r="2656" spans="1:8" x14ac:dyDescent="0.5">
      <c r="A2656" s="18" t="s">
        <v>114</v>
      </c>
      <c r="B2656" s="18" t="s">
        <v>115</v>
      </c>
      <c r="C2656" s="18" t="s">
        <v>99</v>
      </c>
      <c r="D2656" s="18" t="s">
        <v>216</v>
      </c>
      <c r="E2656" s="18" t="s">
        <v>217</v>
      </c>
      <c r="F2656" s="18" t="s">
        <v>214</v>
      </c>
      <c r="G2656" s="18" t="s">
        <v>215</v>
      </c>
      <c r="H2656" s="24">
        <v>1.3104138189310346E-3</v>
      </c>
    </row>
    <row r="2657" spans="1:8" x14ac:dyDescent="0.5">
      <c r="A2657" s="18" t="s">
        <v>114</v>
      </c>
      <c r="B2657" s="18" t="s">
        <v>115</v>
      </c>
      <c r="C2657" s="18" t="s">
        <v>99</v>
      </c>
      <c r="D2657" s="18" t="s">
        <v>216</v>
      </c>
      <c r="E2657" s="18" t="s">
        <v>217</v>
      </c>
      <c r="F2657" s="18" t="s">
        <v>124</v>
      </c>
      <c r="G2657" s="18" t="s">
        <v>125</v>
      </c>
      <c r="H2657" s="24">
        <v>5.859433565342563E-2</v>
      </c>
    </row>
    <row r="2658" spans="1:8" x14ac:dyDescent="0.5">
      <c r="A2658" s="18" t="s">
        <v>114</v>
      </c>
      <c r="B2658" s="18" t="s">
        <v>115</v>
      </c>
      <c r="C2658" s="18" t="s">
        <v>99</v>
      </c>
      <c r="D2658" s="18" t="s">
        <v>216</v>
      </c>
      <c r="E2658" s="18" t="s">
        <v>217</v>
      </c>
      <c r="F2658" s="18" t="s">
        <v>126</v>
      </c>
      <c r="G2658" s="18" t="s">
        <v>127</v>
      </c>
      <c r="H2658" s="24">
        <v>0.13145390755941705</v>
      </c>
    </row>
    <row r="2659" spans="1:8" x14ac:dyDescent="0.5">
      <c r="A2659" s="18" t="s">
        <v>114</v>
      </c>
      <c r="B2659" s="18" t="s">
        <v>115</v>
      </c>
      <c r="C2659" s="18" t="s">
        <v>99</v>
      </c>
      <c r="D2659" s="18" t="s">
        <v>216</v>
      </c>
      <c r="E2659" s="18" t="s">
        <v>217</v>
      </c>
      <c r="F2659" s="18" t="s">
        <v>128</v>
      </c>
      <c r="G2659" s="18" t="s">
        <v>129</v>
      </c>
      <c r="H2659" s="24">
        <v>8.9548971023859364E-3</v>
      </c>
    </row>
    <row r="2660" spans="1:8" x14ac:dyDescent="0.5">
      <c r="A2660" s="18" t="s">
        <v>114</v>
      </c>
      <c r="B2660" s="18" t="s">
        <v>115</v>
      </c>
      <c r="C2660" s="18" t="s">
        <v>99</v>
      </c>
      <c r="D2660" s="18" t="s">
        <v>216</v>
      </c>
      <c r="E2660" s="18" t="s">
        <v>217</v>
      </c>
      <c r="F2660" s="18" t="s">
        <v>178</v>
      </c>
      <c r="G2660" s="18" t="s">
        <v>179</v>
      </c>
      <c r="H2660" s="24">
        <v>2.023328496880589E-2</v>
      </c>
    </row>
    <row r="2661" spans="1:8" x14ac:dyDescent="0.5">
      <c r="A2661" s="18" t="s">
        <v>114</v>
      </c>
      <c r="B2661" s="18" t="s">
        <v>115</v>
      </c>
      <c r="C2661" s="18" t="s">
        <v>99</v>
      </c>
      <c r="D2661" s="18" t="s">
        <v>216</v>
      </c>
      <c r="E2661" s="18" t="s">
        <v>217</v>
      </c>
      <c r="F2661" s="18" t="s">
        <v>218</v>
      </c>
      <c r="G2661" s="18" t="s">
        <v>219</v>
      </c>
      <c r="H2661" s="24">
        <v>8.4012559571530601E-2</v>
      </c>
    </row>
    <row r="2662" spans="1:8" x14ac:dyDescent="0.5">
      <c r="A2662" s="18" t="s">
        <v>114</v>
      </c>
      <c r="B2662" s="18" t="s">
        <v>115</v>
      </c>
      <c r="C2662" s="18" t="s">
        <v>99</v>
      </c>
      <c r="D2662" s="18" t="s">
        <v>216</v>
      </c>
      <c r="E2662" s="18" t="s">
        <v>217</v>
      </c>
      <c r="F2662" s="18" t="s">
        <v>142</v>
      </c>
      <c r="G2662" s="18" t="s">
        <v>143</v>
      </c>
      <c r="H2662" s="24">
        <v>0.35309503117441393</v>
      </c>
    </row>
    <row r="2663" spans="1:8" x14ac:dyDescent="0.5">
      <c r="A2663" s="18" t="s">
        <v>114</v>
      </c>
      <c r="B2663" s="18" t="s">
        <v>115</v>
      </c>
      <c r="C2663" s="18" t="s">
        <v>99</v>
      </c>
      <c r="D2663" s="18" t="s">
        <v>216</v>
      </c>
      <c r="E2663" s="18" t="s">
        <v>217</v>
      </c>
      <c r="F2663" s="18" t="s">
        <v>166</v>
      </c>
      <c r="G2663" s="18" t="s">
        <v>167</v>
      </c>
      <c r="H2663" s="24">
        <v>8.1656096404905704E-2</v>
      </c>
    </row>
    <row r="2664" spans="1:8" x14ac:dyDescent="0.5">
      <c r="A2664" s="18" t="s">
        <v>114</v>
      </c>
      <c r="B2664" s="18" t="s">
        <v>115</v>
      </c>
      <c r="C2664" s="18" t="s">
        <v>99</v>
      </c>
      <c r="D2664" s="18" t="s">
        <v>216</v>
      </c>
      <c r="E2664" s="18" t="s">
        <v>217</v>
      </c>
      <c r="F2664" s="18" t="s">
        <v>204</v>
      </c>
      <c r="G2664" s="18" t="s">
        <v>205</v>
      </c>
      <c r="H2664" s="24">
        <v>0.13068334426430561</v>
      </c>
    </row>
    <row r="2665" spans="1:8" x14ac:dyDescent="0.5">
      <c r="A2665" s="18" t="s">
        <v>114</v>
      </c>
      <c r="B2665" s="18" t="s">
        <v>115</v>
      </c>
      <c r="C2665" s="18" t="s">
        <v>99</v>
      </c>
      <c r="D2665" s="18" t="s">
        <v>216</v>
      </c>
      <c r="E2665" s="18" t="s">
        <v>217</v>
      </c>
      <c r="F2665" s="18" t="s">
        <v>146</v>
      </c>
      <c r="G2665" s="18" t="s">
        <v>147</v>
      </c>
      <c r="H2665" s="24">
        <v>6.0655902429528551E-4</v>
      </c>
    </row>
    <row r="2666" spans="1:8" x14ac:dyDescent="0.5">
      <c r="A2666" s="18" t="s">
        <v>114</v>
      </c>
      <c r="B2666" s="18" t="s">
        <v>115</v>
      </c>
      <c r="C2666" s="18" t="s">
        <v>99</v>
      </c>
      <c r="D2666" s="18" t="s">
        <v>216</v>
      </c>
      <c r="E2666" s="18" t="s">
        <v>217</v>
      </c>
      <c r="F2666" s="18" t="s">
        <v>168</v>
      </c>
      <c r="G2666" s="18" t="s">
        <v>169</v>
      </c>
      <c r="H2666" s="24">
        <v>9.0633400001319201E-3</v>
      </c>
    </row>
    <row r="2667" spans="1:8" x14ac:dyDescent="0.5">
      <c r="A2667" s="18" t="s">
        <v>114</v>
      </c>
      <c r="B2667" s="18" t="s">
        <v>115</v>
      </c>
      <c r="C2667" s="18" t="s">
        <v>99</v>
      </c>
      <c r="D2667" s="18" t="s">
        <v>216</v>
      </c>
      <c r="E2667" s="18" t="s">
        <v>217</v>
      </c>
      <c r="F2667" s="18" t="s">
        <v>210</v>
      </c>
      <c r="G2667" s="18" t="s">
        <v>211</v>
      </c>
      <c r="H2667" s="24">
        <v>4.1105332142316466E-2</v>
      </c>
    </row>
    <row r="2668" spans="1:8" x14ac:dyDescent="0.5">
      <c r="A2668" s="18" t="s">
        <v>114</v>
      </c>
      <c r="B2668" s="18" t="s">
        <v>115</v>
      </c>
      <c r="C2668" s="18" t="s">
        <v>99</v>
      </c>
      <c r="D2668" s="18" t="s">
        <v>216</v>
      </c>
      <c r="E2668" s="18" t="s">
        <v>217</v>
      </c>
      <c r="F2668" s="18" t="s">
        <v>148</v>
      </c>
      <c r="G2668" s="18" t="s">
        <v>149</v>
      </c>
      <c r="H2668" s="24">
        <v>8.9379996256766221E-4</v>
      </c>
    </row>
    <row r="2669" spans="1:8" x14ac:dyDescent="0.5">
      <c r="A2669" s="18" t="s">
        <v>114</v>
      </c>
      <c r="B2669" s="18" t="s">
        <v>115</v>
      </c>
      <c r="C2669" s="18" t="s">
        <v>99</v>
      </c>
      <c r="D2669" s="18" t="s">
        <v>220</v>
      </c>
      <c r="E2669" s="18" t="s">
        <v>221</v>
      </c>
      <c r="F2669" s="18" t="s">
        <v>126</v>
      </c>
      <c r="G2669" s="18" t="s">
        <v>127</v>
      </c>
      <c r="H2669" s="24">
        <v>2.2288317878162302E-2</v>
      </c>
    </row>
    <row r="2670" spans="1:8" x14ac:dyDescent="0.5">
      <c r="A2670" s="18" t="s">
        <v>114</v>
      </c>
      <c r="B2670" s="18" t="s">
        <v>115</v>
      </c>
      <c r="C2670" s="18" t="s">
        <v>99</v>
      </c>
      <c r="D2670" s="18" t="s">
        <v>220</v>
      </c>
      <c r="E2670" s="18" t="s">
        <v>221</v>
      </c>
      <c r="F2670" s="18" t="s">
        <v>218</v>
      </c>
      <c r="G2670" s="18" t="s">
        <v>219</v>
      </c>
      <c r="H2670" s="24">
        <v>2.1464133104408853E-2</v>
      </c>
    </row>
    <row r="2671" spans="1:8" x14ac:dyDescent="0.5">
      <c r="A2671" s="18" t="s">
        <v>114</v>
      </c>
      <c r="B2671" s="18" t="s">
        <v>115</v>
      </c>
      <c r="C2671" s="18" t="s">
        <v>99</v>
      </c>
      <c r="D2671" s="18" t="s">
        <v>220</v>
      </c>
      <c r="E2671" s="18" t="s">
        <v>221</v>
      </c>
      <c r="F2671" s="18" t="s">
        <v>164</v>
      </c>
      <c r="G2671" s="18" t="s">
        <v>165</v>
      </c>
      <c r="H2671" s="24">
        <v>0.13412414486902222</v>
      </c>
    </row>
    <row r="2672" spans="1:8" x14ac:dyDescent="0.5">
      <c r="A2672" s="18" t="s">
        <v>114</v>
      </c>
      <c r="B2672" s="18" t="s">
        <v>115</v>
      </c>
      <c r="C2672" s="18" t="s">
        <v>99</v>
      </c>
      <c r="D2672" s="18" t="s">
        <v>220</v>
      </c>
      <c r="E2672" s="18" t="s">
        <v>221</v>
      </c>
      <c r="F2672" s="18" t="s">
        <v>142</v>
      </c>
      <c r="G2672" s="18" t="s">
        <v>143</v>
      </c>
      <c r="H2672" s="24">
        <v>9.3426406156244132E-2</v>
      </c>
    </row>
    <row r="2673" spans="1:8" x14ac:dyDescent="0.5">
      <c r="A2673" s="18" t="s">
        <v>114</v>
      </c>
      <c r="B2673" s="18" t="s">
        <v>115</v>
      </c>
      <c r="C2673" s="18" t="s">
        <v>99</v>
      </c>
      <c r="D2673" s="18" t="s">
        <v>220</v>
      </c>
      <c r="E2673" s="18" t="s">
        <v>221</v>
      </c>
      <c r="F2673" s="18" t="s">
        <v>168</v>
      </c>
      <c r="G2673" s="18" t="s">
        <v>169</v>
      </c>
      <c r="H2673" s="24">
        <v>2.5260614001313512E-3</v>
      </c>
    </row>
    <row r="2674" spans="1:8" x14ac:dyDescent="0.5">
      <c r="A2674" s="18" t="s">
        <v>114</v>
      </c>
      <c r="B2674" s="18" t="s">
        <v>115</v>
      </c>
      <c r="C2674" s="18" t="s">
        <v>99</v>
      </c>
      <c r="D2674" s="18" t="s">
        <v>220</v>
      </c>
      <c r="E2674" s="18" t="s">
        <v>221</v>
      </c>
      <c r="F2674" s="18" t="s">
        <v>194</v>
      </c>
      <c r="G2674" s="18" t="s">
        <v>195</v>
      </c>
      <c r="H2674" s="24">
        <v>1.0268934616295579E-2</v>
      </c>
    </row>
    <row r="2675" spans="1:8" x14ac:dyDescent="0.5">
      <c r="A2675" s="18" t="s">
        <v>114</v>
      </c>
      <c r="B2675" s="18" t="s">
        <v>115</v>
      </c>
      <c r="C2675" s="18" t="s">
        <v>99</v>
      </c>
      <c r="D2675" s="18" t="s">
        <v>222</v>
      </c>
      <c r="E2675" s="18" t="s">
        <v>223</v>
      </c>
      <c r="F2675" s="18" t="s">
        <v>154</v>
      </c>
      <c r="G2675" s="18" t="s">
        <v>155</v>
      </c>
      <c r="H2675" s="24">
        <v>0.10894072685184567</v>
      </c>
    </row>
    <row r="2676" spans="1:8" x14ac:dyDescent="0.5">
      <c r="A2676" s="18" t="s">
        <v>114</v>
      </c>
      <c r="B2676" s="18" t="s">
        <v>115</v>
      </c>
      <c r="C2676" s="18" t="s">
        <v>99</v>
      </c>
      <c r="D2676" s="18" t="s">
        <v>222</v>
      </c>
      <c r="E2676" s="18" t="s">
        <v>223</v>
      </c>
      <c r="F2676" s="18" t="s">
        <v>172</v>
      </c>
      <c r="G2676" s="18" t="s">
        <v>173</v>
      </c>
      <c r="H2676" s="24">
        <v>0.13246518263791771</v>
      </c>
    </row>
    <row r="2677" spans="1:8" x14ac:dyDescent="0.5">
      <c r="A2677" s="18" t="s">
        <v>114</v>
      </c>
      <c r="B2677" s="18" t="s">
        <v>115</v>
      </c>
      <c r="C2677" s="18" t="s">
        <v>99</v>
      </c>
      <c r="D2677" s="18" t="s">
        <v>222</v>
      </c>
      <c r="E2677" s="18" t="s">
        <v>223</v>
      </c>
      <c r="F2677" s="18" t="s">
        <v>122</v>
      </c>
      <c r="G2677" s="18" t="s">
        <v>123</v>
      </c>
      <c r="H2677" s="24">
        <v>3.406890450938195</v>
      </c>
    </row>
    <row r="2678" spans="1:8" x14ac:dyDescent="0.5">
      <c r="A2678" s="18" t="s">
        <v>114</v>
      </c>
      <c r="B2678" s="18" t="s">
        <v>115</v>
      </c>
      <c r="C2678" s="18" t="s">
        <v>99</v>
      </c>
      <c r="D2678" s="18" t="s">
        <v>222</v>
      </c>
      <c r="E2678" s="18" t="s">
        <v>223</v>
      </c>
      <c r="F2678" s="18" t="s">
        <v>156</v>
      </c>
      <c r="G2678" s="18" t="s">
        <v>157</v>
      </c>
      <c r="H2678" s="24">
        <v>2.8540681785365809E-2</v>
      </c>
    </row>
    <row r="2679" spans="1:8" x14ac:dyDescent="0.5">
      <c r="A2679" s="18" t="s">
        <v>114</v>
      </c>
      <c r="B2679" s="18" t="s">
        <v>115</v>
      </c>
      <c r="C2679" s="18" t="s">
        <v>99</v>
      </c>
      <c r="D2679" s="18" t="s">
        <v>222</v>
      </c>
      <c r="E2679" s="18" t="s">
        <v>223</v>
      </c>
      <c r="F2679" s="18" t="s">
        <v>126</v>
      </c>
      <c r="G2679" s="18" t="s">
        <v>127</v>
      </c>
      <c r="H2679" s="24">
        <v>0.32513132994000471</v>
      </c>
    </row>
    <row r="2680" spans="1:8" x14ac:dyDescent="0.5">
      <c r="A2680" s="18" t="s">
        <v>114</v>
      </c>
      <c r="B2680" s="18" t="s">
        <v>115</v>
      </c>
      <c r="C2680" s="18" t="s">
        <v>99</v>
      </c>
      <c r="D2680" s="18" t="s">
        <v>222</v>
      </c>
      <c r="E2680" s="18" t="s">
        <v>223</v>
      </c>
      <c r="F2680" s="18" t="s">
        <v>128</v>
      </c>
      <c r="G2680" s="18" t="s">
        <v>129</v>
      </c>
      <c r="H2680" s="24">
        <v>2.0395106298248478E-2</v>
      </c>
    </row>
    <row r="2681" spans="1:8" x14ac:dyDescent="0.5">
      <c r="A2681" s="18" t="s">
        <v>114</v>
      </c>
      <c r="B2681" s="18" t="s">
        <v>115</v>
      </c>
      <c r="C2681" s="18" t="s">
        <v>99</v>
      </c>
      <c r="D2681" s="18" t="s">
        <v>222</v>
      </c>
      <c r="E2681" s="18" t="s">
        <v>223</v>
      </c>
      <c r="F2681" s="18" t="s">
        <v>158</v>
      </c>
      <c r="G2681" s="18" t="s">
        <v>159</v>
      </c>
      <c r="H2681" s="24">
        <v>2.2255813681936111E-2</v>
      </c>
    </row>
    <row r="2682" spans="1:8" x14ac:dyDescent="0.5">
      <c r="A2682" s="18" t="s">
        <v>114</v>
      </c>
      <c r="B2682" s="18" t="s">
        <v>115</v>
      </c>
      <c r="C2682" s="18" t="s">
        <v>99</v>
      </c>
      <c r="D2682" s="18" t="s">
        <v>222</v>
      </c>
      <c r="E2682" s="18" t="s">
        <v>223</v>
      </c>
      <c r="F2682" s="18" t="s">
        <v>178</v>
      </c>
      <c r="G2682" s="18" t="s">
        <v>179</v>
      </c>
      <c r="H2682" s="24">
        <v>6.6441429370262789E-2</v>
      </c>
    </row>
    <row r="2683" spans="1:8" x14ac:dyDescent="0.5">
      <c r="A2683" s="18" t="s">
        <v>114</v>
      </c>
      <c r="B2683" s="18" t="s">
        <v>115</v>
      </c>
      <c r="C2683" s="18" t="s">
        <v>99</v>
      </c>
      <c r="D2683" s="18" t="s">
        <v>222</v>
      </c>
      <c r="E2683" s="18" t="s">
        <v>223</v>
      </c>
      <c r="F2683" s="18" t="s">
        <v>192</v>
      </c>
      <c r="G2683" s="18" t="s">
        <v>193</v>
      </c>
      <c r="H2683" s="24">
        <v>0.28690085446389035</v>
      </c>
    </row>
    <row r="2684" spans="1:8" x14ac:dyDescent="0.5">
      <c r="A2684" s="18" t="s">
        <v>114</v>
      </c>
      <c r="B2684" s="18" t="s">
        <v>115</v>
      </c>
      <c r="C2684" s="18" t="s">
        <v>99</v>
      </c>
      <c r="D2684" s="18" t="s">
        <v>222</v>
      </c>
      <c r="E2684" s="18" t="s">
        <v>223</v>
      </c>
      <c r="F2684" s="18" t="s">
        <v>218</v>
      </c>
      <c r="G2684" s="18" t="s">
        <v>219</v>
      </c>
      <c r="H2684" s="24">
        <v>0.28204935333983855</v>
      </c>
    </row>
    <row r="2685" spans="1:8" x14ac:dyDescent="0.5">
      <c r="A2685" s="18" t="s">
        <v>114</v>
      </c>
      <c r="B2685" s="18" t="s">
        <v>115</v>
      </c>
      <c r="C2685" s="18" t="s">
        <v>99</v>
      </c>
      <c r="D2685" s="18" t="s">
        <v>222</v>
      </c>
      <c r="E2685" s="18" t="s">
        <v>223</v>
      </c>
      <c r="F2685" s="18" t="s">
        <v>162</v>
      </c>
      <c r="G2685" s="18" t="s">
        <v>163</v>
      </c>
      <c r="H2685" s="24">
        <v>8.4107284901656656E-2</v>
      </c>
    </row>
    <row r="2686" spans="1:8" x14ac:dyDescent="0.5">
      <c r="A2686" s="18" t="s">
        <v>114</v>
      </c>
      <c r="B2686" s="18" t="s">
        <v>115</v>
      </c>
      <c r="C2686" s="18" t="s">
        <v>99</v>
      </c>
      <c r="D2686" s="18" t="s">
        <v>222</v>
      </c>
      <c r="E2686" s="18" t="s">
        <v>223</v>
      </c>
      <c r="F2686" s="18" t="s">
        <v>164</v>
      </c>
      <c r="G2686" s="18" t="s">
        <v>165</v>
      </c>
      <c r="H2686" s="24">
        <v>1.9048675174401279</v>
      </c>
    </row>
    <row r="2687" spans="1:8" x14ac:dyDescent="0.5">
      <c r="A2687" s="18" t="s">
        <v>114</v>
      </c>
      <c r="B2687" s="18" t="s">
        <v>115</v>
      </c>
      <c r="C2687" s="18" t="s">
        <v>99</v>
      </c>
      <c r="D2687" s="18" t="s">
        <v>222</v>
      </c>
      <c r="E2687" s="18" t="s">
        <v>223</v>
      </c>
      <c r="F2687" s="18" t="s">
        <v>140</v>
      </c>
      <c r="G2687" s="18" t="s">
        <v>141</v>
      </c>
      <c r="H2687" s="24">
        <v>2.4149947470825577</v>
      </c>
    </row>
    <row r="2688" spans="1:8" x14ac:dyDescent="0.5">
      <c r="A2688" s="18" t="s">
        <v>114</v>
      </c>
      <c r="B2688" s="18" t="s">
        <v>115</v>
      </c>
      <c r="C2688" s="18" t="s">
        <v>99</v>
      </c>
      <c r="D2688" s="18" t="s">
        <v>222</v>
      </c>
      <c r="E2688" s="18" t="s">
        <v>223</v>
      </c>
      <c r="F2688" s="18" t="s">
        <v>142</v>
      </c>
      <c r="G2688" s="18" t="s">
        <v>143</v>
      </c>
      <c r="H2688" s="24">
        <v>1.2519580667381023</v>
      </c>
    </row>
    <row r="2689" spans="1:8" x14ac:dyDescent="0.5">
      <c r="A2689" s="18" t="s">
        <v>114</v>
      </c>
      <c r="B2689" s="18" t="s">
        <v>115</v>
      </c>
      <c r="C2689" s="18" t="s">
        <v>99</v>
      </c>
      <c r="D2689" s="18" t="s">
        <v>222</v>
      </c>
      <c r="E2689" s="18" t="s">
        <v>223</v>
      </c>
      <c r="F2689" s="18" t="s">
        <v>166</v>
      </c>
      <c r="G2689" s="18" t="s">
        <v>167</v>
      </c>
      <c r="H2689" s="24">
        <v>0.28795875366598928</v>
      </c>
    </row>
    <row r="2690" spans="1:8" x14ac:dyDescent="0.5">
      <c r="A2690" s="18" t="s">
        <v>114</v>
      </c>
      <c r="B2690" s="18" t="s">
        <v>115</v>
      </c>
      <c r="C2690" s="18" t="s">
        <v>99</v>
      </c>
      <c r="D2690" s="18" t="s">
        <v>222</v>
      </c>
      <c r="E2690" s="18" t="s">
        <v>223</v>
      </c>
      <c r="F2690" s="18" t="s">
        <v>204</v>
      </c>
      <c r="G2690" s="18" t="s">
        <v>205</v>
      </c>
      <c r="H2690" s="24">
        <v>0.46181391678481759</v>
      </c>
    </row>
    <row r="2691" spans="1:8" x14ac:dyDescent="0.5">
      <c r="A2691" s="18" t="s">
        <v>114</v>
      </c>
      <c r="B2691" s="18" t="s">
        <v>115</v>
      </c>
      <c r="C2691" s="18" t="s">
        <v>99</v>
      </c>
      <c r="D2691" s="18" t="s">
        <v>222</v>
      </c>
      <c r="E2691" s="18" t="s">
        <v>223</v>
      </c>
      <c r="F2691" s="18" t="s">
        <v>168</v>
      </c>
      <c r="G2691" s="18" t="s">
        <v>169</v>
      </c>
      <c r="H2691" s="24">
        <v>3.099308512562907E-2</v>
      </c>
    </row>
    <row r="2692" spans="1:8" x14ac:dyDescent="0.5">
      <c r="A2692" s="18" t="s">
        <v>114</v>
      </c>
      <c r="B2692" s="18" t="s">
        <v>115</v>
      </c>
      <c r="C2692" s="18" t="s">
        <v>99</v>
      </c>
      <c r="D2692" s="18" t="s">
        <v>222</v>
      </c>
      <c r="E2692" s="18" t="s">
        <v>223</v>
      </c>
      <c r="F2692" s="18" t="s">
        <v>148</v>
      </c>
      <c r="G2692" s="18" t="s">
        <v>149</v>
      </c>
      <c r="H2692" s="24">
        <v>2.9883916807079765E-3</v>
      </c>
    </row>
    <row r="2693" spans="1:8" x14ac:dyDescent="0.5">
      <c r="A2693" s="18" t="s">
        <v>114</v>
      </c>
      <c r="B2693" s="18" t="s">
        <v>115</v>
      </c>
      <c r="C2693" s="18" t="s">
        <v>99</v>
      </c>
      <c r="D2693" s="18" t="s">
        <v>222</v>
      </c>
      <c r="E2693" s="18" t="s">
        <v>223</v>
      </c>
      <c r="F2693" s="18" t="s">
        <v>186</v>
      </c>
      <c r="G2693" s="18" t="s">
        <v>187</v>
      </c>
      <c r="H2693" s="24">
        <v>8.7829410165833524E-2</v>
      </c>
    </row>
    <row r="2694" spans="1:8" x14ac:dyDescent="0.5">
      <c r="A2694" s="18" t="s">
        <v>114</v>
      </c>
      <c r="B2694" s="18" t="s">
        <v>115</v>
      </c>
      <c r="C2694" s="18" t="s">
        <v>99</v>
      </c>
      <c r="D2694" s="18" t="s">
        <v>224</v>
      </c>
      <c r="E2694" s="18" t="s">
        <v>225</v>
      </c>
      <c r="F2694" s="18" t="s">
        <v>214</v>
      </c>
      <c r="G2694" s="18" t="s">
        <v>215</v>
      </c>
      <c r="H2694" s="24">
        <v>2.5792459874550118E-4</v>
      </c>
    </row>
    <row r="2695" spans="1:8" x14ac:dyDescent="0.5">
      <c r="A2695" s="18" t="s">
        <v>114</v>
      </c>
      <c r="B2695" s="18" t="s">
        <v>115</v>
      </c>
      <c r="C2695" s="18" t="s">
        <v>99</v>
      </c>
      <c r="D2695" s="18" t="s">
        <v>224</v>
      </c>
      <c r="E2695" s="18" t="s">
        <v>225</v>
      </c>
      <c r="F2695" s="18" t="s">
        <v>120</v>
      </c>
      <c r="G2695" s="18" t="s">
        <v>121</v>
      </c>
      <c r="H2695" s="24">
        <v>0.1431186442130071</v>
      </c>
    </row>
    <row r="2696" spans="1:8" x14ac:dyDescent="0.5">
      <c r="A2696" s="18" t="s">
        <v>114</v>
      </c>
      <c r="B2696" s="18" t="s">
        <v>115</v>
      </c>
      <c r="C2696" s="18" t="s">
        <v>99</v>
      </c>
      <c r="D2696" s="18" t="s">
        <v>224</v>
      </c>
      <c r="E2696" s="18" t="s">
        <v>225</v>
      </c>
      <c r="F2696" s="18" t="s">
        <v>226</v>
      </c>
      <c r="G2696" s="18" t="s">
        <v>227</v>
      </c>
      <c r="H2696" s="24">
        <v>3.6386712880841082E-2</v>
      </c>
    </row>
    <row r="2697" spans="1:8" x14ac:dyDescent="0.5">
      <c r="A2697" s="18" t="s">
        <v>114</v>
      </c>
      <c r="B2697" s="18" t="s">
        <v>115</v>
      </c>
      <c r="C2697" s="18" t="s">
        <v>99</v>
      </c>
      <c r="D2697" s="18" t="s">
        <v>224</v>
      </c>
      <c r="E2697" s="18" t="s">
        <v>225</v>
      </c>
      <c r="F2697" s="18" t="s">
        <v>172</v>
      </c>
      <c r="G2697" s="18" t="s">
        <v>173</v>
      </c>
      <c r="H2697" s="24">
        <v>7.5236497078619837E-3</v>
      </c>
    </row>
    <row r="2698" spans="1:8" x14ac:dyDescent="0.5">
      <c r="A2698" s="18" t="s">
        <v>114</v>
      </c>
      <c r="B2698" s="18" t="s">
        <v>115</v>
      </c>
      <c r="C2698" s="18" t="s">
        <v>99</v>
      </c>
      <c r="D2698" s="18" t="s">
        <v>224</v>
      </c>
      <c r="E2698" s="18" t="s">
        <v>225</v>
      </c>
      <c r="F2698" s="18" t="s">
        <v>122</v>
      </c>
      <c r="G2698" s="18" t="s">
        <v>123</v>
      </c>
      <c r="H2698" s="24">
        <v>0.17558008521338248</v>
      </c>
    </row>
    <row r="2699" spans="1:8" x14ac:dyDescent="0.5">
      <c r="A2699" s="18" t="s">
        <v>114</v>
      </c>
      <c r="B2699" s="18" t="s">
        <v>115</v>
      </c>
      <c r="C2699" s="18" t="s">
        <v>99</v>
      </c>
      <c r="D2699" s="18" t="s">
        <v>224</v>
      </c>
      <c r="E2699" s="18" t="s">
        <v>225</v>
      </c>
      <c r="F2699" s="18" t="s">
        <v>156</v>
      </c>
      <c r="G2699" s="18" t="s">
        <v>157</v>
      </c>
      <c r="H2699" s="24">
        <v>1.6636921278792053E-3</v>
      </c>
    </row>
    <row r="2700" spans="1:8" x14ac:dyDescent="0.5">
      <c r="A2700" s="18" t="s">
        <v>114</v>
      </c>
      <c r="B2700" s="18" t="s">
        <v>115</v>
      </c>
      <c r="C2700" s="18" t="s">
        <v>99</v>
      </c>
      <c r="D2700" s="18" t="s">
        <v>224</v>
      </c>
      <c r="E2700" s="18" t="s">
        <v>225</v>
      </c>
      <c r="F2700" s="18" t="s">
        <v>126</v>
      </c>
      <c r="G2700" s="18" t="s">
        <v>127</v>
      </c>
      <c r="H2700" s="24">
        <v>2.6280422241578498E-2</v>
      </c>
    </row>
    <row r="2701" spans="1:8" x14ac:dyDescent="0.5">
      <c r="A2701" s="18" t="s">
        <v>114</v>
      </c>
      <c r="B2701" s="18" t="s">
        <v>115</v>
      </c>
      <c r="C2701" s="18" t="s">
        <v>99</v>
      </c>
      <c r="D2701" s="18" t="s">
        <v>224</v>
      </c>
      <c r="E2701" s="18" t="s">
        <v>225</v>
      </c>
      <c r="F2701" s="18" t="s">
        <v>128</v>
      </c>
      <c r="G2701" s="18" t="s">
        <v>129</v>
      </c>
      <c r="H2701" s="24">
        <v>2.1719313843987188E-3</v>
      </c>
    </row>
    <row r="2702" spans="1:8" x14ac:dyDescent="0.5">
      <c r="A2702" s="18" t="s">
        <v>114</v>
      </c>
      <c r="B2702" s="18" t="s">
        <v>115</v>
      </c>
      <c r="C2702" s="18" t="s">
        <v>99</v>
      </c>
      <c r="D2702" s="18" t="s">
        <v>224</v>
      </c>
      <c r="E2702" s="18" t="s">
        <v>225</v>
      </c>
      <c r="F2702" s="18" t="s">
        <v>158</v>
      </c>
      <c r="G2702" s="18" t="s">
        <v>159</v>
      </c>
      <c r="H2702" s="24">
        <v>2.5176621520848629E-3</v>
      </c>
    </row>
    <row r="2703" spans="1:8" x14ac:dyDescent="0.5">
      <c r="A2703" s="18" t="s">
        <v>114</v>
      </c>
      <c r="B2703" s="18" t="s">
        <v>115</v>
      </c>
      <c r="C2703" s="18" t="s">
        <v>99</v>
      </c>
      <c r="D2703" s="18" t="s">
        <v>224</v>
      </c>
      <c r="E2703" s="18" t="s">
        <v>225</v>
      </c>
      <c r="F2703" s="18" t="s">
        <v>132</v>
      </c>
      <c r="G2703" s="18" t="s">
        <v>133</v>
      </c>
      <c r="H2703" s="24">
        <v>2.8560578355929813E-2</v>
      </c>
    </row>
    <row r="2704" spans="1:8" x14ac:dyDescent="0.5">
      <c r="A2704" s="18" t="s">
        <v>114</v>
      </c>
      <c r="B2704" s="18" t="s">
        <v>115</v>
      </c>
      <c r="C2704" s="18" t="s">
        <v>99</v>
      </c>
      <c r="D2704" s="18" t="s">
        <v>224</v>
      </c>
      <c r="E2704" s="18" t="s">
        <v>225</v>
      </c>
      <c r="F2704" s="18" t="s">
        <v>134</v>
      </c>
      <c r="G2704" s="18" t="s">
        <v>135</v>
      </c>
      <c r="H2704" s="24">
        <v>4.3185723206515779E-2</v>
      </c>
    </row>
    <row r="2705" spans="1:8" x14ac:dyDescent="0.5">
      <c r="A2705" s="18" t="s">
        <v>114</v>
      </c>
      <c r="B2705" s="18" t="s">
        <v>115</v>
      </c>
      <c r="C2705" s="18" t="s">
        <v>99</v>
      </c>
      <c r="D2705" s="18" t="s">
        <v>224</v>
      </c>
      <c r="E2705" s="18" t="s">
        <v>225</v>
      </c>
      <c r="F2705" s="18" t="s">
        <v>160</v>
      </c>
      <c r="G2705" s="18" t="s">
        <v>161</v>
      </c>
      <c r="H2705" s="24">
        <v>3.4894545579668419E-3</v>
      </c>
    </row>
    <row r="2706" spans="1:8" x14ac:dyDescent="0.5">
      <c r="A2706" s="18" t="s">
        <v>114</v>
      </c>
      <c r="B2706" s="18" t="s">
        <v>115</v>
      </c>
      <c r="C2706" s="18" t="s">
        <v>99</v>
      </c>
      <c r="D2706" s="18" t="s">
        <v>224</v>
      </c>
      <c r="E2706" s="18" t="s">
        <v>225</v>
      </c>
      <c r="F2706" s="18" t="s">
        <v>178</v>
      </c>
      <c r="G2706" s="18" t="s">
        <v>179</v>
      </c>
      <c r="H2706" s="24">
        <v>4.0872433480626793E-3</v>
      </c>
    </row>
    <row r="2707" spans="1:8" x14ac:dyDescent="0.5">
      <c r="A2707" s="18" t="s">
        <v>114</v>
      </c>
      <c r="B2707" s="18" t="s">
        <v>115</v>
      </c>
      <c r="C2707" s="18" t="s">
        <v>99</v>
      </c>
      <c r="D2707" s="18" t="s">
        <v>224</v>
      </c>
      <c r="E2707" s="18" t="s">
        <v>225</v>
      </c>
      <c r="F2707" s="18" t="s">
        <v>192</v>
      </c>
      <c r="G2707" s="18" t="s">
        <v>193</v>
      </c>
      <c r="H2707" s="24">
        <v>1.7088049420365188E-2</v>
      </c>
    </row>
    <row r="2708" spans="1:8" x14ac:dyDescent="0.5">
      <c r="A2708" s="18" t="s">
        <v>114</v>
      </c>
      <c r="B2708" s="18" t="s">
        <v>115</v>
      </c>
      <c r="C2708" s="18" t="s">
        <v>99</v>
      </c>
      <c r="D2708" s="18" t="s">
        <v>224</v>
      </c>
      <c r="E2708" s="18" t="s">
        <v>225</v>
      </c>
      <c r="F2708" s="18" t="s">
        <v>162</v>
      </c>
      <c r="G2708" s="18" t="s">
        <v>163</v>
      </c>
      <c r="H2708" s="24">
        <v>6.9116112058287653E-3</v>
      </c>
    </row>
    <row r="2709" spans="1:8" x14ac:dyDescent="0.5">
      <c r="A2709" s="18" t="s">
        <v>114</v>
      </c>
      <c r="B2709" s="18" t="s">
        <v>115</v>
      </c>
      <c r="C2709" s="18" t="s">
        <v>99</v>
      </c>
      <c r="D2709" s="18" t="s">
        <v>224</v>
      </c>
      <c r="E2709" s="18" t="s">
        <v>225</v>
      </c>
      <c r="F2709" s="18" t="s">
        <v>164</v>
      </c>
      <c r="G2709" s="18" t="s">
        <v>165</v>
      </c>
      <c r="H2709" s="24">
        <v>0.1105917567471025</v>
      </c>
    </row>
    <row r="2710" spans="1:8" x14ac:dyDescent="0.5">
      <c r="A2710" s="18" t="s">
        <v>114</v>
      </c>
      <c r="B2710" s="18" t="s">
        <v>115</v>
      </c>
      <c r="C2710" s="18" t="s">
        <v>99</v>
      </c>
      <c r="D2710" s="18" t="s">
        <v>224</v>
      </c>
      <c r="E2710" s="18" t="s">
        <v>225</v>
      </c>
      <c r="F2710" s="18" t="s">
        <v>140</v>
      </c>
      <c r="G2710" s="18" t="s">
        <v>141</v>
      </c>
      <c r="H2710" s="24">
        <v>0.1155190026236388</v>
      </c>
    </row>
    <row r="2711" spans="1:8" x14ac:dyDescent="0.5">
      <c r="A2711" s="18" t="s">
        <v>114</v>
      </c>
      <c r="B2711" s="18" t="s">
        <v>115</v>
      </c>
      <c r="C2711" s="18" t="s">
        <v>99</v>
      </c>
      <c r="D2711" s="18" t="s">
        <v>224</v>
      </c>
      <c r="E2711" s="18" t="s">
        <v>225</v>
      </c>
      <c r="F2711" s="18" t="s">
        <v>142</v>
      </c>
      <c r="G2711" s="18" t="s">
        <v>143</v>
      </c>
      <c r="H2711" s="24">
        <v>6.2114620676152255E-2</v>
      </c>
    </row>
    <row r="2712" spans="1:8" x14ac:dyDescent="0.5">
      <c r="A2712" s="18" t="s">
        <v>114</v>
      </c>
      <c r="B2712" s="18" t="s">
        <v>115</v>
      </c>
      <c r="C2712" s="18" t="s">
        <v>99</v>
      </c>
      <c r="D2712" s="18" t="s">
        <v>224</v>
      </c>
      <c r="E2712" s="18" t="s">
        <v>225</v>
      </c>
      <c r="F2712" s="18" t="s">
        <v>204</v>
      </c>
      <c r="G2712" s="18" t="s">
        <v>205</v>
      </c>
      <c r="H2712" s="24">
        <v>2.3966162349166376E-2</v>
      </c>
    </row>
    <row r="2713" spans="1:8" x14ac:dyDescent="0.5">
      <c r="A2713" s="18" t="s">
        <v>114</v>
      </c>
      <c r="B2713" s="18" t="s">
        <v>115</v>
      </c>
      <c r="C2713" s="18" t="s">
        <v>99</v>
      </c>
      <c r="D2713" s="18" t="s">
        <v>224</v>
      </c>
      <c r="E2713" s="18" t="s">
        <v>225</v>
      </c>
      <c r="F2713" s="18" t="s">
        <v>146</v>
      </c>
      <c r="G2713" s="18" t="s">
        <v>147</v>
      </c>
      <c r="H2713" s="24">
        <v>1.0992198690941708E-4</v>
      </c>
    </row>
    <row r="2714" spans="1:8" x14ac:dyDescent="0.5">
      <c r="A2714" s="18" t="s">
        <v>114</v>
      </c>
      <c r="B2714" s="18" t="s">
        <v>115</v>
      </c>
      <c r="C2714" s="18" t="s">
        <v>99</v>
      </c>
      <c r="D2714" s="18" t="s">
        <v>224</v>
      </c>
      <c r="E2714" s="18" t="s">
        <v>225</v>
      </c>
      <c r="F2714" s="18" t="s">
        <v>168</v>
      </c>
      <c r="G2714" s="18" t="s">
        <v>169</v>
      </c>
      <c r="H2714" s="24">
        <v>1.6303849515541726E-3</v>
      </c>
    </row>
    <row r="2715" spans="1:8" x14ac:dyDescent="0.5">
      <c r="A2715" s="18" t="s">
        <v>114</v>
      </c>
      <c r="B2715" s="18" t="s">
        <v>115</v>
      </c>
      <c r="C2715" s="18" t="s">
        <v>99</v>
      </c>
      <c r="D2715" s="18" t="s">
        <v>224</v>
      </c>
      <c r="E2715" s="18" t="s">
        <v>225</v>
      </c>
      <c r="F2715" s="18" t="s">
        <v>194</v>
      </c>
      <c r="G2715" s="18" t="s">
        <v>195</v>
      </c>
      <c r="H2715" s="24">
        <v>7.4046057318189092E-3</v>
      </c>
    </row>
    <row r="2716" spans="1:8" x14ac:dyDescent="0.5">
      <c r="A2716" s="18" t="s">
        <v>114</v>
      </c>
      <c r="B2716" s="18" t="s">
        <v>115</v>
      </c>
      <c r="C2716" s="18" t="s">
        <v>99</v>
      </c>
      <c r="D2716" s="18" t="s">
        <v>224</v>
      </c>
      <c r="E2716" s="18" t="s">
        <v>225</v>
      </c>
      <c r="F2716" s="18" t="s">
        <v>148</v>
      </c>
      <c r="G2716" s="18" t="s">
        <v>149</v>
      </c>
      <c r="H2716" s="24">
        <v>1.7894753001637665E-4</v>
      </c>
    </row>
    <row r="2717" spans="1:8" x14ac:dyDescent="0.5">
      <c r="A2717" s="18" t="s">
        <v>114</v>
      </c>
      <c r="B2717" s="18" t="s">
        <v>115</v>
      </c>
      <c r="C2717" s="18" t="s">
        <v>99</v>
      </c>
      <c r="D2717" s="18" t="s">
        <v>224</v>
      </c>
      <c r="E2717" s="18" t="s">
        <v>225</v>
      </c>
      <c r="F2717" s="18" t="s">
        <v>186</v>
      </c>
      <c r="G2717" s="18" t="s">
        <v>187</v>
      </c>
      <c r="H2717" s="24">
        <v>5.1308399003404427E-3</v>
      </c>
    </row>
    <row r="2718" spans="1:8" x14ac:dyDescent="0.5">
      <c r="A2718" s="18" t="s">
        <v>114</v>
      </c>
      <c r="B2718" s="18" t="s">
        <v>115</v>
      </c>
      <c r="C2718" s="18" t="s">
        <v>99</v>
      </c>
      <c r="D2718" s="18" t="s">
        <v>228</v>
      </c>
      <c r="E2718" s="18" t="s">
        <v>229</v>
      </c>
      <c r="F2718" s="18" t="s">
        <v>120</v>
      </c>
      <c r="G2718" s="18" t="s">
        <v>121</v>
      </c>
      <c r="H2718" s="24">
        <v>0.44990221209333098</v>
      </c>
    </row>
    <row r="2719" spans="1:8" x14ac:dyDescent="0.5">
      <c r="A2719" s="18" t="s">
        <v>114</v>
      </c>
      <c r="B2719" s="18" t="s">
        <v>115</v>
      </c>
      <c r="C2719" s="18" t="s">
        <v>99</v>
      </c>
      <c r="D2719" s="18" t="s">
        <v>228</v>
      </c>
      <c r="E2719" s="18" t="s">
        <v>229</v>
      </c>
      <c r="F2719" s="18" t="s">
        <v>172</v>
      </c>
      <c r="G2719" s="18" t="s">
        <v>173</v>
      </c>
      <c r="H2719" s="24">
        <v>2.6682675837850441E-2</v>
      </c>
    </row>
    <row r="2720" spans="1:8" x14ac:dyDescent="0.5">
      <c r="A2720" s="18" t="s">
        <v>114</v>
      </c>
      <c r="B2720" s="18" t="s">
        <v>115</v>
      </c>
      <c r="C2720" s="18" t="s">
        <v>99</v>
      </c>
      <c r="D2720" s="18" t="s">
        <v>228</v>
      </c>
      <c r="E2720" s="18" t="s">
        <v>229</v>
      </c>
      <c r="F2720" s="18" t="s">
        <v>126</v>
      </c>
      <c r="G2720" s="18" t="s">
        <v>127</v>
      </c>
      <c r="H2720" s="24">
        <v>5.5561476287558358E-2</v>
      </c>
    </row>
    <row r="2721" spans="1:8" x14ac:dyDescent="0.5">
      <c r="A2721" s="18" t="s">
        <v>114</v>
      </c>
      <c r="B2721" s="18" t="s">
        <v>115</v>
      </c>
      <c r="C2721" s="18" t="s">
        <v>99</v>
      </c>
      <c r="D2721" s="18" t="s">
        <v>228</v>
      </c>
      <c r="E2721" s="18" t="s">
        <v>229</v>
      </c>
      <c r="F2721" s="18" t="s">
        <v>128</v>
      </c>
      <c r="G2721" s="18" t="s">
        <v>129</v>
      </c>
      <c r="H2721" s="24">
        <v>5.1979874973413585E-3</v>
      </c>
    </row>
    <row r="2722" spans="1:8" x14ac:dyDescent="0.5">
      <c r="A2722" s="18" t="s">
        <v>114</v>
      </c>
      <c r="B2722" s="18" t="s">
        <v>115</v>
      </c>
      <c r="C2722" s="18" t="s">
        <v>99</v>
      </c>
      <c r="D2722" s="18" t="s">
        <v>228</v>
      </c>
      <c r="E2722" s="18" t="s">
        <v>229</v>
      </c>
      <c r="F2722" s="18" t="s">
        <v>130</v>
      </c>
      <c r="G2722" s="18" t="s">
        <v>131</v>
      </c>
      <c r="H2722" s="24">
        <v>0.26852319983908607</v>
      </c>
    </row>
    <row r="2723" spans="1:8" x14ac:dyDescent="0.5">
      <c r="A2723" s="18" t="s">
        <v>114</v>
      </c>
      <c r="B2723" s="18" t="s">
        <v>115</v>
      </c>
      <c r="C2723" s="18" t="s">
        <v>99</v>
      </c>
      <c r="D2723" s="18" t="s">
        <v>228</v>
      </c>
      <c r="E2723" s="18" t="s">
        <v>229</v>
      </c>
      <c r="F2723" s="18" t="s">
        <v>202</v>
      </c>
      <c r="G2723" s="18" t="s">
        <v>203</v>
      </c>
      <c r="H2723" s="24">
        <v>0.81210554035238602</v>
      </c>
    </row>
    <row r="2724" spans="1:8" x14ac:dyDescent="0.5">
      <c r="A2724" s="18" t="s">
        <v>114</v>
      </c>
      <c r="B2724" s="18" t="s">
        <v>115</v>
      </c>
      <c r="C2724" s="18" t="s">
        <v>99</v>
      </c>
      <c r="D2724" s="18" t="s">
        <v>228</v>
      </c>
      <c r="E2724" s="18" t="s">
        <v>229</v>
      </c>
      <c r="F2724" s="18" t="s">
        <v>132</v>
      </c>
      <c r="G2724" s="18" t="s">
        <v>133</v>
      </c>
      <c r="H2724" s="24">
        <v>8.7949078603754921E-2</v>
      </c>
    </row>
    <row r="2725" spans="1:8" x14ac:dyDescent="0.5">
      <c r="A2725" s="18" t="s">
        <v>114</v>
      </c>
      <c r="B2725" s="18" t="s">
        <v>115</v>
      </c>
      <c r="C2725" s="18" t="s">
        <v>99</v>
      </c>
      <c r="D2725" s="18" t="s">
        <v>228</v>
      </c>
      <c r="E2725" s="18" t="s">
        <v>229</v>
      </c>
      <c r="F2725" s="18" t="s">
        <v>178</v>
      </c>
      <c r="G2725" s="18" t="s">
        <v>179</v>
      </c>
      <c r="H2725" s="24">
        <v>1.2139214946230801E-2</v>
      </c>
    </row>
    <row r="2726" spans="1:8" x14ac:dyDescent="0.5">
      <c r="A2726" s="18" t="s">
        <v>114</v>
      </c>
      <c r="B2726" s="18" t="s">
        <v>115</v>
      </c>
      <c r="C2726" s="18" t="s">
        <v>99</v>
      </c>
      <c r="D2726" s="18" t="s">
        <v>228</v>
      </c>
      <c r="E2726" s="18" t="s">
        <v>229</v>
      </c>
      <c r="F2726" s="18" t="s">
        <v>192</v>
      </c>
      <c r="G2726" s="18" t="s">
        <v>193</v>
      </c>
      <c r="H2726" s="24">
        <v>5.1827582844908848E-2</v>
      </c>
    </row>
    <row r="2727" spans="1:8" x14ac:dyDescent="0.5">
      <c r="A2727" s="18" t="s">
        <v>114</v>
      </c>
      <c r="B2727" s="18" t="s">
        <v>115</v>
      </c>
      <c r="C2727" s="18" t="s">
        <v>99</v>
      </c>
      <c r="D2727" s="18" t="s">
        <v>228</v>
      </c>
      <c r="E2727" s="18" t="s">
        <v>229</v>
      </c>
      <c r="F2727" s="18" t="s">
        <v>136</v>
      </c>
      <c r="G2727" s="18" t="s">
        <v>137</v>
      </c>
      <c r="H2727" s="24">
        <v>3.4375049868030846E-2</v>
      </c>
    </row>
    <row r="2728" spans="1:8" x14ac:dyDescent="0.5">
      <c r="A2728" s="18" t="s">
        <v>114</v>
      </c>
      <c r="B2728" s="18" t="s">
        <v>115</v>
      </c>
      <c r="C2728" s="18" t="s">
        <v>99</v>
      </c>
      <c r="D2728" s="18" t="s">
        <v>228</v>
      </c>
      <c r="E2728" s="18" t="s">
        <v>229</v>
      </c>
      <c r="F2728" s="18" t="s">
        <v>218</v>
      </c>
      <c r="G2728" s="18" t="s">
        <v>219</v>
      </c>
      <c r="H2728" s="24">
        <v>5.1334190518059708E-2</v>
      </c>
    </row>
    <row r="2729" spans="1:8" x14ac:dyDescent="0.5">
      <c r="A2729" s="18" t="s">
        <v>114</v>
      </c>
      <c r="B2729" s="18" t="s">
        <v>115</v>
      </c>
      <c r="C2729" s="18" t="s">
        <v>99</v>
      </c>
      <c r="D2729" s="18" t="s">
        <v>228</v>
      </c>
      <c r="E2729" s="18" t="s">
        <v>229</v>
      </c>
      <c r="F2729" s="18" t="s">
        <v>162</v>
      </c>
      <c r="G2729" s="18" t="s">
        <v>163</v>
      </c>
      <c r="H2729" s="24">
        <v>1.3364931381041422E-2</v>
      </c>
    </row>
    <row r="2730" spans="1:8" x14ac:dyDescent="0.5">
      <c r="A2730" s="18" t="s">
        <v>114</v>
      </c>
      <c r="B2730" s="18" t="s">
        <v>115</v>
      </c>
      <c r="C2730" s="18" t="s">
        <v>99</v>
      </c>
      <c r="D2730" s="18" t="s">
        <v>228</v>
      </c>
      <c r="E2730" s="18" t="s">
        <v>229</v>
      </c>
      <c r="F2730" s="18" t="s">
        <v>164</v>
      </c>
      <c r="G2730" s="18" t="s">
        <v>165</v>
      </c>
      <c r="H2730" s="24">
        <v>0.33120338960678242</v>
      </c>
    </row>
    <row r="2731" spans="1:8" x14ac:dyDescent="0.5">
      <c r="A2731" s="18" t="s">
        <v>114</v>
      </c>
      <c r="B2731" s="18" t="s">
        <v>115</v>
      </c>
      <c r="C2731" s="18" t="s">
        <v>99</v>
      </c>
      <c r="D2731" s="18" t="s">
        <v>228</v>
      </c>
      <c r="E2731" s="18" t="s">
        <v>229</v>
      </c>
      <c r="F2731" s="18" t="s">
        <v>140</v>
      </c>
      <c r="G2731" s="18" t="s">
        <v>141</v>
      </c>
      <c r="H2731" s="24">
        <v>0.35985095689656704</v>
      </c>
    </row>
    <row r="2732" spans="1:8" x14ac:dyDescent="0.5">
      <c r="A2732" s="18" t="s">
        <v>114</v>
      </c>
      <c r="B2732" s="18" t="s">
        <v>115</v>
      </c>
      <c r="C2732" s="18" t="s">
        <v>99</v>
      </c>
      <c r="D2732" s="18" t="s">
        <v>228</v>
      </c>
      <c r="E2732" s="18" t="s">
        <v>229</v>
      </c>
      <c r="F2732" s="18" t="s">
        <v>142</v>
      </c>
      <c r="G2732" s="18" t="s">
        <v>143</v>
      </c>
      <c r="H2732" s="24">
        <v>0.19916954077665316</v>
      </c>
    </row>
    <row r="2733" spans="1:8" x14ac:dyDescent="0.5">
      <c r="A2733" s="18" t="s">
        <v>114</v>
      </c>
      <c r="B2733" s="18" t="s">
        <v>115</v>
      </c>
      <c r="C2733" s="18" t="s">
        <v>99</v>
      </c>
      <c r="D2733" s="18" t="s">
        <v>228</v>
      </c>
      <c r="E2733" s="18" t="s">
        <v>229</v>
      </c>
      <c r="F2733" s="18" t="s">
        <v>166</v>
      </c>
      <c r="G2733" s="18" t="s">
        <v>167</v>
      </c>
      <c r="H2733" s="24">
        <v>5.0500870807422923E-2</v>
      </c>
    </row>
    <row r="2734" spans="1:8" x14ac:dyDescent="0.5">
      <c r="A2734" s="18" t="s">
        <v>114</v>
      </c>
      <c r="B2734" s="18" t="s">
        <v>115</v>
      </c>
      <c r="C2734" s="18" t="s">
        <v>99</v>
      </c>
      <c r="D2734" s="18" t="s">
        <v>228</v>
      </c>
      <c r="E2734" s="18" t="s">
        <v>229</v>
      </c>
      <c r="F2734" s="18" t="s">
        <v>146</v>
      </c>
      <c r="G2734" s="18" t="s">
        <v>147</v>
      </c>
      <c r="H2734" s="24">
        <v>3.6613549780276084E-4</v>
      </c>
    </row>
    <row r="2735" spans="1:8" x14ac:dyDescent="0.5">
      <c r="A2735" s="18" t="s">
        <v>114</v>
      </c>
      <c r="B2735" s="18" t="s">
        <v>115</v>
      </c>
      <c r="C2735" s="18" t="s">
        <v>99</v>
      </c>
      <c r="D2735" s="18" t="s">
        <v>228</v>
      </c>
      <c r="E2735" s="18" t="s">
        <v>229</v>
      </c>
      <c r="F2735" s="18" t="s">
        <v>168</v>
      </c>
      <c r="G2735" s="18" t="s">
        <v>169</v>
      </c>
      <c r="H2735" s="24">
        <v>5.6655098969387221E-3</v>
      </c>
    </row>
    <row r="2736" spans="1:8" x14ac:dyDescent="0.5">
      <c r="A2736" s="18" t="s">
        <v>114</v>
      </c>
      <c r="B2736" s="18" t="s">
        <v>115</v>
      </c>
      <c r="C2736" s="18" t="s">
        <v>99</v>
      </c>
      <c r="D2736" s="18" t="s">
        <v>228</v>
      </c>
      <c r="E2736" s="18" t="s">
        <v>229</v>
      </c>
      <c r="F2736" s="18" t="s">
        <v>194</v>
      </c>
      <c r="G2736" s="18" t="s">
        <v>195</v>
      </c>
      <c r="H2736" s="24">
        <v>2.3886782159162501E-2</v>
      </c>
    </row>
    <row r="2737" spans="1:8" x14ac:dyDescent="0.5">
      <c r="A2737" s="18" t="s">
        <v>114</v>
      </c>
      <c r="B2737" s="18" t="s">
        <v>115</v>
      </c>
      <c r="C2737" s="18" t="s">
        <v>99</v>
      </c>
      <c r="D2737" s="18" t="s">
        <v>228</v>
      </c>
      <c r="E2737" s="18" t="s">
        <v>229</v>
      </c>
      <c r="F2737" s="18" t="s">
        <v>148</v>
      </c>
      <c r="G2737" s="18" t="s">
        <v>149</v>
      </c>
      <c r="H2737" s="24">
        <v>5.4128912539787332E-4</v>
      </c>
    </row>
    <row r="2738" spans="1:8" x14ac:dyDescent="0.5">
      <c r="A2738" s="18" t="s">
        <v>114</v>
      </c>
      <c r="B2738" s="18" t="s">
        <v>115</v>
      </c>
      <c r="C2738" s="18" t="s">
        <v>99</v>
      </c>
      <c r="D2738" s="18" t="s">
        <v>228</v>
      </c>
      <c r="E2738" s="18" t="s">
        <v>229</v>
      </c>
      <c r="F2738" s="18" t="s">
        <v>186</v>
      </c>
      <c r="G2738" s="18" t="s">
        <v>187</v>
      </c>
      <c r="H2738" s="24">
        <v>1.5424100948458551E-2</v>
      </c>
    </row>
    <row r="2739" spans="1:8" x14ac:dyDescent="0.5">
      <c r="A2739" s="18" t="s">
        <v>114</v>
      </c>
      <c r="B2739" s="18" t="s">
        <v>115</v>
      </c>
      <c r="C2739" s="18" t="s">
        <v>99</v>
      </c>
      <c r="D2739" s="18" t="s">
        <v>230</v>
      </c>
      <c r="E2739" s="18" t="s">
        <v>231</v>
      </c>
      <c r="F2739" s="18" t="s">
        <v>214</v>
      </c>
      <c r="G2739" s="18" t="s">
        <v>215</v>
      </c>
      <c r="H2739" s="24">
        <v>5.9567580477112213E-5</v>
      </c>
    </row>
    <row r="2740" spans="1:8" x14ac:dyDescent="0.5">
      <c r="A2740" s="18" t="s">
        <v>114</v>
      </c>
      <c r="B2740" s="18" t="s">
        <v>115</v>
      </c>
      <c r="C2740" s="18" t="s">
        <v>99</v>
      </c>
      <c r="D2740" s="18" t="s">
        <v>230</v>
      </c>
      <c r="E2740" s="18" t="s">
        <v>231</v>
      </c>
      <c r="F2740" s="18" t="s">
        <v>120</v>
      </c>
      <c r="G2740" s="18" t="s">
        <v>121</v>
      </c>
      <c r="H2740" s="24">
        <v>3.220362578253963E-2</v>
      </c>
    </row>
    <row r="2741" spans="1:8" x14ac:dyDescent="0.5">
      <c r="A2741" s="18" t="s">
        <v>114</v>
      </c>
      <c r="B2741" s="18" t="s">
        <v>115</v>
      </c>
      <c r="C2741" s="18" t="s">
        <v>99</v>
      </c>
      <c r="D2741" s="18" t="s">
        <v>230</v>
      </c>
      <c r="E2741" s="18" t="s">
        <v>231</v>
      </c>
      <c r="F2741" s="18" t="s">
        <v>126</v>
      </c>
      <c r="G2741" s="18" t="s">
        <v>127</v>
      </c>
      <c r="H2741" s="24">
        <v>3.7761213799356991E-3</v>
      </c>
    </row>
    <row r="2742" spans="1:8" x14ac:dyDescent="0.5">
      <c r="A2742" s="18" t="s">
        <v>114</v>
      </c>
      <c r="B2742" s="18" t="s">
        <v>115</v>
      </c>
      <c r="C2742" s="18" t="s">
        <v>99</v>
      </c>
      <c r="D2742" s="18" t="s">
        <v>230</v>
      </c>
      <c r="E2742" s="18" t="s">
        <v>231</v>
      </c>
      <c r="F2742" s="18" t="s">
        <v>128</v>
      </c>
      <c r="G2742" s="18" t="s">
        <v>129</v>
      </c>
      <c r="H2742" s="24">
        <v>3.8251944836428477E-4</v>
      </c>
    </row>
    <row r="2743" spans="1:8" x14ac:dyDescent="0.5">
      <c r="A2743" s="18" t="s">
        <v>114</v>
      </c>
      <c r="B2743" s="18" t="s">
        <v>115</v>
      </c>
      <c r="C2743" s="18" t="s">
        <v>99</v>
      </c>
      <c r="D2743" s="18" t="s">
        <v>230</v>
      </c>
      <c r="E2743" s="18" t="s">
        <v>231</v>
      </c>
      <c r="F2743" s="18" t="s">
        <v>202</v>
      </c>
      <c r="G2743" s="18" t="s">
        <v>203</v>
      </c>
      <c r="H2743" s="24">
        <v>5.9102986048043225E-2</v>
      </c>
    </row>
    <row r="2744" spans="1:8" x14ac:dyDescent="0.5">
      <c r="A2744" s="18" t="s">
        <v>114</v>
      </c>
      <c r="B2744" s="18" t="s">
        <v>115</v>
      </c>
      <c r="C2744" s="18" t="s">
        <v>99</v>
      </c>
      <c r="D2744" s="18" t="s">
        <v>230</v>
      </c>
      <c r="E2744" s="18" t="s">
        <v>231</v>
      </c>
      <c r="F2744" s="18" t="s">
        <v>178</v>
      </c>
      <c r="G2744" s="18" t="s">
        <v>179</v>
      </c>
      <c r="H2744" s="24">
        <v>9.0146999352780084E-4</v>
      </c>
    </row>
    <row r="2745" spans="1:8" x14ac:dyDescent="0.5">
      <c r="A2745" s="18" t="s">
        <v>114</v>
      </c>
      <c r="B2745" s="18" t="s">
        <v>115</v>
      </c>
      <c r="C2745" s="18" t="s">
        <v>99</v>
      </c>
      <c r="D2745" s="18" t="s">
        <v>230</v>
      </c>
      <c r="E2745" s="18" t="s">
        <v>231</v>
      </c>
      <c r="F2745" s="18" t="s">
        <v>218</v>
      </c>
      <c r="G2745" s="18" t="s">
        <v>219</v>
      </c>
      <c r="H2745" s="24">
        <v>3.9371103567652742E-3</v>
      </c>
    </row>
    <row r="2746" spans="1:8" x14ac:dyDescent="0.5">
      <c r="A2746" s="18" t="s">
        <v>114</v>
      </c>
      <c r="B2746" s="18" t="s">
        <v>115</v>
      </c>
      <c r="C2746" s="18" t="s">
        <v>99</v>
      </c>
      <c r="D2746" s="18" t="s">
        <v>230</v>
      </c>
      <c r="E2746" s="18" t="s">
        <v>231</v>
      </c>
      <c r="F2746" s="18" t="s">
        <v>162</v>
      </c>
      <c r="G2746" s="18" t="s">
        <v>163</v>
      </c>
      <c r="H2746" s="24">
        <v>9.5351443685602003E-4</v>
      </c>
    </row>
    <row r="2747" spans="1:8" x14ac:dyDescent="0.5">
      <c r="A2747" s="18" t="s">
        <v>114</v>
      </c>
      <c r="B2747" s="18" t="s">
        <v>115</v>
      </c>
      <c r="C2747" s="18" t="s">
        <v>99</v>
      </c>
      <c r="D2747" s="18" t="s">
        <v>230</v>
      </c>
      <c r="E2747" s="18" t="s">
        <v>231</v>
      </c>
      <c r="F2747" s="18" t="s">
        <v>142</v>
      </c>
      <c r="G2747" s="18" t="s">
        <v>143</v>
      </c>
      <c r="H2747" s="24">
        <v>1.4615693702354667E-2</v>
      </c>
    </row>
    <row r="2748" spans="1:8" x14ac:dyDescent="0.5">
      <c r="A2748" s="18" t="s">
        <v>114</v>
      </c>
      <c r="B2748" s="18" t="s">
        <v>115</v>
      </c>
      <c r="C2748" s="18" t="s">
        <v>99</v>
      </c>
      <c r="D2748" s="18" t="s">
        <v>230</v>
      </c>
      <c r="E2748" s="18" t="s">
        <v>231</v>
      </c>
      <c r="F2748" s="18" t="s">
        <v>204</v>
      </c>
      <c r="G2748" s="18" t="s">
        <v>205</v>
      </c>
      <c r="H2748" s="24">
        <v>6.1209353871763458E-3</v>
      </c>
    </row>
    <row r="2749" spans="1:8" x14ac:dyDescent="0.5">
      <c r="A2749" s="18" t="s">
        <v>114</v>
      </c>
      <c r="B2749" s="18" t="s">
        <v>115</v>
      </c>
      <c r="C2749" s="18" t="s">
        <v>99</v>
      </c>
      <c r="D2749" s="18" t="s">
        <v>230</v>
      </c>
      <c r="E2749" s="18" t="s">
        <v>231</v>
      </c>
      <c r="F2749" s="18" t="s">
        <v>168</v>
      </c>
      <c r="G2749" s="18" t="s">
        <v>169</v>
      </c>
      <c r="H2749" s="24">
        <v>5.4235445850284874E-4</v>
      </c>
    </row>
    <row r="2750" spans="1:8" x14ac:dyDescent="0.5">
      <c r="A2750" s="18" t="s">
        <v>114</v>
      </c>
      <c r="B2750" s="18" t="s">
        <v>115</v>
      </c>
      <c r="C2750" s="18" t="s">
        <v>99</v>
      </c>
      <c r="D2750" s="18" t="s">
        <v>230</v>
      </c>
      <c r="E2750" s="18" t="s">
        <v>231</v>
      </c>
      <c r="F2750" s="18" t="s">
        <v>194</v>
      </c>
      <c r="G2750" s="18" t="s">
        <v>195</v>
      </c>
      <c r="H2750" s="24">
        <v>1.8463382394716915E-3</v>
      </c>
    </row>
    <row r="2751" spans="1:8" x14ac:dyDescent="0.5">
      <c r="A2751" s="18" t="s">
        <v>114</v>
      </c>
      <c r="B2751" s="18" t="s">
        <v>115</v>
      </c>
      <c r="C2751" s="18" t="s">
        <v>99</v>
      </c>
      <c r="D2751" s="18" t="s">
        <v>230</v>
      </c>
      <c r="E2751" s="18" t="s">
        <v>231</v>
      </c>
      <c r="F2751" s="18" t="s">
        <v>148</v>
      </c>
      <c r="G2751" s="18" t="s">
        <v>149</v>
      </c>
      <c r="H2751" s="24">
        <v>4.0367696680737068E-5</v>
      </c>
    </row>
    <row r="2752" spans="1:8" x14ac:dyDescent="0.5">
      <c r="A2752" s="18" t="s">
        <v>114</v>
      </c>
      <c r="B2752" s="18" t="s">
        <v>115</v>
      </c>
      <c r="C2752" s="18" t="s">
        <v>99</v>
      </c>
      <c r="D2752" s="18" t="s">
        <v>230</v>
      </c>
      <c r="E2752" s="18" t="s">
        <v>231</v>
      </c>
      <c r="F2752" s="18" t="s">
        <v>186</v>
      </c>
      <c r="G2752" s="18" t="s">
        <v>187</v>
      </c>
      <c r="H2752" s="24">
        <v>1.3031260967056608E-3</v>
      </c>
    </row>
    <row r="2753" spans="1:8" x14ac:dyDescent="0.5">
      <c r="A2753" s="18" t="s">
        <v>114</v>
      </c>
      <c r="B2753" s="18" t="s">
        <v>115</v>
      </c>
      <c r="C2753" s="18" t="s">
        <v>99</v>
      </c>
      <c r="D2753" s="18" t="s">
        <v>232</v>
      </c>
      <c r="E2753" s="18" t="s">
        <v>233</v>
      </c>
      <c r="F2753" s="18" t="s">
        <v>172</v>
      </c>
      <c r="G2753" s="18" t="s">
        <v>173</v>
      </c>
      <c r="H2753" s="24">
        <v>6.2391821741503636E-2</v>
      </c>
    </row>
    <row r="2754" spans="1:8" x14ac:dyDescent="0.5">
      <c r="A2754" s="18" t="s">
        <v>114</v>
      </c>
      <c r="B2754" s="18" t="s">
        <v>115</v>
      </c>
      <c r="C2754" s="18" t="s">
        <v>99</v>
      </c>
      <c r="D2754" s="18" t="s">
        <v>232</v>
      </c>
      <c r="E2754" s="18" t="s">
        <v>233</v>
      </c>
      <c r="F2754" s="18" t="s">
        <v>124</v>
      </c>
      <c r="G2754" s="18" t="s">
        <v>125</v>
      </c>
      <c r="H2754" s="24">
        <v>9.1069387525438875E-2</v>
      </c>
    </row>
    <row r="2755" spans="1:8" x14ac:dyDescent="0.5">
      <c r="A2755" s="18" t="s">
        <v>114</v>
      </c>
      <c r="B2755" s="18" t="s">
        <v>115</v>
      </c>
      <c r="C2755" s="18" t="s">
        <v>99</v>
      </c>
      <c r="D2755" s="18" t="s">
        <v>232</v>
      </c>
      <c r="E2755" s="18" t="s">
        <v>233</v>
      </c>
      <c r="F2755" s="18" t="s">
        <v>126</v>
      </c>
      <c r="G2755" s="18" t="s">
        <v>127</v>
      </c>
      <c r="H2755" s="24">
        <v>0.13323698582357679</v>
      </c>
    </row>
    <row r="2756" spans="1:8" x14ac:dyDescent="0.5">
      <c r="A2756" s="18" t="s">
        <v>114</v>
      </c>
      <c r="B2756" s="18" t="s">
        <v>115</v>
      </c>
      <c r="C2756" s="18" t="s">
        <v>99</v>
      </c>
      <c r="D2756" s="18" t="s">
        <v>232</v>
      </c>
      <c r="E2756" s="18" t="s">
        <v>233</v>
      </c>
      <c r="F2756" s="18" t="s">
        <v>128</v>
      </c>
      <c r="G2756" s="18" t="s">
        <v>129</v>
      </c>
      <c r="H2756" s="24">
        <v>1.4089623723283406E-2</v>
      </c>
    </row>
    <row r="2757" spans="1:8" x14ac:dyDescent="0.5">
      <c r="A2757" s="18" t="s">
        <v>114</v>
      </c>
      <c r="B2757" s="18" t="s">
        <v>115</v>
      </c>
      <c r="C2757" s="18" t="s">
        <v>99</v>
      </c>
      <c r="D2757" s="18" t="s">
        <v>232</v>
      </c>
      <c r="E2757" s="18" t="s">
        <v>233</v>
      </c>
      <c r="F2757" s="18" t="s">
        <v>192</v>
      </c>
      <c r="G2757" s="18" t="s">
        <v>193</v>
      </c>
      <c r="H2757" s="24">
        <v>0.13226031830252466</v>
      </c>
    </row>
    <row r="2758" spans="1:8" x14ac:dyDescent="0.5">
      <c r="A2758" s="18" t="s">
        <v>114</v>
      </c>
      <c r="B2758" s="18" t="s">
        <v>115</v>
      </c>
      <c r="C2758" s="18" t="s">
        <v>99</v>
      </c>
      <c r="D2758" s="18" t="s">
        <v>232</v>
      </c>
      <c r="E2758" s="18" t="s">
        <v>233</v>
      </c>
      <c r="F2758" s="18" t="s">
        <v>218</v>
      </c>
      <c r="G2758" s="18" t="s">
        <v>219</v>
      </c>
      <c r="H2758" s="24">
        <v>0.13269953100661258</v>
      </c>
    </row>
    <row r="2759" spans="1:8" x14ac:dyDescent="0.5">
      <c r="A2759" s="18" t="s">
        <v>114</v>
      </c>
      <c r="B2759" s="18" t="s">
        <v>115</v>
      </c>
      <c r="C2759" s="18" t="s">
        <v>99</v>
      </c>
      <c r="D2759" s="18" t="s">
        <v>232</v>
      </c>
      <c r="E2759" s="18" t="s">
        <v>233</v>
      </c>
      <c r="F2759" s="18" t="s">
        <v>164</v>
      </c>
      <c r="G2759" s="18" t="s">
        <v>165</v>
      </c>
      <c r="H2759" s="24">
        <v>0.80984100106167378</v>
      </c>
    </row>
    <row r="2760" spans="1:8" x14ac:dyDescent="0.5">
      <c r="A2760" s="18" t="s">
        <v>114</v>
      </c>
      <c r="B2760" s="18" t="s">
        <v>115</v>
      </c>
      <c r="C2760" s="18" t="s">
        <v>99</v>
      </c>
      <c r="D2760" s="18" t="s">
        <v>232</v>
      </c>
      <c r="E2760" s="18" t="s">
        <v>233</v>
      </c>
      <c r="F2760" s="18" t="s">
        <v>140</v>
      </c>
      <c r="G2760" s="18" t="s">
        <v>141</v>
      </c>
      <c r="H2760" s="24">
        <v>0.96665194572629176</v>
      </c>
    </row>
    <row r="2761" spans="1:8" x14ac:dyDescent="0.5">
      <c r="A2761" s="18" t="s">
        <v>114</v>
      </c>
      <c r="B2761" s="18" t="s">
        <v>115</v>
      </c>
      <c r="C2761" s="18" t="s">
        <v>99</v>
      </c>
      <c r="D2761" s="18" t="s">
        <v>232</v>
      </c>
      <c r="E2761" s="18" t="s">
        <v>233</v>
      </c>
      <c r="F2761" s="18" t="s">
        <v>142</v>
      </c>
      <c r="G2761" s="18" t="s">
        <v>143</v>
      </c>
      <c r="H2761" s="24">
        <v>0.49771925058955241</v>
      </c>
    </row>
    <row r="2762" spans="1:8" x14ac:dyDescent="0.5">
      <c r="A2762" s="18" t="s">
        <v>114</v>
      </c>
      <c r="B2762" s="18" t="s">
        <v>115</v>
      </c>
      <c r="C2762" s="18" t="s">
        <v>99</v>
      </c>
      <c r="D2762" s="18" t="s">
        <v>232</v>
      </c>
      <c r="E2762" s="18" t="s">
        <v>233</v>
      </c>
      <c r="F2762" s="18" t="s">
        <v>166</v>
      </c>
      <c r="G2762" s="18" t="s">
        <v>167</v>
      </c>
      <c r="H2762" s="24">
        <v>0.17656727442501566</v>
      </c>
    </row>
    <row r="2763" spans="1:8" x14ac:dyDescent="0.5">
      <c r="A2763" s="18" t="s">
        <v>114</v>
      </c>
      <c r="B2763" s="18" t="s">
        <v>115</v>
      </c>
      <c r="C2763" s="18" t="s">
        <v>99</v>
      </c>
      <c r="D2763" s="18" t="s">
        <v>232</v>
      </c>
      <c r="E2763" s="18" t="s">
        <v>233</v>
      </c>
      <c r="F2763" s="18" t="s">
        <v>204</v>
      </c>
      <c r="G2763" s="18" t="s">
        <v>205</v>
      </c>
      <c r="H2763" s="24">
        <v>0.20343497078085457</v>
      </c>
    </row>
    <row r="2764" spans="1:8" x14ac:dyDescent="0.5">
      <c r="A2764" s="18" t="s">
        <v>114</v>
      </c>
      <c r="B2764" s="18" t="s">
        <v>115</v>
      </c>
      <c r="C2764" s="18" t="s">
        <v>99</v>
      </c>
      <c r="D2764" s="18" t="s">
        <v>232</v>
      </c>
      <c r="E2764" s="18" t="s">
        <v>233</v>
      </c>
      <c r="F2764" s="18" t="s">
        <v>194</v>
      </c>
      <c r="G2764" s="18" t="s">
        <v>195</v>
      </c>
      <c r="H2764" s="24">
        <v>5.9202485763456519E-2</v>
      </c>
    </row>
    <row r="2765" spans="1:8" x14ac:dyDescent="0.5">
      <c r="A2765" s="18" t="s">
        <v>114</v>
      </c>
      <c r="B2765" s="18" t="s">
        <v>115</v>
      </c>
      <c r="C2765" s="18" t="s">
        <v>99</v>
      </c>
      <c r="D2765" s="18" t="s">
        <v>232</v>
      </c>
      <c r="E2765" s="18" t="s">
        <v>233</v>
      </c>
      <c r="F2765" s="18" t="s">
        <v>148</v>
      </c>
      <c r="G2765" s="18" t="s">
        <v>149</v>
      </c>
      <c r="H2765" s="24">
        <v>1.483585944411568E-3</v>
      </c>
    </row>
    <row r="2766" spans="1:8" x14ac:dyDescent="0.5">
      <c r="A2766" s="18" t="s">
        <v>114</v>
      </c>
      <c r="B2766" s="18" t="s">
        <v>115</v>
      </c>
      <c r="C2766" s="18" t="s">
        <v>99</v>
      </c>
      <c r="D2766" s="18" t="s">
        <v>232</v>
      </c>
      <c r="E2766" s="18" t="s">
        <v>233</v>
      </c>
      <c r="F2766" s="18" t="s">
        <v>186</v>
      </c>
      <c r="G2766" s="18" t="s">
        <v>187</v>
      </c>
      <c r="H2766" s="24">
        <v>4.048418802885239E-2</v>
      </c>
    </row>
    <row r="2767" spans="1:8" x14ac:dyDescent="0.5">
      <c r="A2767" s="18" t="s">
        <v>114</v>
      </c>
      <c r="B2767" s="18" t="s">
        <v>115</v>
      </c>
      <c r="C2767" s="18" t="s">
        <v>99</v>
      </c>
      <c r="D2767" s="18" t="s">
        <v>268</v>
      </c>
      <c r="E2767" s="18" t="s">
        <v>269</v>
      </c>
      <c r="F2767" s="18" t="s">
        <v>126</v>
      </c>
      <c r="G2767" s="18" t="s">
        <v>127</v>
      </c>
      <c r="H2767" s="24">
        <v>5.5152592627244326E-2</v>
      </c>
    </row>
    <row r="2768" spans="1:8" x14ac:dyDescent="0.5">
      <c r="A2768" s="18" t="s">
        <v>114</v>
      </c>
      <c r="B2768" s="18" t="s">
        <v>115</v>
      </c>
      <c r="C2768" s="18" t="s">
        <v>99</v>
      </c>
      <c r="D2768" s="18" t="s">
        <v>268</v>
      </c>
      <c r="E2768" s="18" t="s">
        <v>269</v>
      </c>
      <c r="F2768" s="18" t="s">
        <v>178</v>
      </c>
      <c r="G2768" s="18" t="s">
        <v>179</v>
      </c>
      <c r="H2768" s="24">
        <v>1.3926890648094605E-2</v>
      </c>
    </row>
    <row r="2769" spans="1:8" x14ac:dyDescent="0.5">
      <c r="A2769" s="18" t="s">
        <v>114</v>
      </c>
      <c r="B2769" s="18" t="s">
        <v>115</v>
      </c>
      <c r="C2769" s="18" t="s">
        <v>99</v>
      </c>
      <c r="D2769" s="18" t="s">
        <v>268</v>
      </c>
      <c r="E2769" s="18" t="s">
        <v>269</v>
      </c>
      <c r="F2769" s="18" t="s">
        <v>218</v>
      </c>
      <c r="G2769" s="18" t="s">
        <v>219</v>
      </c>
      <c r="H2769" s="24">
        <v>5.5217344434205604E-2</v>
      </c>
    </row>
    <row r="2770" spans="1:8" x14ac:dyDescent="0.5">
      <c r="A2770" s="18" t="s">
        <v>114</v>
      </c>
      <c r="B2770" s="18" t="s">
        <v>115</v>
      </c>
      <c r="C2770" s="18" t="s">
        <v>99</v>
      </c>
      <c r="D2770" s="18" t="s">
        <v>268</v>
      </c>
      <c r="E2770" s="18" t="s">
        <v>269</v>
      </c>
      <c r="F2770" s="18" t="s">
        <v>182</v>
      </c>
      <c r="G2770" s="18" t="s">
        <v>183</v>
      </c>
      <c r="H2770" s="24">
        <v>2.773815500350282E-2</v>
      </c>
    </row>
    <row r="2771" spans="1:8" x14ac:dyDescent="0.5">
      <c r="A2771" s="18" t="s">
        <v>114</v>
      </c>
      <c r="B2771" s="18" t="s">
        <v>115</v>
      </c>
      <c r="C2771" s="18" t="s">
        <v>99</v>
      </c>
      <c r="D2771" s="18" t="s">
        <v>268</v>
      </c>
      <c r="E2771" s="18" t="s">
        <v>269</v>
      </c>
      <c r="F2771" s="18" t="s">
        <v>142</v>
      </c>
      <c r="G2771" s="18" t="s">
        <v>143</v>
      </c>
      <c r="H2771" s="24">
        <v>0.22134606441208429</v>
      </c>
    </row>
    <row r="2772" spans="1:8" x14ac:dyDescent="0.5">
      <c r="A2772" s="18" t="s">
        <v>114</v>
      </c>
      <c r="B2772" s="18" t="s">
        <v>115</v>
      </c>
      <c r="C2772" s="18" t="s">
        <v>99</v>
      </c>
      <c r="D2772" s="18" t="s">
        <v>268</v>
      </c>
      <c r="E2772" s="18" t="s">
        <v>269</v>
      </c>
      <c r="F2772" s="18" t="s">
        <v>204</v>
      </c>
      <c r="G2772" s="18" t="s">
        <v>205</v>
      </c>
      <c r="H2772" s="24">
        <v>0.10455387976843275</v>
      </c>
    </row>
    <row r="2773" spans="1:8" x14ac:dyDescent="0.5">
      <c r="A2773" s="18" t="s">
        <v>114</v>
      </c>
      <c r="B2773" s="18" t="s">
        <v>115</v>
      </c>
      <c r="C2773" s="18" t="s">
        <v>99</v>
      </c>
      <c r="D2773" s="18" t="s">
        <v>268</v>
      </c>
      <c r="E2773" s="18" t="s">
        <v>269</v>
      </c>
      <c r="F2773" s="18" t="s">
        <v>250</v>
      </c>
      <c r="G2773" s="18" t="s">
        <v>251</v>
      </c>
      <c r="H2773" s="24">
        <v>1.1380066223461214E-2</v>
      </c>
    </row>
    <row r="2774" spans="1:8" x14ac:dyDescent="0.5">
      <c r="A2774" s="18" t="s">
        <v>114</v>
      </c>
      <c r="B2774" s="18" t="s">
        <v>115</v>
      </c>
      <c r="C2774" s="18" t="s">
        <v>99</v>
      </c>
      <c r="D2774" s="18" t="s">
        <v>268</v>
      </c>
      <c r="E2774" s="18" t="s">
        <v>269</v>
      </c>
      <c r="F2774" s="18" t="s">
        <v>194</v>
      </c>
      <c r="G2774" s="18" t="s">
        <v>195</v>
      </c>
      <c r="H2774" s="24">
        <v>2.5830169329093655E-2</v>
      </c>
    </row>
    <row r="2775" spans="1:8" x14ac:dyDescent="0.5">
      <c r="A2775" s="18" t="s">
        <v>114</v>
      </c>
      <c r="B2775" s="18" t="s">
        <v>115</v>
      </c>
      <c r="C2775" s="18" t="s">
        <v>99</v>
      </c>
      <c r="D2775" s="18" t="s">
        <v>268</v>
      </c>
      <c r="E2775" s="18" t="s">
        <v>269</v>
      </c>
      <c r="F2775" s="18" t="s">
        <v>148</v>
      </c>
      <c r="G2775" s="18" t="s">
        <v>149</v>
      </c>
      <c r="H2775" s="24">
        <v>5.7036056537276196E-4</v>
      </c>
    </row>
    <row r="2776" spans="1:8" x14ac:dyDescent="0.5">
      <c r="A2776" s="18" t="s">
        <v>114</v>
      </c>
      <c r="B2776" s="18" t="s">
        <v>115</v>
      </c>
      <c r="C2776" s="18" t="s">
        <v>99</v>
      </c>
      <c r="D2776" s="18" t="s">
        <v>268</v>
      </c>
      <c r="E2776" s="18" t="s">
        <v>269</v>
      </c>
      <c r="F2776" s="18" t="s">
        <v>186</v>
      </c>
      <c r="G2776" s="18" t="s">
        <v>187</v>
      </c>
      <c r="H2776" s="24">
        <v>1.7750277145888404E-2</v>
      </c>
    </row>
    <row r="2777" spans="1:8" x14ac:dyDescent="0.5">
      <c r="A2777" s="18" t="s">
        <v>114</v>
      </c>
      <c r="B2777" s="18" t="s">
        <v>115</v>
      </c>
      <c r="C2777" s="18" t="s">
        <v>99</v>
      </c>
      <c r="D2777" s="18" t="s">
        <v>234</v>
      </c>
      <c r="E2777" s="18" t="s">
        <v>235</v>
      </c>
      <c r="F2777" s="18" t="s">
        <v>190</v>
      </c>
      <c r="G2777" s="18" t="s">
        <v>191</v>
      </c>
      <c r="H2777" s="24">
        <v>1.023623493169147E-5</v>
      </c>
    </row>
    <row r="2778" spans="1:8" x14ac:dyDescent="0.5">
      <c r="A2778" s="18" t="s">
        <v>114</v>
      </c>
      <c r="B2778" s="18" t="s">
        <v>115</v>
      </c>
      <c r="C2778" s="18" t="s">
        <v>99</v>
      </c>
      <c r="D2778" s="18" t="s">
        <v>234</v>
      </c>
      <c r="E2778" s="18" t="s">
        <v>235</v>
      </c>
      <c r="F2778" s="18" t="s">
        <v>126</v>
      </c>
      <c r="G2778" s="18" t="s">
        <v>127</v>
      </c>
      <c r="H2778" s="24">
        <v>5.5498117556341902E-4</v>
      </c>
    </row>
    <row r="2779" spans="1:8" x14ac:dyDescent="0.5">
      <c r="A2779" s="18" t="s">
        <v>114</v>
      </c>
      <c r="B2779" s="18" t="s">
        <v>115</v>
      </c>
      <c r="C2779" s="18" t="s">
        <v>99</v>
      </c>
      <c r="D2779" s="18" t="s">
        <v>234</v>
      </c>
      <c r="E2779" s="18" t="s">
        <v>235</v>
      </c>
      <c r="F2779" s="18" t="s">
        <v>128</v>
      </c>
      <c r="G2779" s="18" t="s">
        <v>129</v>
      </c>
      <c r="H2779" s="24">
        <v>3.6625578287548221E-5</v>
      </c>
    </row>
    <row r="2780" spans="1:8" x14ac:dyDescent="0.5">
      <c r="A2780" s="18" t="s">
        <v>114</v>
      </c>
      <c r="B2780" s="18" t="s">
        <v>115</v>
      </c>
      <c r="C2780" s="18" t="s">
        <v>99</v>
      </c>
      <c r="D2780" s="18" t="s">
        <v>234</v>
      </c>
      <c r="E2780" s="18" t="s">
        <v>235</v>
      </c>
      <c r="F2780" s="18" t="s">
        <v>162</v>
      </c>
      <c r="G2780" s="18" t="s">
        <v>163</v>
      </c>
      <c r="H2780" s="24">
        <v>9.2780564537582564E-5</v>
      </c>
    </row>
    <row r="2781" spans="1:8" x14ac:dyDescent="0.5">
      <c r="A2781" s="18" t="s">
        <v>114</v>
      </c>
      <c r="B2781" s="18" t="s">
        <v>115</v>
      </c>
      <c r="C2781" s="18" t="s">
        <v>99</v>
      </c>
      <c r="D2781" s="18" t="s">
        <v>234</v>
      </c>
      <c r="E2781" s="18" t="s">
        <v>235</v>
      </c>
      <c r="F2781" s="18" t="s">
        <v>164</v>
      </c>
      <c r="G2781" s="18" t="s">
        <v>165</v>
      </c>
      <c r="H2781" s="24">
        <v>2.3146074359011331E-3</v>
      </c>
    </row>
    <row r="2782" spans="1:8" x14ac:dyDescent="0.5">
      <c r="A2782" s="18" t="s">
        <v>114</v>
      </c>
      <c r="B2782" s="18" t="s">
        <v>115</v>
      </c>
      <c r="C2782" s="18" t="s">
        <v>99</v>
      </c>
      <c r="D2782" s="18" t="s">
        <v>234</v>
      </c>
      <c r="E2782" s="18" t="s">
        <v>235</v>
      </c>
      <c r="F2782" s="18" t="s">
        <v>146</v>
      </c>
      <c r="G2782" s="18" t="s">
        <v>147</v>
      </c>
      <c r="H2782" s="24">
        <v>2.8059842227281396E-6</v>
      </c>
    </row>
    <row r="2783" spans="1:8" x14ac:dyDescent="0.5">
      <c r="A2783" s="18" t="s">
        <v>114</v>
      </c>
      <c r="B2783" s="18" t="s">
        <v>115</v>
      </c>
      <c r="C2783" s="18" t="s">
        <v>99</v>
      </c>
      <c r="D2783" s="18" t="s">
        <v>234</v>
      </c>
      <c r="E2783" s="18" t="s">
        <v>235</v>
      </c>
      <c r="F2783" s="18" t="s">
        <v>148</v>
      </c>
      <c r="G2783" s="18" t="s">
        <v>149</v>
      </c>
      <c r="H2783" s="24">
        <v>3.7001602646541644E-6</v>
      </c>
    </row>
    <row r="2784" spans="1:8" x14ac:dyDescent="0.5">
      <c r="A2784" s="18" t="s">
        <v>114</v>
      </c>
      <c r="B2784" s="18" t="s">
        <v>115</v>
      </c>
      <c r="C2784" s="18" t="s">
        <v>99</v>
      </c>
      <c r="D2784" s="18" t="s">
        <v>236</v>
      </c>
      <c r="E2784" s="18" t="s">
        <v>237</v>
      </c>
      <c r="F2784" s="18" t="s">
        <v>126</v>
      </c>
      <c r="G2784" s="18" t="s">
        <v>127</v>
      </c>
      <c r="H2784" s="24">
        <v>1.0051900199694083E-2</v>
      </c>
    </row>
    <row r="2785" spans="1:8" x14ac:dyDescent="0.5">
      <c r="A2785" s="18" t="s">
        <v>114</v>
      </c>
      <c r="B2785" s="18" t="s">
        <v>115</v>
      </c>
      <c r="C2785" s="18" t="s">
        <v>99</v>
      </c>
      <c r="D2785" s="18" t="s">
        <v>236</v>
      </c>
      <c r="E2785" s="18" t="s">
        <v>237</v>
      </c>
      <c r="F2785" s="18" t="s">
        <v>142</v>
      </c>
      <c r="G2785" s="18" t="s">
        <v>143</v>
      </c>
      <c r="H2785" s="24">
        <v>5.7541234358465448E-2</v>
      </c>
    </row>
    <row r="2786" spans="1:8" x14ac:dyDescent="0.5">
      <c r="A2786" s="18" t="s">
        <v>114</v>
      </c>
      <c r="B2786" s="18" t="s">
        <v>115</v>
      </c>
      <c r="C2786" s="18" t="s">
        <v>99</v>
      </c>
      <c r="D2786" s="18" t="s">
        <v>236</v>
      </c>
      <c r="E2786" s="18" t="s">
        <v>237</v>
      </c>
      <c r="F2786" s="18" t="s">
        <v>194</v>
      </c>
      <c r="G2786" s="18" t="s">
        <v>195</v>
      </c>
      <c r="H2786" s="24">
        <v>4.7862918493437531E-3</v>
      </c>
    </row>
    <row r="2787" spans="1:8" x14ac:dyDescent="0.5">
      <c r="A2787" s="18" t="s">
        <v>114</v>
      </c>
      <c r="B2787" s="18" t="s">
        <v>115</v>
      </c>
      <c r="C2787" s="18" t="s">
        <v>99</v>
      </c>
      <c r="D2787" s="18" t="s">
        <v>238</v>
      </c>
      <c r="E2787" s="18" t="s">
        <v>239</v>
      </c>
      <c r="F2787" s="18" t="s">
        <v>126</v>
      </c>
      <c r="G2787" s="18" t="s">
        <v>127</v>
      </c>
      <c r="H2787" s="24">
        <v>8.2667513266783468E-3</v>
      </c>
    </row>
    <row r="2788" spans="1:8" x14ac:dyDescent="0.5">
      <c r="A2788" s="18" t="s">
        <v>114</v>
      </c>
      <c r="B2788" s="18" t="s">
        <v>115</v>
      </c>
      <c r="C2788" s="18" t="s">
        <v>99</v>
      </c>
      <c r="D2788" s="18" t="s">
        <v>238</v>
      </c>
      <c r="E2788" s="18" t="s">
        <v>239</v>
      </c>
      <c r="F2788" s="18" t="s">
        <v>162</v>
      </c>
      <c r="G2788" s="18" t="s">
        <v>163</v>
      </c>
      <c r="H2788" s="24">
        <v>1.6196018998768261E-3</v>
      </c>
    </row>
    <row r="2789" spans="1:8" x14ac:dyDescent="0.5">
      <c r="A2789" s="18" t="s">
        <v>114</v>
      </c>
      <c r="B2789" s="18" t="s">
        <v>115</v>
      </c>
      <c r="C2789" s="18" t="s">
        <v>99</v>
      </c>
      <c r="D2789" s="18" t="s">
        <v>238</v>
      </c>
      <c r="E2789" s="18" t="s">
        <v>239</v>
      </c>
      <c r="F2789" s="18" t="s">
        <v>142</v>
      </c>
      <c r="G2789" s="18" t="s">
        <v>143</v>
      </c>
      <c r="H2789" s="24">
        <v>2.411024907429038E-2</v>
      </c>
    </row>
    <row r="2790" spans="1:8" x14ac:dyDescent="0.5">
      <c r="A2790" s="18" t="s">
        <v>114</v>
      </c>
      <c r="B2790" s="18" t="s">
        <v>115</v>
      </c>
      <c r="C2790" s="18" t="s">
        <v>99</v>
      </c>
      <c r="D2790" s="18" t="s">
        <v>238</v>
      </c>
      <c r="E2790" s="18" t="s">
        <v>239</v>
      </c>
      <c r="F2790" s="18" t="s">
        <v>194</v>
      </c>
      <c r="G2790" s="18" t="s">
        <v>195</v>
      </c>
      <c r="H2790" s="24">
        <v>2.8424273068472371E-3</v>
      </c>
    </row>
    <row r="2791" spans="1:8" x14ac:dyDescent="0.5">
      <c r="A2791" s="18" t="s">
        <v>114</v>
      </c>
      <c r="B2791" s="18" t="s">
        <v>115</v>
      </c>
      <c r="C2791" s="18" t="s">
        <v>99</v>
      </c>
      <c r="D2791" s="18" t="s">
        <v>238</v>
      </c>
      <c r="E2791" s="18" t="s">
        <v>239</v>
      </c>
      <c r="F2791" s="18" t="s">
        <v>148</v>
      </c>
      <c r="G2791" s="18" t="s">
        <v>149</v>
      </c>
      <c r="H2791" s="24">
        <v>6.3096319601488917E-5</v>
      </c>
    </row>
    <row r="2792" spans="1:8" x14ac:dyDescent="0.5">
      <c r="A2792" s="18" t="s">
        <v>114</v>
      </c>
      <c r="B2792" s="18" t="s">
        <v>115</v>
      </c>
      <c r="C2792" s="18" t="s">
        <v>99</v>
      </c>
      <c r="D2792" s="18" t="s">
        <v>240</v>
      </c>
      <c r="E2792" s="18" t="s">
        <v>241</v>
      </c>
      <c r="F2792" s="18" t="s">
        <v>214</v>
      </c>
      <c r="G2792" s="18" t="s">
        <v>215</v>
      </c>
      <c r="H2792" s="24">
        <v>9.2125129676826273E-4</v>
      </c>
    </row>
    <row r="2793" spans="1:8" x14ac:dyDescent="0.5">
      <c r="A2793" s="18" t="s">
        <v>114</v>
      </c>
      <c r="B2793" s="18" t="s">
        <v>115</v>
      </c>
      <c r="C2793" s="18" t="s">
        <v>99</v>
      </c>
      <c r="D2793" s="18" t="s">
        <v>240</v>
      </c>
      <c r="E2793" s="18" t="s">
        <v>241</v>
      </c>
      <c r="F2793" s="18" t="s">
        <v>126</v>
      </c>
      <c r="G2793" s="18" t="s">
        <v>127</v>
      </c>
      <c r="H2793" s="24">
        <v>6.1963290919170654E-2</v>
      </c>
    </row>
    <row r="2794" spans="1:8" x14ac:dyDescent="0.5">
      <c r="A2794" s="18" t="s">
        <v>114</v>
      </c>
      <c r="B2794" s="18" t="s">
        <v>115</v>
      </c>
      <c r="C2794" s="18" t="s">
        <v>99</v>
      </c>
      <c r="D2794" s="18" t="s">
        <v>240</v>
      </c>
      <c r="E2794" s="18" t="s">
        <v>241</v>
      </c>
      <c r="F2794" s="18" t="s">
        <v>128</v>
      </c>
      <c r="G2794" s="18" t="s">
        <v>129</v>
      </c>
      <c r="H2794" s="24">
        <v>4.7267205171589504E-3</v>
      </c>
    </row>
    <row r="2795" spans="1:8" x14ac:dyDescent="0.5">
      <c r="A2795" s="18" t="s">
        <v>114</v>
      </c>
      <c r="B2795" s="18" t="s">
        <v>115</v>
      </c>
      <c r="C2795" s="18" t="s">
        <v>99</v>
      </c>
      <c r="D2795" s="18" t="s">
        <v>240</v>
      </c>
      <c r="E2795" s="18" t="s">
        <v>241</v>
      </c>
      <c r="F2795" s="18" t="s">
        <v>178</v>
      </c>
      <c r="G2795" s="18" t="s">
        <v>179</v>
      </c>
      <c r="H2795" s="24">
        <v>1.1064295384621378E-2</v>
      </c>
    </row>
    <row r="2796" spans="1:8" x14ac:dyDescent="0.5">
      <c r="A2796" s="18" t="s">
        <v>114</v>
      </c>
      <c r="B2796" s="18" t="s">
        <v>115</v>
      </c>
      <c r="C2796" s="18" t="s">
        <v>99</v>
      </c>
      <c r="D2796" s="18" t="s">
        <v>240</v>
      </c>
      <c r="E2796" s="18" t="s">
        <v>241</v>
      </c>
      <c r="F2796" s="18" t="s">
        <v>182</v>
      </c>
      <c r="G2796" s="18" t="s">
        <v>183</v>
      </c>
      <c r="H2796" s="24">
        <v>2.1501589444086644E-2</v>
      </c>
    </row>
    <row r="2797" spans="1:8" x14ac:dyDescent="0.5">
      <c r="A2797" s="18" t="s">
        <v>114</v>
      </c>
      <c r="B2797" s="18" t="s">
        <v>115</v>
      </c>
      <c r="C2797" s="18" t="s">
        <v>99</v>
      </c>
      <c r="D2797" s="18" t="s">
        <v>240</v>
      </c>
      <c r="E2797" s="18" t="s">
        <v>241</v>
      </c>
      <c r="F2797" s="18" t="s">
        <v>140</v>
      </c>
      <c r="G2797" s="18" t="s">
        <v>141</v>
      </c>
      <c r="H2797" s="24">
        <v>0.37749303638963683</v>
      </c>
    </row>
    <row r="2798" spans="1:8" x14ac:dyDescent="0.5">
      <c r="A2798" s="18" t="s">
        <v>114</v>
      </c>
      <c r="B2798" s="18" t="s">
        <v>115</v>
      </c>
      <c r="C2798" s="18" t="s">
        <v>99</v>
      </c>
      <c r="D2798" s="18" t="s">
        <v>240</v>
      </c>
      <c r="E2798" s="18" t="s">
        <v>241</v>
      </c>
      <c r="F2798" s="18" t="s">
        <v>142</v>
      </c>
      <c r="G2798" s="18" t="s">
        <v>143</v>
      </c>
      <c r="H2798" s="24">
        <v>0.18873594839203967</v>
      </c>
    </row>
    <row r="2799" spans="1:8" x14ac:dyDescent="0.5">
      <c r="A2799" s="18" t="s">
        <v>114</v>
      </c>
      <c r="B2799" s="18" t="s">
        <v>115</v>
      </c>
      <c r="C2799" s="18" t="s">
        <v>99</v>
      </c>
      <c r="D2799" s="18" t="s">
        <v>240</v>
      </c>
      <c r="E2799" s="18" t="s">
        <v>241</v>
      </c>
      <c r="F2799" s="18" t="s">
        <v>166</v>
      </c>
      <c r="G2799" s="18" t="s">
        <v>167</v>
      </c>
      <c r="H2799" s="24">
        <v>5.6589927515879823E-2</v>
      </c>
    </row>
    <row r="2800" spans="1:8" x14ac:dyDescent="0.5">
      <c r="A2800" s="18" t="s">
        <v>114</v>
      </c>
      <c r="B2800" s="18" t="s">
        <v>115</v>
      </c>
      <c r="C2800" s="18" t="s">
        <v>99</v>
      </c>
      <c r="D2800" s="18" t="s">
        <v>240</v>
      </c>
      <c r="E2800" s="18" t="s">
        <v>241</v>
      </c>
      <c r="F2800" s="18" t="s">
        <v>168</v>
      </c>
      <c r="G2800" s="18" t="s">
        <v>169</v>
      </c>
      <c r="H2800" s="24">
        <v>5.8748217888738149E-3</v>
      </c>
    </row>
    <row r="2801" spans="1:8" x14ac:dyDescent="0.5">
      <c r="A2801" s="18" t="s">
        <v>114</v>
      </c>
      <c r="B2801" s="18" t="s">
        <v>115</v>
      </c>
      <c r="C2801" s="18" t="s">
        <v>99</v>
      </c>
      <c r="D2801" s="18" t="s">
        <v>240</v>
      </c>
      <c r="E2801" s="18" t="s">
        <v>241</v>
      </c>
      <c r="F2801" s="18" t="s">
        <v>194</v>
      </c>
      <c r="G2801" s="18" t="s">
        <v>195</v>
      </c>
      <c r="H2801" s="24">
        <v>2.1445006948596371E-2</v>
      </c>
    </row>
    <row r="2802" spans="1:8" x14ac:dyDescent="0.5">
      <c r="A2802" s="18" t="s">
        <v>114</v>
      </c>
      <c r="B2802" s="18" t="s">
        <v>115</v>
      </c>
      <c r="C2802" s="18" t="s">
        <v>99</v>
      </c>
      <c r="D2802" s="18" t="s">
        <v>240</v>
      </c>
      <c r="E2802" s="18" t="s">
        <v>241</v>
      </c>
      <c r="F2802" s="18" t="s">
        <v>148</v>
      </c>
      <c r="G2802" s="18" t="s">
        <v>149</v>
      </c>
      <c r="H2802" s="24">
        <v>6.2487733559473779E-4</v>
      </c>
    </row>
    <row r="2803" spans="1:8" x14ac:dyDescent="0.5">
      <c r="A2803" s="18" t="s">
        <v>114</v>
      </c>
      <c r="B2803" s="18" t="s">
        <v>115</v>
      </c>
      <c r="C2803" s="18" t="s">
        <v>99</v>
      </c>
      <c r="D2803" s="18" t="s">
        <v>240</v>
      </c>
      <c r="E2803" s="18" t="s">
        <v>241</v>
      </c>
      <c r="F2803" s="18" t="s">
        <v>186</v>
      </c>
      <c r="G2803" s="18" t="s">
        <v>187</v>
      </c>
      <c r="H2803" s="24">
        <v>2.2421431053159226E-2</v>
      </c>
    </row>
    <row r="2804" spans="1:8" x14ac:dyDescent="0.5">
      <c r="A2804" s="18" t="s">
        <v>114</v>
      </c>
      <c r="B2804" s="18" t="s">
        <v>115</v>
      </c>
      <c r="C2804" s="18" t="s">
        <v>99</v>
      </c>
      <c r="D2804" s="18" t="s">
        <v>242</v>
      </c>
      <c r="E2804" s="18" t="s">
        <v>243</v>
      </c>
      <c r="F2804" s="18" t="s">
        <v>214</v>
      </c>
      <c r="G2804" s="18" t="s">
        <v>215</v>
      </c>
      <c r="H2804" s="24">
        <v>5.5376101556474974E-4</v>
      </c>
    </row>
    <row r="2805" spans="1:8" x14ac:dyDescent="0.5">
      <c r="A2805" s="18" t="s">
        <v>114</v>
      </c>
      <c r="B2805" s="18" t="s">
        <v>115</v>
      </c>
      <c r="C2805" s="18" t="s">
        <v>99</v>
      </c>
      <c r="D2805" s="18" t="s">
        <v>242</v>
      </c>
      <c r="E2805" s="18" t="s">
        <v>243</v>
      </c>
      <c r="F2805" s="18" t="s">
        <v>126</v>
      </c>
      <c r="G2805" s="18" t="s">
        <v>127</v>
      </c>
      <c r="H2805" s="24">
        <v>5.4271431935471438E-2</v>
      </c>
    </row>
    <row r="2806" spans="1:8" x14ac:dyDescent="0.5">
      <c r="A2806" s="18" t="s">
        <v>114</v>
      </c>
      <c r="B2806" s="18" t="s">
        <v>115</v>
      </c>
      <c r="C2806" s="18" t="s">
        <v>99</v>
      </c>
      <c r="D2806" s="18" t="s">
        <v>242</v>
      </c>
      <c r="E2806" s="18" t="s">
        <v>243</v>
      </c>
      <c r="F2806" s="18" t="s">
        <v>142</v>
      </c>
      <c r="G2806" s="18" t="s">
        <v>143</v>
      </c>
      <c r="H2806" s="24">
        <v>0.13036361837478533</v>
      </c>
    </row>
    <row r="2807" spans="1:8" x14ac:dyDescent="0.5">
      <c r="A2807" s="18" t="s">
        <v>114</v>
      </c>
      <c r="B2807" s="18" t="s">
        <v>115</v>
      </c>
      <c r="C2807" s="18" t="s">
        <v>99</v>
      </c>
      <c r="D2807" s="18" t="s">
        <v>242</v>
      </c>
      <c r="E2807" s="18" t="s">
        <v>243</v>
      </c>
      <c r="F2807" s="18" t="s">
        <v>146</v>
      </c>
      <c r="G2807" s="18" t="s">
        <v>147</v>
      </c>
      <c r="H2807" s="24">
        <v>2.2515133479697258E-4</v>
      </c>
    </row>
    <row r="2808" spans="1:8" x14ac:dyDescent="0.5">
      <c r="A2808" s="18" t="s">
        <v>114</v>
      </c>
      <c r="B2808" s="18" t="s">
        <v>115</v>
      </c>
      <c r="C2808" s="18" t="s">
        <v>99</v>
      </c>
      <c r="D2808" s="18" t="s">
        <v>242</v>
      </c>
      <c r="E2808" s="18" t="s">
        <v>243</v>
      </c>
      <c r="F2808" s="18" t="s">
        <v>168</v>
      </c>
      <c r="G2808" s="18" t="s">
        <v>169</v>
      </c>
      <c r="H2808" s="24">
        <v>3.3448119362441066E-3</v>
      </c>
    </row>
    <row r="2809" spans="1:8" x14ac:dyDescent="0.5">
      <c r="A2809" s="18" t="s">
        <v>114</v>
      </c>
      <c r="B2809" s="18" t="s">
        <v>115</v>
      </c>
      <c r="C2809" s="18" t="s">
        <v>99</v>
      </c>
      <c r="D2809" s="18" t="s">
        <v>242</v>
      </c>
      <c r="E2809" s="18" t="s">
        <v>243</v>
      </c>
      <c r="F2809" s="18" t="s">
        <v>194</v>
      </c>
      <c r="G2809" s="18" t="s">
        <v>195</v>
      </c>
      <c r="H2809" s="24">
        <v>1.6222052026343262E-2</v>
      </c>
    </row>
    <row r="2810" spans="1:8" x14ac:dyDescent="0.5">
      <c r="A2810" s="18" t="s">
        <v>114</v>
      </c>
      <c r="B2810" s="18" t="s">
        <v>115</v>
      </c>
      <c r="C2810" s="18" t="s">
        <v>99</v>
      </c>
      <c r="D2810" s="18" t="s">
        <v>242</v>
      </c>
      <c r="E2810" s="18" t="s">
        <v>243</v>
      </c>
      <c r="F2810" s="18" t="s">
        <v>148</v>
      </c>
      <c r="G2810" s="18" t="s">
        <v>149</v>
      </c>
      <c r="H2810" s="24">
        <v>4.0512513074009458E-4</v>
      </c>
    </row>
    <row r="2811" spans="1:8" x14ac:dyDescent="0.5">
      <c r="A2811" s="18" t="s">
        <v>114</v>
      </c>
      <c r="B2811" s="18" t="s">
        <v>115</v>
      </c>
      <c r="C2811" s="18" t="s">
        <v>99</v>
      </c>
      <c r="D2811" s="18" t="s">
        <v>242</v>
      </c>
      <c r="E2811" s="18" t="s">
        <v>243</v>
      </c>
      <c r="F2811" s="18" t="s">
        <v>186</v>
      </c>
      <c r="G2811" s="18" t="s">
        <v>187</v>
      </c>
      <c r="H2811" s="24">
        <v>9.6799488078228822E-3</v>
      </c>
    </row>
    <row r="2812" spans="1:8" x14ac:dyDescent="0.5">
      <c r="A2812" s="18" t="s">
        <v>114</v>
      </c>
      <c r="B2812" s="18" t="s">
        <v>115</v>
      </c>
      <c r="C2812" s="18" t="s">
        <v>99</v>
      </c>
      <c r="D2812" s="18" t="s">
        <v>244</v>
      </c>
      <c r="E2812" s="18" t="s">
        <v>245</v>
      </c>
      <c r="F2812" s="18" t="s">
        <v>214</v>
      </c>
      <c r="G2812" s="18" t="s">
        <v>215</v>
      </c>
      <c r="H2812" s="24">
        <v>6.5779046890420637E-4</v>
      </c>
    </row>
    <row r="2813" spans="1:8" x14ac:dyDescent="0.5">
      <c r="A2813" s="18" t="s">
        <v>114</v>
      </c>
      <c r="B2813" s="18" t="s">
        <v>115</v>
      </c>
      <c r="C2813" s="18" t="s">
        <v>99</v>
      </c>
      <c r="D2813" s="18" t="s">
        <v>244</v>
      </c>
      <c r="E2813" s="18" t="s">
        <v>245</v>
      </c>
      <c r="F2813" s="18" t="s">
        <v>120</v>
      </c>
      <c r="G2813" s="18" t="s">
        <v>121</v>
      </c>
      <c r="H2813" s="24">
        <v>0.49319547405645475</v>
      </c>
    </row>
    <row r="2814" spans="1:8" x14ac:dyDescent="0.5">
      <c r="A2814" s="18" t="s">
        <v>114</v>
      </c>
      <c r="B2814" s="18" t="s">
        <v>115</v>
      </c>
      <c r="C2814" s="18" t="s">
        <v>99</v>
      </c>
      <c r="D2814" s="18" t="s">
        <v>244</v>
      </c>
      <c r="E2814" s="18" t="s">
        <v>245</v>
      </c>
      <c r="F2814" s="18" t="s">
        <v>172</v>
      </c>
      <c r="G2814" s="18" t="s">
        <v>173</v>
      </c>
      <c r="H2814" s="24">
        <v>2.6384782159595496E-2</v>
      </c>
    </row>
    <row r="2815" spans="1:8" x14ac:dyDescent="0.5">
      <c r="A2815" s="18" t="s">
        <v>114</v>
      </c>
      <c r="B2815" s="18" t="s">
        <v>115</v>
      </c>
      <c r="C2815" s="18" t="s">
        <v>99</v>
      </c>
      <c r="D2815" s="18" t="s">
        <v>244</v>
      </c>
      <c r="E2815" s="18" t="s">
        <v>245</v>
      </c>
      <c r="F2815" s="18" t="s">
        <v>156</v>
      </c>
      <c r="G2815" s="18" t="s">
        <v>157</v>
      </c>
      <c r="H2815" s="24">
        <v>4.1509899393644828E-3</v>
      </c>
    </row>
    <row r="2816" spans="1:8" x14ac:dyDescent="0.5">
      <c r="A2816" s="18" t="s">
        <v>114</v>
      </c>
      <c r="B2816" s="18" t="s">
        <v>115</v>
      </c>
      <c r="C2816" s="18" t="s">
        <v>99</v>
      </c>
      <c r="D2816" s="18" t="s">
        <v>244</v>
      </c>
      <c r="E2816" s="18" t="s">
        <v>245</v>
      </c>
      <c r="F2816" s="18" t="s">
        <v>126</v>
      </c>
      <c r="G2816" s="18" t="s">
        <v>127</v>
      </c>
      <c r="H2816" s="24">
        <v>6.1677098323975416E-2</v>
      </c>
    </row>
    <row r="2817" spans="1:8" x14ac:dyDescent="0.5">
      <c r="A2817" s="18" t="s">
        <v>114</v>
      </c>
      <c r="B2817" s="18" t="s">
        <v>115</v>
      </c>
      <c r="C2817" s="18" t="s">
        <v>99</v>
      </c>
      <c r="D2817" s="18" t="s">
        <v>244</v>
      </c>
      <c r="E2817" s="18" t="s">
        <v>245</v>
      </c>
      <c r="F2817" s="18" t="s">
        <v>130</v>
      </c>
      <c r="G2817" s="18" t="s">
        <v>131</v>
      </c>
      <c r="H2817" s="24">
        <v>0.21987448578587535</v>
      </c>
    </row>
    <row r="2818" spans="1:8" x14ac:dyDescent="0.5">
      <c r="A2818" s="18" t="s">
        <v>114</v>
      </c>
      <c r="B2818" s="18" t="s">
        <v>115</v>
      </c>
      <c r="C2818" s="18" t="s">
        <v>99</v>
      </c>
      <c r="D2818" s="18" t="s">
        <v>244</v>
      </c>
      <c r="E2818" s="18" t="s">
        <v>245</v>
      </c>
      <c r="F2818" s="18" t="s">
        <v>158</v>
      </c>
      <c r="G2818" s="18" t="s">
        <v>159</v>
      </c>
      <c r="H2818" s="24">
        <v>1.4013158653836911E-3</v>
      </c>
    </row>
    <row r="2819" spans="1:8" x14ac:dyDescent="0.5">
      <c r="A2819" s="18" t="s">
        <v>114</v>
      </c>
      <c r="B2819" s="18" t="s">
        <v>115</v>
      </c>
      <c r="C2819" s="18" t="s">
        <v>99</v>
      </c>
      <c r="D2819" s="18" t="s">
        <v>244</v>
      </c>
      <c r="E2819" s="18" t="s">
        <v>245</v>
      </c>
      <c r="F2819" s="18" t="s">
        <v>178</v>
      </c>
      <c r="G2819" s="18" t="s">
        <v>179</v>
      </c>
      <c r="H2819" s="24">
        <v>1.0110986698760895E-2</v>
      </c>
    </row>
    <row r="2820" spans="1:8" x14ac:dyDescent="0.5">
      <c r="A2820" s="18" t="s">
        <v>114</v>
      </c>
      <c r="B2820" s="18" t="s">
        <v>115</v>
      </c>
      <c r="C2820" s="18" t="s">
        <v>99</v>
      </c>
      <c r="D2820" s="18" t="s">
        <v>244</v>
      </c>
      <c r="E2820" s="18" t="s">
        <v>245</v>
      </c>
      <c r="F2820" s="18" t="s">
        <v>192</v>
      </c>
      <c r="G2820" s="18" t="s">
        <v>193</v>
      </c>
      <c r="H2820" s="24">
        <v>4.8181578176959443E-2</v>
      </c>
    </row>
    <row r="2821" spans="1:8" x14ac:dyDescent="0.5">
      <c r="A2821" s="18" t="s">
        <v>114</v>
      </c>
      <c r="B2821" s="18" t="s">
        <v>115</v>
      </c>
      <c r="C2821" s="18" t="s">
        <v>99</v>
      </c>
      <c r="D2821" s="18" t="s">
        <v>244</v>
      </c>
      <c r="E2821" s="18" t="s">
        <v>245</v>
      </c>
      <c r="F2821" s="18" t="s">
        <v>136</v>
      </c>
      <c r="G2821" s="18" t="s">
        <v>137</v>
      </c>
      <c r="H2821" s="24">
        <v>2.7462843733920925E-2</v>
      </c>
    </row>
    <row r="2822" spans="1:8" x14ac:dyDescent="0.5">
      <c r="A2822" s="18" t="s">
        <v>114</v>
      </c>
      <c r="B2822" s="18" t="s">
        <v>115</v>
      </c>
      <c r="C2822" s="18" t="s">
        <v>99</v>
      </c>
      <c r="D2822" s="18" t="s">
        <v>244</v>
      </c>
      <c r="E2822" s="18" t="s">
        <v>245</v>
      </c>
      <c r="F2822" s="18" t="s">
        <v>246</v>
      </c>
      <c r="G2822" s="18" t="s">
        <v>247</v>
      </c>
      <c r="H2822" s="24">
        <v>0.85213194655983504</v>
      </c>
    </row>
    <row r="2823" spans="1:8" x14ac:dyDescent="0.5">
      <c r="A2823" s="18" t="s">
        <v>114</v>
      </c>
      <c r="B2823" s="18" t="s">
        <v>115</v>
      </c>
      <c r="C2823" s="18" t="s">
        <v>99</v>
      </c>
      <c r="D2823" s="18" t="s">
        <v>244</v>
      </c>
      <c r="E2823" s="18" t="s">
        <v>245</v>
      </c>
      <c r="F2823" s="18" t="s">
        <v>218</v>
      </c>
      <c r="G2823" s="18" t="s">
        <v>219</v>
      </c>
      <c r="H2823" s="24">
        <v>4.2508841819464092E-2</v>
      </c>
    </row>
    <row r="2824" spans="1:8" x14ac:dyDescent="0.5">
      <c r="A2824" s="18" t="s">
        <v>114</v>
      </c>
      <c r="B2824" s="18" t="s">
        <v>115</v>
      </c>
      <c r="C2824" s="18" t="s">
        <v>99</v>
      </c>
      <c r="D2824" s="18" t="s">
        <v>244</v>
      </c>
      <c r="E2824" s="18" t="s">
        <v>245</v>
      </c>
      <c r="F2824" s="18" t="s">
        <v>164</v>
      </c>
      <c r="G2824" s="18" t="s">
        <v>165</v>
      </c>
      <c r="H2824" s="24">
        <v>0.2875955705169555</v>
      </c>
    </row>
    <row r="2825" spans="1:8" x14ac:dyDescent="0.5">
      <c r="A2825" s="18" t="s">
        <v>114</v>
      </c>
      <c r="B2825" s="18" t="s">
        <v>115</v>
      </c>
      <c r="C2825" s="18" t="s">
        <v>99</v>
      </c>
      <c r="D2825" s="18" t="s">
        <v>244</v>
      </c>
      <c r="E2825" s="18" t="s">
        <v>245</v>
      </c>
      <c r="F2825" s="18" t="s">
        <v>140</v>
      </c>
      <c r="G2825" s="18" t="s">
        <v>141</v>
      </c>
      <c r="H2825" s="24">
        <v>0.29674163087157629</v>
      </c>
    </row>
    <row r="2826" spans="1:8" x14ac:dyDescent="0.5">
      <c r="A2826" s="18" t="s">
        <v>114</v>
      </c>
      <c r="B2826" s="18" t="s">
        <v>115</v>
      </c>
      <c r="C2826" s="18" t="s">
        <v>99</v>
      </c>
      <c r="D2826" s="18" t="s">
        <v>244</v>
      </c>
      <c r="E2826" s="18" t="s">
        <v>245</v>
      </c>
      <c r="F2826" s="18" t="s">
        <v>142</v>
      </c>
      <c r="G2826" s="18" t="s">
        <v>143</v>
      </c>
      <c r="H2826" s="24">
        <v>0.24112070275375647</v>
      </c>
    </row>
    <row r="2827" spans="1:8" x14ac:dyDescent="0.5">
      <c r="A2827" s="18" t="s">
        <v>114</v>
      </c>
      <c r="B2827" s="18" t="s">
        <v>115</v>
      </c>
      <c r="C2827" s="18" t="s">
        <v>99</v>
      </c>
      <c r="D2827" s="18" t="s">
        <v>244</v>
      </c>
      <c r="E2827" s="18" t="s">
        <v>245</v>
      </c>
      <c r="F2827" s="18" t="s">
        <v>166</v>
      </c>
      <c r="G2827" s="18" t="s">
        <v>167</v>
      </c>
      <c r="H2827" s="24">
        <v>3.9949490318204661E-2</v>
      </c>
    </row>
    <row r="2828" spans="1:8" x14ac:dyDescent="0.5">
      <c r="A2828" s="18" t="s">
        <v>114</v>
      </c>
      <c r="B2828" s="18" t="s">
        <v>115</v>
      </c>
      <c r="C2828" s="18" t="s">
        <v>99</v>
      </c>
      <c r="D2828" s="18" t="s">
        <v>244</v>
      </c>
      <c r="E2828" s="18" t="s">
        <v>245</v>
      </c>
      <c r="F2828" s="18" t="s">
        <v>204</v>
      </c>
      <c r="G2828" s="18" t="s">
        <v>205</v>
      </c>
      <c r="H2828" s="24">
        <v>7.2789227231935344E-2</v>
      </c>
    </row>
    <row r="2829" spans="1:8" x14ac:dyDescent="0.5">
      <c r="A2829" s="18" t="s">
        <v>114</v>
      </c>
      <c r="B2829" s="18" t="s">
        <v>115</v>
      </c>
      <c r="C2829" s="18" t="s">
        <v>99</v>
      </c>
      <c r="D2829" s="18" t="s">
        <v>244</v>
      </c>
      <c r="E2829" s="18" t="s">
        <v>245</v>
      </c>
      <c r="F2829" s="18" t="s">
        <v>168</v>
      </c>
      <c r="G2829" s="18" t="s">
        <v>169</v>
      </c>
      <c r="H2829" s="24">
        <v>6.0109786208033108E-3</v>
      </c>
    </row>
    <row r="2830" spans="1:8" x14ac:dyDescent="0.5">
      <c r="A2830" s="18" t="s">
        <v>114</v>
      </c>
      <c r="B2830" s="18" t="s">
        <v>115</v>
      </c>
      <c r="C2830" s="18" t="s">
        <v>99</v>
      </c>
      <c r="D2830" s="18" t="s">
        <v>244</v>
      </c>
      <c r="E2830" s="18" t="s">
        <v>245</v>
      </c>
      <c r="F2830" s="18" t="s">
        <v>194</v>
      </c>
      <c r="G2830" s="18" t="s">
        <v>195</v>
      </c>
      <c r="H2830" s="24">
        <v>2.2137828814919266E-2</v>
      </c>
    </row>
    <row r="2831" spans="1:8" x14ac:dyDescent="0.5">
      <c r="A2831" s="18" t="s">
        <v>114</v>
      </c>
      <c r="B2831" s="18" t="s">
        <v>115</v>
      </c>
      <c r="C2831" s="18" t="s">
        <v>99</v>
      </c>
      <c r="D2831" s="18" t="s">
        <v>244</v>
      </c>
      <c r="E2831" s="18" t="s">
        <v>245</v>
      </c>
      <c r="F2831" s="18" t="s">
        <v>148</v>
      </c>
      <c r="G2831" s="18" t="s">
        <v>149</v>
      </c>
      <c r="H2831" s="24">
        <v>4.4747605075878653E-4</v>
      </c>
    </row>
    <row r="2832" spans="1:8" x14ac:dyDescent="0.5">
      <c r="A2832" s="18" t="s">
        <v>114</v>
      </c>
      <c r="B2832" s="18" t="s">
        <v>115</v>
      </c>
      <c r="C2832" s="18" t="s">
        <v>99</v>
      </c>
      <c r="D2832" s="18" t="s">
        <v>244</v>
      </c>
      <c r="E2832" s="18" t="s">
        <v>245</v>
      </c>
      <c r="F2832" s="18" t="s">
        <v>186</v>
      </c>
      <c r="G2832" s="18" t="s">
        <v>187</v>
      </c>
      <c r="H2832" s="24">
        <v>1.4795553625874929E-2</v>
      </c>
    </row>
    <row r="2833" spans="1:8" x14ac:dyDescent="0.5">
      <c r="A2833" s="18" t="s">
        <v>114</v>
      </c>
      <c r="B2833" s="18" t="s">
        <v>115</v>
      </c>
      <c r="C2833" s="18" t="s">
        <v>99</v>
      </c>
      <c r="D2833" s="18" t="s">
        <v>248</v>
      </c>
      <c r="E2833" s="18" t="s">
        <v>249</v>
      </c>
      <c r="F2833" s="18" t="s">
        <v>126</v>
      </c>
      <c r="G2833" s="18" t="s">
        <v>127</v>
      </c>
      <c r="H2833" s="24">
        <v>3.1688687374623693E-2</v>
      </c>
    </row>
    <row r="2834" spans="1:8" x14ac:dyDescent="0.5">
      <c r="A2834" s="18" t="s">
        <v>114</v>
      </c>
      <c r="B2834" s="18" t="s">
        <v>115</v>
      </c>
      <c r="C2834" s="18" t="s">
        <v>99</v>
      </c>
      <c r="D2834" s="18" t="s">
        <v>248</v>
      </c>
      <c r="E2834" s="18" t="s">
        <v>249</v>
      </c>
      <c r="F2834" s="18" t="s">
        <v>146</v>
      </c>
      <c r="G2834" s="18" t="s">
        <v>147</v>
      </c>
      <c r="H2834" s="24">
        <v>2.2904142207476048E-4</v>
      </c>
    </row>
    <row r="2835" spans="1:8" x14ac:dyDescent="0.5">
      <c r="A2835" s="18" t="s">
        <v>114</v>
      </c>
      <c r="B2835" s="18" t="s">
        <v>115</v>
      </c>
      <c r="C2835" s="18" t="s">
        <v>99</v>
      </c>
      <c r="D2835" s="18" t="s">
        <v>248</v>
      </c>
      <c r="E2835" s="18" t="s">
        <v>249</v>
      </c>
      <c r="F2835" s="18" t="s">
        <v>250</v>
      </c>
      <c r="G2835" s="18" t="s">
        <v>251</v>
      </c>
      <c r="H2835" s="24">
        <v>5.2073665768094168E-3</v>
      </c>
    </row>
    <row r="2836" spans="1:8" x14ac:dyDescent="0.5">
      <c r="A2836" s="18" t="s">
        <v>114</v>
      </c>
      <c r="B2836" s="18" t="s">
        <v>115</v>
      </c>
      <c r="C2836" s="18" t="s">
        <v>99</v>
      </c>
      <c r="D2836" s="18" t="s">
        <v>248</v>
      </c>
      <c r="E2836" s="18" t="s">
        <v>249</v>
      </c>
      <c r="F2836" s="18" t="s">
        <v>194</v>
      </c>
      <c r="G2836" s="18" t="s">
        <v>195</v>
      </c>
      <c r="H2836" s="24">
        <v>1.4925803667829505E-2</v>
      </c>
    </row>
    <row r="2837" spans="1:8" x14ac:dyDescent="0.5">
      <c r="A2837" s="18" t="s">
        <v>114</v>
      </c>
      <c r="B2837" s="18" t="s">
        <v>115</v>
      </c>
      <c r="C2837" s="18" t="s">
        <v>99</v>
      </c>
      <c r="D2837" s="18" t="s">
        <v>254</v>
      </c>
      <c r="E2837" s="18" t="s">
        <v>255</v>
      </c>
      <c r="F2837" s="18" t="s">
        <v>126</v>
      </c>
      <c r="G2837" s="18" t="s">
        <v>127</v>
      </c>
      <c r="H2837" s="24">
        <v>6.3161071515971893E-3</v>
      </c>
    </row>
    <row r="2838" spans="1:8" x14ac:dyDescent="0.5">
      <c r="A2838" s="18" t="s">
        <v>114</v>
      </c>
      <c r="B2838" s="18" t="s">
        <v>115</v>
      </c>
      <c r="C2838" s="18" t="s">
        <v>99</v>
      </c>
      <c r="D2838" s="18" t="s">
        <v>254</v>
      </c>
      <c r="E2838" s="18" t="s">
        <v>255</v>
      </c>
      <c r="F2838" s="18" t="s">
        <v>128</v>
      </c>
      <c r="G2838" s="18" t="s">
        <v>129</v>
      </c>
      <c r="H2838" s="24">
        <v>6.4521973063425551E-4</v>
      </c>
    </row>
    <row r="2839" spans="1:8" x14ac:dyDescent="0.5">
      <c r="A2839" s="18" t="s">
        <v>114</v>
      </c>
      <c r="B2839" s="18" t="s">
        <v>115</v>
      </c>
      <c r="C2839" s="18" t="s">
        <v>99</v>
      </c>
      <c r="D2839" s="18" t="s">
        <v>254</v>
      </c>
      <c r="E2839" s="18" t="s">
        <v>255</v>
      </c>
      <c r="F2839" s="18" t="s">
        <v>162</v>
      </c>
      <c r="G2839" s="18" t="s">
        <v>163</v>
      </c>
      <c r="H2839" s="24">
        <v>1.64659457536934E-3</v>
      </c>
    </row>
    <row r="2840" spans="1:8" x14ac:dyDescent="0.5">
      <c r="A2840" s="18" t="s">
        <v>114</v>
      </c>
      <c r="B2840" s="18" t="s">
        <v>115</v>
      </c>
      <c r="C2840" s="18" t="s">
        <v>99</v>
      </c>
      <c r="D2840" s="18" t="s">
        <v>270</v>
      </c>
      <c r="E2840" s="18" t="s">
        <v>271</v>
      </c>
      <c r="F2840" s="18" t="s">
        <v>172</v>
      </c>
      <c r="G2840" s="18" t="s">
        <v>173</v>
      </c>
      <c r="H2840" s="24">
        <v>2.2257145748835771E-3</v>
      </c>
    </row>
    <row r="2841" spans="1:8" x14ac:dyDescent="0.5">
      <c r="A2841" s="18" t="s">
        <v>114</v>
      </c>
      <c r="B2841" s="18" t="s">
        <v>115</v>
      </c>
      <c r="C2841" s="18" t="s">
        <v>99</v>
      </c>
      <c r="D2841" s="18" t="s">
        <v>270</v>
      </c>
      <c r="E2841" s="18" t="s">
        <v>271</v>
      </c>
      <c r="F2841" s="18" t="s">
        <v>156</v>
      </c>
      <c r="G2841" s="18" t="s">
        <v>157</v>
      </c>
      <c r="H2841" s="24">
        <v>4.5176678572403524E-4</v>
      </c>
    </row>
    <row r="2842" spans="1:8" x14ac:dyDescent="0.5">
      <c r="A2842" s="18" t="s">
        <v>114</v>
      </c>
      <c r="B2842" s="18" t="s">
        <v>115</v>
      </c>
      <c r="C2842" s="18" t="s">
        <v>99</v>
      </c>
      <c r="D2842" s="18" t="s">
        <v>270</v>
      </c>
      <c r="E2842" s="18" t="s">
        <v>271</v>
      </c>
      <c r="F2842" s="18" t="s">
        <v>126</v>
      </c>
      <c r="G2842" s="18" t="s">
        <v>127</v>
      </c>
      <c r="H2842" s="24">
        <v>5.1490499297784445E-3</v>
      </c>
    </row>
    <row r="2843" spans="1:8" x14ac:dyDescent="0.5">
      <c r="A2843" s="18" t="s">
        <v>114</v>
      </c>
      <c r="B2843" s="18" t="s">
        <v>115</v>
      </c>
      <c r="C2843" s="18" t="s">
        <v>99</v>
      </c>
      <c r="D2843" s="18" t="s">
        <v>270</v>
      </c>
      <c r="E2843" s="18" t="s">
        <v>271</v>
      </c>
      <c r="F2843" s="18" t="s">
        <v>128</v>
      </c>
      <c r="G2843" s="18" t="s">
        <v>129</v>
      </c>
      <c r="H2843" s="24">
        <v>4.5204219209397782E-4</v>
      </c>
    </row>
    <row r="2844" spans="1:8" x14ac:dyDescent="0.5">
      <c r="A2844" s="18" t="s">
        <v>114</v>
      </c>
      <c r="B2844" s="18" t="s">
        <v>115</v>
      </c>
      <c r="C2844" s="18" t="s">
        <v>99</v>
      </c>
      <c r="D2844" s="18" t="s">
        <v>270</v>
      </c>
      <c r="E2844" s="18" t="s">
        <v>271</v>
      </c>
      <c r="F2844" s="18" t="s">
        <v>130</v>
      </c>
      <c r="G2844" s="18" t="s">
        <v>131</v>
      </c>
      <c r="H2844" s="24">
        <v>2.6312713579035217E-2</v>
      </c>
    </row>
    <row r="2845" spans="1:8" x14ac:dyDescent="0.5">
      <c r="A2845" s="18" t="s">
        <v>114</v>
      </c>
      <c r="B2845" s="18" t="s">
        <v>115</v>
      </c>
      <c r="C2845" s="18" t="s">
        <v>99</v>
      </c>
      <c r="D2845" s="18" t="s">
        <v>270</v>
      </c>
      <c r="E2845" s="18" t="s">
        <v>271</v>
      </c>
      <c r="F2845" s="18" t="s">
        <v>160</v>
      </c>
      <c r="G2845" s="18" t="s">
        <v>161</v>
      </c>
      <c r="H2845" s="24">
        <v>9.0038595385863581E-4</v>
      </c>
    </row>
    <row r="2846" spans="1:8" x14ac:dyDescent="0.5">
      <c r="A2846" s="18" t="s">
        <v>114</v>
      </c>
      <c r="B2846" s="18" t="s">
        <v>115</v>
      </c>
      <c r="C2846" s="18" t="s">
        <v>99</v>
      </c>
      <c r="D2846" s="18" t="s">
        <v>270</v>
      </c>
      <c r="E2846" s="18" t="s">
        <v>271</v>
      </c>
      <c r="F2846" s="18" t="s">
        <v>192</v>
      </c>
      <c r="G2846" s="18" t="s">
        <v>193</v>
      </c>
      <c r="H2846" s="24">
        <v>4.8130511979637752E-3</v>
      </c>
    </row>
    <row r="2847" spans="1:8" x14ac:dyDescent="0.5">
      <c r="A2847" s="18" t="s">
        <v>114</v>
      </c>
      <c r="B2847" s="18" t="s">
        <v>115</v>
      </c>
      <c r="C2847" s="18" t="s">
        <v>99</v>
      </c>
      <c r="D2847" s="18" t="s">
        <v>270</v>
      </c>
      <c r="E2847" s="18" t="s">
        <v>271</v>
      </c>
      <c r="F2847" s="18" t="s">
        <v>162</v>
      </c>
      <c r="G2847" s="18" t="s">
        <v>163</v>
      </c>
      <c r="H2847" s="24">
        <v>1.1062152211760597E-3</v>
      </c>
    </row>
    <row r="2848" spans="1:8" x14ac:dyDescent="0.5">
      <c r="A2848" s="18" t="s">
        <v>114</v>
      </c>
      <c r="B2848" s="18" t="s">
        <v>115</v>
      </c>
      <c r="C2848" s="18" t="s">
        <v>99</v>
      </c>
      <c r="D2848" s="18" t="s">
        <v>270</v>
      </c>
      <c r="E2848" s="18" t="s">
        <v>271</v>
      </c>
      <c r="F2848" s="18" t="s">
        <v>142</v>
      </c>
      <c r="G2848" s="18" t="s">
        <v>143</v>
      </c>
      <c r="H2848" s="24">
        <v>1.7690868856528163E-2</v>
      </c>
    </row>
    <row r="2849" spans="1:8" x14ac:dyDescent="0.5">
      <c r="A2849" s="18" t="s">
        <v>114</v>
      </c>
      <c r="B2849" s="18" t="s">
        <v>115</v>
      </c>
      <c r="C2849" s="18" t="s">
        <v>99</v>
      </c>
      <c r="D2849" s="18" t="s">
        <v>270</v>
      </c>
      <c r="E2849" s="18" t="s">
        <v>271</v>
      </c>
      <c r="F2849" s="18" t="s">
        <v>146</v>
      </c>
      <c r="G2849" s="18" t="s">
        <v>147</v>
      </c>
      <c r="H2849" s="24">
        <v>3.9203258746527504E-5</v>
      </c>
    </row>
    <row r="2850" spans="1:8" x14ac:dyDescent="0.5">
      <c r="A2850" s="18" t="s">
        <v>114</v>
      </c>
      <c r="B2850" s="18" t="s">
        <v>115</v>
      </c>
      <c r="C2850" s="18" t="s">
        <v>99</v>
      </c>
      <c r="D2850" s="18" t="s">
        <v>270</v>
      </c>
      <c r="E2850" s="18" t="s">
        <v>271</v>
      </c>
      <c r="F2850" s="18" t="s">
        <v>250</v>
      </c>
      <c r="G2850" s="18" t="s">
        <v>251</v>
      </c>
      <c r="H2850" s="24">
        <v>9.5657398267125009E-4</v>
      </c>
    </row>
    <row r="2851" spans="1:8" x14ac:dyDescent="0.5">
      <c r="A2851" s="18" t="s">
        <v>114</v>
      </c>
      <c r="B2851" s="18" t="s">
        <v>115</v>
      </c>
      <c r="C2851" s="18" t="s">
        <v>99</v>
      </c>
      <c r="D2851" s="18" t="s">
        <v>270</v>
      </c>
      <c r="E2851" s="18" t="s">
        <v>271</v>
      </c>
      <c r="F2851" s="18" t="s">
        <v>194</v>
      </c>
      <c r="G2851" s="18" t="s">
        <v>195</v>
      </c>
      <c r="H2851" s="24">
        <v>1.9911621973052939E-3</v>
      </c>
    </row>
    <row r="2852" spans="1:8" x14ac:dyDescent="0.5">
      <c r="A2852" s="18" t="s">
        <v>114</v>
      </c>
      <c r="B2852" s="18" t="s">
        <v>115</v>
      </c>
      <c r="C2852" s="18" t="s">
        <v>99</v>
      </c>
      <c r="D2852" s="18" t="s">
        <v>256</v>
      </c>
      <c r="E2852" s="18" t="s">
        <v>257</v>
      </c>
      <c r="F2852" s="18" t="s">
        <v>126</v>
      </c>
      <c r="G2852" s="18" t="s">
        <v>127</v>
      </c>
      <c r="H2852" s="24">
        <v>0.90793371210405605</v>
      </c>
    </row>
    <row r="2853" spans="1:8" x14ac:dyDescent="0.5">
      <c r="A2853" s="18" t="s">
        <v>114</v>
      </c>
      <c r="B2853" s="18" t="s">
        <v>115</v>
      </c>
      <c r="C2853" s="18" t="s">
        <v>99</v>
      </c>
      <c r="D2853" s="18" t="s">
        <v>256</v>
      </c>
      <c r="E2853" s="18" t="s">
        <v>257</v>
      </c>
      <c r="F2853" s="18" t="s">
        <v>142</v>
      </c>
      <c r="G2853" s="18" t="s">
        <v>143</v>
      </c>
      <c r="H2853" s="24">
        <v>28.879899350977112</v>
      </c>
    </row>
    <row r="2854" spans="1:8" x14ac:dyDescent="0.5">
      <c r="A2854" s="18" t="s">
        <v>114</v>
      </c>
      <c r="B2854" s="18" t="s">
        <v>115</v>
      </c>
      <c r="C2854" s="18" t="s">
        <v>99</v>
      </c>
      <c r="D2854" s="18" t="s">
        <v>256</v>
      </c>
      <c r="E2854" s="18" t="s">
        <v>257</v>
      </c>
      <c r="F2854" s="18" t="s">
        <v>150</v>
      </c>
      <c r="G2854" s="18" t="s">
        <v>151</v>
      </c>
      <c r="H2854" s="24">
        <v>5.8306860282036882E-2</v>
      </c>
    </row>
    <row r="2855" spans="1:8" x14ac:dyDescent="0.5">
      <c r="A2855" s="18" t="s">
        <v>114</v>
      </c>
      <c r="B2855" s="18" t="s">
        <v>115</v>
      </c>
      <c r="C2855" s="18" t="s">
        <v>99</v>
      </c>
      <c r="D2855" s="18" t="s">
        <v>258</v>
      </c>
      <c r="E2855" s="18" t="s">
        <v>259</v>
      </c>
      <c r="F2855" s="18" t="s">
        <v>126</v>
      </c>
      <c r="G2855" s="18" t="s">
        <v>127</v>
      </c>
      <c r="H2855" s="24">
        <v>4.2088747145938092E-4</v>
      </c>
    </row>
    <row r="2856" spans="1:8" x14ac:dyDescent="0.5">
      <c r="A2856" s="18" t="s">
        <v>114</v>
      </c>
      <c r="B2856" s="18" t="s">
        <v>115</v>
      </c>
      <c r="C2856" s="18" t="s">
        <v>99</v>
      </c>
      <c r="D2856" s="18" t="s">
        <v>258</v>
      </c>
      <c r="E2856" s="18" t="s">
        <v>259</v>
      </c>
      <c r="F2856" s="18" t="s">
        <v>128</v>
      </c>
      <c r="G2856" s="18" t="s">
        <v>129</v>
      </c>
      <c r="H2856" s="24">
        <v>1.1286905381962105E-4</v>
      </c>
    </row>
    <row r="2857" spans="1:8" x14ac:dyDescent="0.5">
      <c r="A2857" s="18" t="s">
        <v>114</v>
      </c>
      <c r="B2857" s="18" t="s">
        <v>115</v>
      </c>
      <c r="C2857" s="18" t="s">
        <v>99</v>
      </c>
      <c r="D2857" s="18" t="s">
        <v>258</v>
      </c>
      <c r="E2857" s="18" t="s">
        <v>259</v>
      </c>
      <c r="F2857" s="18" t="s">
        <v>162</v>
      </c>
      <c r="G2857" s="18" t="s">
        <v>163</v>
      </c>
      <c r="H2857" s="24">
        <v>2.0800489301345772E-4</v>
      </c>
    </row>
    <row r="2858" spans="1:8" x14ac:dyDescent="0.5">
      <c r="A2858" s="18" t="s">
        <v>114</v>
      </c>
      <c r="B2858" s="18" t="s">
        <v>115</v>
      </c>
      <c r="C2858" s="18" t="s">
        <v>99</v>
      </c>
      <c r="D2858" s="18" t="s">
        <v>258</v>
      </c>
      <c r="E2858" s="18" t="s">
        <v>259</v>
      </c>
      <c r="F2858" s="18" t="s">
        <v>146</v>
      </c>
      <c r="G2858" s="18" t="s">
        <v>147</v>
      </c>
      <c r="H2858" s="24">
        <v>2.9547455667453286E-6</v>
      </c>
    </row>
    <row r="2859" spans="1:8" x14ac:dyDescent="0.5">
      <c r="A2859" s="18" t="s">
        <v>114</v>
      </c>
      <c r="B2859" s="18" t="s">
        <v>115</v>
      </c>
      <c r="C2859" s="18" t="s">
        <v>99</v>
      </c>
      <c r="D2859" s="18" t="s">
        <v>260</v>
      </c>
      <c r="E2859" s="18" t="s">
        <v>261</v>
      </c>
      <c r="F2859" s="18" t="s">
        <v>120</v>
      </c>
      <c r="G2859" s="18" t="s">
        <v>121</v>
      </c>
      <c r="H2859" s="24">
        <v>0.46049636795360771</v>
      </c>
    </row>
    <row r="2860" spans="1:8" x14ac:dyDescent="0.5">
      <c r="A2860" s="18" t="s">
        <v>114</v>
      </c>
      <c r="B2860" s="18" t="s">
        <v>115</v>
      </c>
      <c r="C2860" s="18" t="s">
        <v>99</v>
      </c>
      <c r="D2860" s="18" t="s">
        <v>260</v>
      </c>
      <c r="E2860" s="18" t="s">
        <v>261</v>
      </c>
      <c r="F2860" s="18" t="s">
        <v>172</v>
      </c>
      <c r="G2860" s="18" t="s">
        <v>173</v>
      </c>
      <c r="H2860" s="24">
        <v>2.4787512231323128E-2</v>
      </c>
    </row>
    <row r="2861" spans="1:8" x14ac:dyDescent="0.5">
      <c r="A2861" s="18" t="s">
        <v>114</v>
      </c>
      <c r="B2861" s="18" t="s">
        <v>115</v>
      </c>
      <c r="C2861" s="18" t="s">
        <v>99</v>
      </c>
      <c r="D2861" s="18" t="s">
        <v>260</v>
      </c>
      <c r="E2861" s="18" t="s">
        <v>261</v>
      </c>
      <c r="F2861" s="18" t="s">
        <v>156</v>
      </c>
      <c r="G2861" s="18" t="s">
        <v>157</v>
      </c>
      <c r="H2861" s="24">
        <v>5.5460384476338376E-3</v>
      </c>
    </row>
    <row r="2862" spans="1:8" x14ac:dyDescent="0.5">
      <c r="A2862" s="18" t="s">
        <v>114</v>
      </c>
      <c r="B2862" s="18" t="s">
        <v>115</v>
      </c>
      <c r="C2862" s="18" t="s">
        <v>99</v>
      </c>
      <c r="D2862" s="18" t="s">
        <v>260</v>
      </c>
      <c r="E2862" s="18" t="s">
        <v>261</v>
      </c>
      <c r="F2862" s="18" t="s">
        <v>126</v>
      </c>
      <c r="G2862" s="18" t="s">
        <v>127</v>
      </c>
      <c r="H2862" s="24">
        <v>6.0306562505451328E-2</v>
      </c>
    </row>
    <row r="2863" spans="1:8" x14ac:dyDescent="0.5">
      <c r="A2863" s="18" t="s">
        <v>114</v>
      </c>
      <c r="B2863" s="18" t="s">
        <v>115</v>
      </c>
      <c r="C2863" s="18" t="s">
        <v>99</v>
      </c>
      <c r="D2863" s="18" t="s">
        <v>260</v>
      </c>
      <c r="E2863" s="18" t="s">
        <v>261</v>
      </c>
      <c r="F2863" s="18" t="s">
        <v>128</v>
      </c>
      <c r="G2863" s="18" t="s">
        <v>129</v>
      </c>
      <c r="H2863" s="24">
        <v>5.5839451689284848E-3</v>
      </c>
    </row>
    <row r="2864" spans="1:8" x14ac:dyDescent="0.5">
      <c r="A2864" s="18" t="s">
        <v>114</v>
      </c>
      <c r="B2864" s="18" t="s">
        <v>115</v>
      </c>
      <c r="C2864" s="18" t="s">
        <v>99</v>
      </c>
      <c r="D2864" s="18" t="s">
        <v>260</v>
      </c>
      <c r="E2864" s="18" t="s">
        <v>261</v>
      </c>
      <c r="F2864" s="18" t="s">
        <v>202</v>
      </c>
      <c r="G2864" s="18" t="s">
        <v>203</v>
      </c>
      <c r="H2864" s="24">
        <v>0.77415254346106788</v>
      </c>
    </row>
    <row r="2865" spans="1:8" x14ac:dyDescent="0.5">
      <c r="A2865" s="18" t="s">
        <v>114</v>
      </c>
      <c r="B2865" s="18" t="s">
        <v>115</v>
      </c>
      <c r="C2865" s="18" t="s">
        <v>99</v>
      </c>
      <c r="D2865" s="18" t="s">
        <v>260</v>
      </c>
      <c r="E2865" s="18" t="s">
        <v>261</v>
      </c>
      <c r="F2865" s="18" t="s">
        <v>160</v>
      </c>
      <c r="G2865" s="18" t="s">
        <v>161</v>
      </c>
      <c r="H2865" s="24">
        <v>1.102234415979135E-2</v>
      </c>
    </row>
    <row r="2866" spans="1:8" x14ac:dyDescent="0.5">
      <c r="A2866" s="18" t="s">
        <v>114</v>
      </c>
      <c r="B2866" s="18" t="s">
        <v>115</v>
      </c>
      <c r="C2866" s="18" t="s">
        <v>99</v>
      </c>
      <c r="D2866" s="18" t="s">
        <v>260</v>
      </c>
      <c r="E2866" s="18" t="s">
        <v>261</v>
      </c>
      <c r="F2866" s="18" t="s">
        <v>192</v>
      </c>
      <c r="G2866" s="18" t="s">
        <v>193</v>
      </c>
      <c r="H2866" s="24">
        <v>5.7012478337981384E-2</v>
      </c>
    </row>
    <row r="2867" spans="1:8" x14ac:dyDescent="0.5">
      <c r="A2867" s="18" t="s">
        <v>114</v>
      </c>
      <c r="B2867" s="18" t="s">
        <v>115</v>
      </c>
      <c r="C2867" s="18" t="s">
        <v>99</v>
      </c>
      <c r="D2867" s="18" t="s">
        <v>260</v>
      </c>
      <c r="E2867" s="18" t="s">
        <v>261</v>
      </c>
      <c r="F2867" s="18" t="s">
        <v>162</v>
      </c>
      <c r="G2867" s="18" t="s">
        <v>163</v>
      </c>
      <c r="H2867" s="24">
        <v>2.5099396981836261E-2</v>
      </c>
    </row>
    <row r="2868" spans="1:8" x14ac:dyDescent="0.5">
      <c r="A2868" s="18" t="s">
        <v>114</v>
      </c>
      <c r="B2868" s="18" t="s">
        <v>115</v>
      </c>
      <c r="C2868" s="18" t="s">
        <v>99</v>
      </c>
      <c r="D2868" s="18" t="s">
        <v>260</v>
      </c>
      <c r="E2868" s="18" t="s">
        <v>261</v>
      </c>
      <c r="F2868" s="18" t="s">
        <v>164</v>
      </c>
      <c r="G2868" s="18" t="s">
        <v>165</v>
      </c>
      <c r="H2868" s="24">
        <v>0.34913918058246307</v>
      </c>
    </row>
    <row r="2869" spans="1:8" x14ac:dyDescent="0.5">
      <c r="A2869" s="18" t="s">
        <v>114</v>
      </c>
      <c r="B2869" s="18" t="s">
        <v>115</v>
      </c>
      <c r="C2869" s="18" t="s">
        <v>99</v>
      </c>
      <c r="D2869" s="18" t="s">
        <v>260</v>
      </c>
      <c r="E2869" s="18" t="s">
        <v>261</v>
      </c>
      <c r="F2869" s="18" t="s">
        <v>140</v>
      </c>
      <c r="G2869" s="18" t="s">
        <v>141</v>
      </c>
      <c r="H2869" s="24">
        <v>0.33755357768210636</v>
      </c>
    </row>
    <row r="2870" spans="1:8" x14ac:dyDescent="0.5">
      <c r="A2870" s="18" t="s">
        <v>114</v>
      </c>
      <c r="B2870" s="18" t="s">
        <v>115</v>
      </c>
      <c r="C2870" s="18" t="s">
        <v>99</v>
      </c>
      <c r="D2870" s="18" t="s">
        <v>260</v>
      </c>
      <c r="E2870" s="18" t="s">
        <v>261</v>
      </c>
      <c r="F2870" s="18" t="s">
        <v>146</v>
      </c>
      <c r="G2870" s="18" t="s">
        <v>147</v>
      </c>
      <c r="H2870" s="24">
        <v>5.8214326842017414E-4</v>
      </c>
    </row>
    <row r="2871" spans="1:8" x14ac:dyDescent="0.5">
      <c r="A2871" s="18" t="s">
        <v>114</v>
      </c>
      <c r="B2871" s="18" t="s">
        <v>115</v>
      </c>
      <c r="C2871" s="18" t="s">
        <v>99</v>
      </c>
      <c r="D2871" s="18" t="s">
        <v>260</v>
      </c>
      <c r="E2871" s="18" t="s">
        <v>261</v>
      </c>
      <c r="F2871" s="18" t="s">
        <v>150</v>
      </c>
      <c r="G2871" s="18" t="s">
        <v>151</v>
      </c>
      <c r="H2871" s="24">
        <v>6.3731829803996901E-3</v>
      </c>
    </row>
    <row r="2872" spans="1:8" x14ac:dyDescent="0.5">
      <c r="A2872" s="18" t="s">
        <v>114</v>
      </c>
      <c r="B2872" s="18" t="s">
        <v>115</v>
      </c>
      <c r="C2872" s="18" t="s">
        <v>99</v>
      </c>
      <c r="D2872" s="18" t="s">
        <v>262</v>
      </c>
      <c r="E2872" s="18" t="s">
        <v>263</v>
      </c>
      <c r="F2872" s="18" t="s">
        <v>126</v>
      </c>
      <c r="G2872" s="18" t="s">
        <v>127</v>
      </c>
      <c r="H2872" s="24">
        <v>1.0705048541458415E-5</v>
      </c>
    </row>
    <row r="2873" spans="1:8" x14ac:dyDescent="0.5">
      <c r="A2873" s="18" t="s">
        <v>114</v>
      </c>
      <c r="B2873" s="18" t="s">
        <v>115</v>
      </c>
      <c r="C2873" s="18" t="s">
        <v>99</v>
      </c>
      <c r="D2873" s="18" t="s">
        <v>262</v>
      </c>
      <c r="E2873" s="18" t="s">
        <v>263</v>
      </c>
      <c r="F2873" s="18" t="s">
        <v>128</v>
      </c>
      <c r="G2873" s="18" t="s">
        <v>129</v>
      </c>
      <c r="H2873" s="24">
        <v>2.0145794247653193E-6</v>
      </c>
    </row>
    <row r="2874" spans="1:8" x14ac:dyDescent="0.5">
      <c r="A2874" s="18" t="s">
        <v>114</v>
      </c>
      <c r="B2874" s="18" t="s">
        <v>115</v>
      </c>
      <c r="C2874" s="18" t="s">
        <v>99</v>
      </c>
      <c r="D2874" s="18" t="s">
        <v>262</v>
      </c>
      <c r="E2874" s="18" t="s">
        <v>263</v>
      </c>
      <c r="F2874" s="18" t="s">
        <v>202</v>
      </c>
      <c r="G2874" s="18" t="s">
        <v>203</v>
      </c>
      <c r="H2874" s="24">
        <v>1.3409570101097635E-4</v>
      </c>
    </row>
    <row r="2875" spans="1:8" x14ac:dyDescent="0.5">
      <c r="A2875" s="18" t="s">
        <v>114</v>
      </c>
      <c r="B2875" s="18" t="s">
        <v>115</v>
      </c>
      <c r="C2875" s="18" t="s">
        <v>99</v>
      </c>
      <c r="D2875" s="18" t="s">
        <v>262</v>
      </c>
      <c r="E2875" s="18" t="s">
        <v>263</v>
      </c>
      <c r="F2875" s="18" t="s">
        <v>158</v>
      </c>
      <c r="G2875" s="18" t="s">
        <v>159</v>
      </c>
      <c r="H2875" s="24">
        <v>7.6216595789420416E-7</v>
      </c>
    </row>
    <row r="2876" spans="1:8" x14ac:dyDescent="0.5">
      <c r="A2876" s="18" t="s">
        <v>114</v>
      </c>
      <c r="B2876" s="18" t="s">
        <v>115</v>
      </c>
      <c r="C2876" s="18" t="s">
        <v>99</v>
      </c>
      <c r="D2876" s="18" t="s">
        <v>262</v>
      </c>
      <c r="E2876" s="18" t="s">
        <v>263</v>
      </c>
      <c r="F2876" s="18" t="s">
        <v>162</v>
      </c>
      <c r="G2876" s="18" t="s">
        <v>163</v>
      </c>
      <c r="H2876" s="24">
        <v>8.7226466156440774E-6</v>
      </c>
    </row>
    <row r="2877" spans="1:8" x14ac:dyDescent="0.5">
      <c r="A2877" s="18" t="s">
        <v>114</v>
      </c>
      <c r="B2877" s="18" t="s">
        <v>115</v>
      </c>
      <c r="C2877" s="18" t="s">
        <v>99</v>
      </c>
      <c r="D2877" s="18" t="s">
        <v>262</v>
      </c>
      <c r="E2877" s="18" t="s">
        <v>263</v>
      </c>
      <c r="F2877" s="18" t="s">
        <v>146</v>
      </c>
      <c r="G2877" s="18" t="s">
        <v>147</v>
      </c>
      <c r="H2877" s="24">
        <v>6.820187254010851E-8</v>
      </c>
    </row>
    <row r="2878" spans="1:8" x14ac:dyDescent="0.5">
      <c r="A2878" s="18" t="s">
        <v>114</v>
      </c>
      <c r="B2878" s="18" t="s">
        <v>115</v>
      </c>
      <c r="C2878" s="18" t="s">
        <v>99</v>
      </c>
      <c r="D2878" s="18" t="s">
        <v>264</v>
      </c>
      <c r="E2878" s="18" t="s">
        <v>265</v>
      </c>
      <c r="F2878" s="18" t="s">
        <v>190</v>
      </c>
      <c r="G2878" s="18" t="s">
        <v>191</v>
      </c>
      <c r="H2878" s="24">
        <v>2.3491793687546853E-2</v>
      </c>
    </row>
    <row r="2879" spans="1:8" x14ac:dyDescent="0.5">
      <c r="A2879" s="18" t="s">
        <v>114</v>
      </c>
      <c r="B2879" s="18" t="s">
        <v>115</v>
      </c>
      <c r="C2879" s="18" t="s">
        <v>99</v>
      </c>
      <c r="D2879" s="18" t="s">
        <v>264</v>
      </c>
      <c r="E2879" s="18" t="s">
        <v>265</v>
      </c>
      <c r="F2879" s="18" t="s">
        <v>126</v>
      </c>
      <c r="G2879" s="18" t="s">
        <v>127</v>
      </c>
      <c r="H2879" s="24">
        <v>0.336489467639424</v>
      </c>
    </row>
    <row r="2880" spans="1:8" x14ac:dyDescent="0.5">
      <c r="A2880" s="18" t="s">
        <v>114</v>
      </c>
      <c r="B2880" s="18" t="s">
        <v>115</v>
      </c>
      <c r="C2880" s="18" t="s">
        <v>99</v>
      </c>
      <c r="D2880" s="18" t="s">
        <v>264</v>
      </c>
      <c r="E2880" s="18" t="s">
        <v>265</v>
      </c>
      <c r="F2880" s="18" t="s">
        <v>128</v>
      </c>
      <c r="G2880" s="18" t="s">
        <v>129</v>
      </c>
      <c r="H2880" s="24">
        <v>7.0720045804927884E-2</v>
      </c>
    </row>
    <row r="2881" spans="1:8" x14ac:dyDescent="0.5">
      <c r="A2881" s="18" t="s">
        <v>114</v>
      </c>
      <c r="B2881" s="18" t="s">
        <v>115</v>
      </c>
      <c r="C2881" s="18" t="s">
        <v>99</v>
      </c>
      <c r="D2881" s="18" t="s">
        <v>264</v>
      </c>
      <c r="E2881" s="18" t="s">
        <v>265</v>
      </c>
      <c r="F2881" s="18" t="s">
        <v>202</v>
      </c>
      <c r="G2881" s="18" t="s">
        <v>203</v>
      </c>
      <c r="H2881" s="24">
        <v>10.371381463192433</v>
      </c>
    </row>
    <row r="2882" spans="1:8" x14ac:dyDescent="0.5">
      <c r="A2882" s="18" t="s">
        <v>114</v>
      </c>
      <c r="B2882" s="18" t="s">
        <v>115</v>
      </c>
      <c r="C2882" s="18" t="s">
        <v>99</v>
      </c>
      <c r="D2882" s="18" t="s">
        <v>264</v>
      </c>
      <c r="E2882" s="18" t="s">
        <v>265</v>
      </c>
      <c r="F2882" s="18" t="s">
        <v>158</v>
      </c>
      <c r="G2882" s="18" t="s">
        <v>159</v>
      </c>
      <c r="H2882" s="24">
        <v>4.4433599463772649E-2</v>
      </c>
    </row>
    <row r="2883" spans="1:8" x14ac:dyDescent="0.5">
      <c r="A2883" s="18" t="s">
        <v>114</v>
      </c>
      <c r="B2883" s="18" t="s">
        <v>115</v>
      </c>
      <c r="C2883" s="18" t="s">
        <v>99</v>
      </c>
      <c r="D2883" s="18" t="s">
        <v>264</v>
      </c>
      <c r="E2883" s="18" t="s">
        <v>265</v>
      </c>
      <c r="F2883" s="18" t="s">
        <v>160</v>
      </c>
      <c r="G2883" s="18" t="s">
        <v>161</v>
      </c>
      <c r="H2883" s="24">
        <v>0.17300916768336833</v>
      </c>
    </row>
    <row r="2884" spans="1:8" x14ac:dyDescent="0.5">
      <c r="A2884" s="18" t="s">
        <v>114</v>
      </c>
      <c r="B2884" s="18" t="s">
        <v>115</v>
      </c>
      <c r="C2884" s="18" t="s">
        <v>99</v>
      </c>
      <c r="D2884" s="18" t="s">
        <v>264</v>
      </c>
      <c r="E2884" s="18" t="s">
        <v>265</v>
      </c>
      <c r="F2884" s="18" t="s">
        <v>178</v>
      </c>
      <c r="G2884" s="18" t="s">
        <v>179</v>
      </c>
      <c r="H2884" s="24">
        <v>0.17425205224607299</v>
      </c>
    </row>
    <row r="2885" spans="1:8" x14ac:dyDescent="0.5">
      <c r="A2885" s="18" t="s">
        <v>114</v>
      </c>
      <c r="B2885" s="18" t="s">
        <v>115</v>
      </c>
      <c r="C2885" s="18" t="s">
        <v>99</v>
      </c>
      <c r="D2885" s="18" t="s">
        <v>264</v>
      </c>
      <c r="E2885" s="18" t="s">
        <v>265</v>
      </c>
      <c r="F2885" s="18" t="s">
        <v>162</v>
      </c>
      <c r="G2885" s="18" t="s">
        <v>163</v>
      </c>
      <c r="H2885" s="24">
        <v>2.1135957361859012</v>
      </c>
    </row>
    <row r="2886" spans="1:8" x14ac:dyDescent="0.5">
      <c r="A2886" s="18" t="s">
        <v>114</v>
      </c>
      <c r="B2886" s="18" t="s">
        <v>115</v>
      </c>
      <c r="C2886" s="18" t="s">
        <v>99</v>
      </c>
      <c r="D2886" s="18" t="s">
        <v>264</v>
      </c>
      <c r="E2886" s="18" t="s">
        <v>265</v>
      </c>
      <c r="F2886" s="18" t="s">
        <v>142</v>
      </c>
      <c r="G2886" s="18" t="s">
        <v>143</v>
      </c>
      <c r="H2886" s="24">
        <v>2.7364149321704621</v>
      </c>
    </row>
    <row r="2887" spans="1:8" x14ac:dyDescent="0.5">
      <c r="A2887" s="18" t="s">
        <v>114</v>
      </c>
      <c r="B2887" s="18" t="s">
        <v>115</v>
      </c>
      <c r="C2887" s="18" t="s">
        <v>99</v>
      </c>
      <c r="D2887" s="18" t="s">
        <v>264</v>
      </c>
      <c r="E2887" s="18" t="s">
        <v>265</v>
      </c>
      <c r="F2887" s="18" t="s">
        <v>146</v>
      </c>
      <c r="G2887" s="18" t="s">
        <v>147</v>
      </c>
      <c r="H2887" s="24">
        <v>5.3118728051775223E-3</v>
      </c>
    </row>
    <row r="2888" spans="1:8" x14ac:dyDescent="0.5">
      <c r="A2888" s="18" t="s">
        <v>114</v>
      </c>
      <c r="B2888" s="18" t="s">
        <v>115</v>
      </c>
      <c r="C2888" s="18" t="s">
        <v>99</v>
      </c>
      <c r="D2888" s="18" t="s">
        <v>266</v>
      </c>
      <c r="E2888" s="18" t="s">
        <v>267</v>
      </c>
      <c r="F2888" s="18" t="s">
        <v>120</v>
      </c>
      <c r="G2888" s="18" t="s">
        <v>121</v>
      </c>
      <c r="H2888" s="24">
        <v>0.41378133916222842</v>
      </c>
    </row>
    <row r="2889" spans="1:8" x14ac:dyDescent="0.5">
      <c r="A2889" s="18" t="s">
        <v>114</v>
      </c>
      <c r="B2889" s="18" t="s">
        <v>115</v>
      </c>
      <c r="C2889" s="18" t="s">
        <v>99</v>
      </c>
      <c r="D2889" s="18" t="s">
        <v>266</v>
      </c>
      <c r="E2889" s="18" t="s">
        <v>267</v>
      </c>
      <c r="F2889" s="18" t="s">
        <v>122</v>
      </c>
      <c r="G2889" s="18" t="s">
        <v>123</v>
      </c>
      <c r="H2889" s="24">
        <v>0.39723008559573925</v>
      </c>
    </row>
    <row r="2890" spans="1:8" x14ac:dyDescent="0.5">
      <c r="A2890" s="18" t="s">
        <v>114</v>
      </c>
      <c r="B2890" s="18" t="s">
        <v>115</v>
      </c>
      <c r="C2890" s="18" t="s">
        <v>99</v>
      </c>
      <c r="D2890" s="18" t="s">
        <v>266</v>
      </c>
      <c r="E2890" s="18" t="s">
        <v>267</v>
      </c>
      <c r="F2890" s="18" t="s">
        <v>202</v>
      </c>
      <c r="G2890" s="18" t="s">
        <v>203</v>
      </c>
      <c r="H2890" s="24">
        <v>0.62067200874334261</v>
      </c>
    </row>
    <row r="2891" spans="1:8" x14ac:dyDescent="0.5">
      <c r="A2891" s="18" t="s">
        <v>114</v>
      </c>
      <c r="B2891" s="18" t="s">
        <v>115</v>
      </c>
      <c r="C2891" s="18" t="s">
        <v>99</v>
      </c>
      <c r="D2891" s="18" t="s">
        <v>266</v>
      </c>
      <c r="E2891" s="18" t="s">
        <v>267</v>
      </c>
      <c r="F2891" s="18" t="s">
        <v>246</v>
      </c>
      <c r="G2891" s="18" t="s">
        <v>247</v>
      </c>
      <c r="H2891" s="24">
        <v>0.99307521398934784</v>
      </c>
    </row>
    <row r="2892" spans="1:8" x14ac:dyDescent="0.5">
      <c r="A2892" s="18" t="s">
        <v>114</v>
      </c>
      <c r="B2892" s="18" t="s">
        <v>115</v>
      </c>
      <c r="C2892" s="18" t="s">
        <v>99</v>
      </c>
      <c r="D2892" s="18" t="s">
        <v>266</v>
      </c>
      <c r="E2892" s="18" t="s">
        <v>267</v>
      </c>
      <c r="F2892" s="18" t="s">
        <v>140</v>
      </c>
      <c r="G2892" s="18" t="s">
        <v>141</v>
      </c>
      <c r="H2892" s="24">
        <v>0.33102507132978265</v>
      </c>
    </row>
    <row r="2893" spans="1:8" x14ac:dyDescent="0.5">
      <c r="A2893" s="18" t="s">
        <v>116</v>
      </c>
      <c r="B2893" s="18" t="s">
        <v>117</v>
      </c>
      <c r="C2893" s="18" t="s">
        <v>109</v>
      </c>
      <c r="D2893" s="18" t="s">
        <v>118</v>
      </c>
      <c r="E2893" s="18" t="s">
        <v>119</v>
      </c>
      <c r="F2893" s="18" t="s">
        <v>120</v>
      </c>
      <c r="G2893" s="18" t="s">
        <v>121</v>
      </c>
      <c r="H2893" s="24">
        <v>9.8650814725482552E-2</v>
      </c>
    </row>
    <row r="2894" spans="1:8" x14ac:dyDescent="0.5">
      <c r="A2894" s="18" t="s">
        <v>116</v>
      </c>
      <c r="B2894" s="18" t="s">
        <v>117</v>
      </c>
      <c r="C2894" s="18" t="s">
        <v>109</v>
      </c>
      <c r="D2894" s="18" t="s">
        <v>118</v>
      </c>
      <c r="E2894" s="18" t="s">
        <v>119</v>
      </c>
      <c r="F2894" s="18" t="s">
        <v>122</v>
      </c>
      <c r="G2894" s="18" t="s">
        <v>123</v>
      </c>
      <c r="H2894" s="24">
        <v>0.14462606636040454</v>
      </c>
    </row>
    <row r="2895" spans="1:8" x14ac:dyDescent="0.5">
      <c r="A2895" s="18" t="s">
        <v>116</v>
      </c>
      <c r="B2895" s="18" t="s">
        <v>117</v>
      </c>
      <c r="C2895" s="18" t="s">
        <v>109</v>
      </c>
      <c r="D2895" s="18" t="s">
        <v>118</v>
      </c>
      <c r="E2895" s="18" t="s">
        <v>119</v>
      </c>
      <c r="F2895" s="18" t="s">
        <v>124</v>
      </c>
      <c r="G2895" s="18" t="s">
        <v>125</v>
      </c>
      <c r="H2895" s="24">
        <v>8.1494564957940788E-3</v>
      </c>
    </row>
    <row r="2896" spans="1:8" x14ac:dyDescent="0.5">
      <c r="A2896" s="18" t="s">
        <v>116</v>
      </c>
      <c r="B2896" s="18" t="s">
        <v>117</v>
      </c>
      <c r="C2896" s="18" t="s">
        <v>109</v>
      </c>
      <c r="D2896" s="18" t="s">
        <v>118</v>
      </c>
      <c r="E2896" s="18" t="s">
        <v>119</v>
      </c>
      <c r="F2896" s="18" t="s">
        <v>126</v>
      </c>
      <c r="G2896" s="18" t="s">
        <v>127</v>
      </c>
      <c r="H2896" s="24">
        <v>6.3834734214179443E-4</v>
      </c>
    </row>
    <row r="2897" spans="1:8" x14ac:dyDescent="0.5">
      <c r="A2897" s="18" t="s">
        <v>116</v>
      </c>
      <c r="B2897" s="18" t="s">
        <v>117</v>
      </c>
      <c r="C2897" s="18" t="s">
        <v>109</v>
      </c>
      <c r="D2897" s="18" t="s">
        <v>118</v>
      </c>
      <c r="E2897" s="18" t="s">
        <v>119</v>
      </c>
      <c r="F2897" s="18" t="s">
        <v>128</v>
      </c>
      <c r="G2897" s="18" t="s">
        <v>129</v>
      </c>
      <c r="H2897" s="24">
        <v>1.8015424702419039E-5</v>
      </c>
    </row>
    <row r="2898" spans="1:8" x14ac:dyDescent="0.5">
      <c r="A2898" s="18" t="s">
        <v>116</v>
      </c>
      <c r="B2898" s="18" t="s">
        <v>117</v>
      </c>
      <c r="C2898" s="18" t="s">
        <v>109</v>
      </c>
      <c r="D2898" s="18" t="s">
        <v>118</v>
      </c>
      <c r="E2898" s="18" t="s">
        <v>119</v>
      </c>
      <c r="F2898" s="18" t="s">
        <v>130</v>
      </c>
      <c r="G2898" s="18" t="s">
        <v>131</v>
      </c>
      <c r="H2898" s="24">
        <v>6.0283656504416416E-2</v>
      </c>
    </row>
    <row r="2899" spans="1:8" x14ac:dyDescent="0.5">
      <c r="A2899" s="18" t="s">
        <v>116</v>
      </c>
      <c r="B2899" s="18" t="s">
        <v>117</v>
      </c>
      <c r="C2899" s="18" t="s">
        <v>109</v>
      </c>
      <c r="D2899" s="18" t="s">
        <v>118</v>
      </c>
      <c r="E2899" s="18" t="s">
        <v>119</v>
      </c>
      <c r="F2899" s="18" t="s">
        <v>132</v>
      </c>
      <c r="G2899" s="18" t="s">
        <v>133</v>
      </c>
      <c r="H2899" s="24">
        <v>1.9196471507535558E-2</v>
      </c>
    </row>
    <row r="2900" spans="1:8" x14ac:dyDescent="0.5">
      <c r="A2900" s="18" t="s">
        <v>116</v>
      </c>
      <c r="B2900" s="18" t="s">
        <v>117</v>
      </c>
      <c r="C2900" s="18" t="s">
        <v>109</v>
      </c>
      <c r="D2900" s="18" t="s">
        <v>118</v>
      </c>
      <c r="E2900" s="18" t="s">
        <v>119</v>
      </c>
      <c r="F2900" s="18" t="s">
        <v>134</v>
      </c>
      <c r="G2900" s="18" t="s">
        <v>135</v>
      </c>
      <c r="H2900" s="24">
        <v>3.208835196785096E-2</v>
      </c>
    </row>
    <row r="2901" spans="1:8" x14ac:dyDescent="0.5">
      <c r="A2901" s="18" t="s">
        <v>116</v>
      </c>
      <c r="B2901" s="18" t="s">
        <v>117</v>
      </c>
      <c r="C2901" s="18" t="s">
        <v>109</v>
      </c>
      <c r="D2901" s="18" t="s">
        <v>118</v>
      </c>
      <c r="E2901" s="18" t="s">
        <v>119</v>
      </c>
      <c r="F2901" s="18" t="s">
        <v>136</v>
      </c>
      <c r="G2901" s="18" t="s">
        <v>137</v>
      </c>
      <c r="H2901" s="24">
        <v>7.6358252571720065E-3</v>
      </c>
    </row>
    <row r="2902" spans="1:8" x14ac:dyDescent="0.5">
      <c r="A2902" s="18" t="s">
        <v>116</v>
      </c>
      <c r="B2902" s="18" t="s">
        <v>117</v>
      </c>
      <c r="C2902" s="18" t="s">
        <v>109</v>
      </c>
      <c r="D2902" s="18" t="s">
        <v>118</v>
      </c>
      <c r="E2902" s="18" t="s">
        <v>119</v>
      </c>
      <c r="F2902" s="18" t="s">
        <v>138</v>
      </c>
      <c r="G2902" s="18" t="s">
        <v>139</v>
      </c>
      <c r="H2902" s="24">
        <v>1.1690418023549407E-2</v>
      </c>
    </row>
    <row r="2903" spans="1:8" x14ac:dyDescent="0.5">
      <c r="A2903" s="18" t="s">
        <v>116</v>
      </c>
      <c r="B2903" s="18" t="s">
        <v>117</v>
      </c>
      <c r="C2903" s="18" t="s">
        <v>109</v>
      </c>
      <c r="D2903" s="18" t="s">
        <v>118</v>
      </c>
      <c r="E2903" s="18" t="s">
        <v>119</v>
      </c>
      <c r="F2903" s="18" t="s">
        <v>140</v>
      </c>
      <c r="G2903" s="18" t="s">
        <v>141</v>
      </c>
      <c r="H2903" s="24">
        <v>1.0843733182481488E-2</v>
      </c>
    </row>
    <row r="2904" spans="1:8" x14ac:dyDescent="0.5">
      <c r="A2904" s="18" t="s">
        <v>116</v>
      </c>
      <c r="B2904" s="18" t="s">
        <v>117</v>
      </c>
      <c r="C2904" s="18" t="s">
        <v>109</v>
      </c>
      <c r="D2904" s="18" t="s">
        <v>118</v>
      </c>
      <c r="E2904" s="18" t="s">
        <v>119</v>
      </c>
      <c r="F2904" s="18" t="s">
        <v>142</v>
      </c>
      <c r="G2904" s="18" t="s">
        <v>143</v>
      </c>
      <c r="H2904" s="24">
        <v>4.2425959972015051E-2</v>
      </c>
    </row>
    <row r="2905" spans="1:8" x14ac:dyDescent="0.5">
      <c r="A2905" s="18" t="s">
        <v>116</v>
      </c>
      <c r="B2905" s="18" t="s">
        <v>117</v>
      </c>
      <c r="C2905" s="18" t="s">
        <v>109</v>
      </c>
      <c r="D2905" s="18" t="s">
        <v>118</v>
      </c>
      <c r="E2905" s="18" t="s">
        <v>119</v>
      </c>
      <c r="F2905" s="18" t="s">
        <v>144</v>
      </c>
      <c r="G2905" s="18" t="s">
        <v>145</v>
      </c>
      <c r="H2905" s="24">
        <v>3.4923330611891672E-2</v>
      </c>
    </row>
    <row r="2906" spans="1:8" x14ac:dyDescent="0.5">
      <c r="A2906" s="18" t="s">
        <v>116</v>
      </c>
      <c r="B2906" s="18" t="s">
        <v>117</v>
      </c>
      <c r="C2906" s="18" t="s">
        <v>109</v>
      </c>
      <c r="D2906" s="18" t="s">
        <v>118</v>
      </c>
      <c r="E2906" s="18" t="s">
        <v>119</v>
      </c>
      <c r="F2906" s="18" t="s">
        <v>146</v>
      </c>
      <c r="G2906" s="18" t="s">
        <v>147</v>
      </c>
      <c r="H2906" s="24">
        <v>4.8293860178990275E-6</v>
      </c>
    </row>
    <row r="2907" spans="1:8" x14ac:dyDescent="0.5">
      <c r="A2907" s="18" t="s">
        <v>116</v>
      </c>
      <c r="B2907" s="18" t="s">
        <v>117</v>
      </c>
      <c r="C2907" s="18" t="s">
        <v>109</v>
      </c>
      <c r="D2907" s="18" t="s">
        <v>118</v>
      </c>
      <c r="E2907" s="18" t="s">
        <v>119</v>
      </c>
      <c r="F2907" s="18" t="s">
        <v>148</v>
      </c>
      <c r="G2907" s="18" t="s">
        <v>149</v>
      </c>
      <c r="H2907" s="24">
        <v>1.1868961447357294E-4</v>
      </c>
    </row>
    <row r="2908" spans="1:8" x14ac:dyDescent="0.5">
      <c r="A2908" s="18" t="s">
        <v>116</v>
      </c>
      <c r="B2908" s="18" t="s">
        <v>117</v>
      </c>
      <c r="C2908" s="18" t="s">
        <v>109</v>
      </c>
      <c r="D2908" s="18" t="s">
        <v>118</v>
      </c>
      <c r="E2908" s="18" t="s">
        <v>119</v>
      </c>
      <c r="F2908" s="18" t="s">
        <v>150</v>
      </c>
      <c r="G2908" s="18" t="s">
        <v>151</v>
      </c>
      <c r="H2908" s="24">
        <v>9.8603444030807543E-5</v>
      </c>
    </row>
    <row r="2909" spans="1:8" x14ac:dyDescent="0.5">
      <c r="A2909" s="18" t="s">
        <v>116</v>
      </c>
      <c r="B2909" s="18" t="s">
        <v>117</v>
      </c>
      <c r="C2909" s="18" t="s">
        <v>109</v>
      </c>
      <c r="D2909" s="18" t="s">
        <v>152</v>
      </c>
      <c r="E2909" s="18" t="s">
        <v>153</v>
      </c>
      <c r="F2909" s="18" t="s">
        <v>154</v>
      </c>
      <c r="G2909" s="18" t="s">
        <v>155</v>
      </c>
      <c r="H2909" s="24">
        <v>0.77847286444681774</v>
      </c>
    </row>
    <row r="2910" spans="1:8" x14ac:dyDescent="0.5">
      <c r="A2910" s="18" t="s">
        <v>116</v>
      </c>
      <c r="B2910" s="18" t="s">
        <v>117</v>
      </c>
      <c r="C2910" s="18" t="s">
        <v>109</v>
      </c>
      <c r="D2910" s="18" t="s">
        <v>152</v>
      </c>
      <c r="E2910" s="18" t="s">
        <v>153</v>
      </c>
      <c r="F2910" s="18" t="s">
        <v>156</v>
      </c>
      <c r="G2910" s="18" t="s">
        <v>157</v>
      </c>
      <c r="H2910" s="24">
        <v>0.21663255543524465</v>
      </c>
    </row>
    <row r="2911" spans="1:8" x14ac:dyDescent="0.5">
      <c r="A2911" s="18" t="s">
        <v>116</v>
      </c>
      <c r="B2911" s="18" t="s">
        <v>117</v>
      </c>
      <c r="C2911" s="18" t="s">
        <v>109</v>
      </c>
      <c r="D2911" s="18" t="s">
        <v>152</v>
      </c>
      <c r="E2911" s="18" t="s">
        <v>153</v>
      </c>
      <c r="F2911" s="18" t="s">
        <v>124</v>
      </c>
      <c r="G2911" s="18" t="s">
        <v>125</v>
      </c>
      <c r="H2911" s="24">
        <v>1.4411495720902001</v>
      </c>
    </row>
    <row r="2912" spans="1:8" x14ac:dyDescent="0.5">
      <c r="A2912" s="18" t="s">
        <v>116</v>
      </c>
      <c r="B2912" s="18" t="s">
        <v>117</v>
      </c>
      <c r="C2912" s="18" t="s">
        <v>109</v>
      </c>
      <c r="D2912" s="18" t="s">
        <v>152</v>
      </c>
      <c r="E2912" s="18" t="s">
        <v>153</v>
      </c>
      <c r="F2912" s="18" t="s">
        <v>126</v>
      </c>
      <c r="G2912" s="18" t="s">
        <v>127</v>
      </c>
      <c r="H2912" s="24">
        <v>0.79775154087252942</v>
      </c>
    </row>
    <row r="2913" spans="1:8" x14ac:dyDescent="0.5">
      <c r="A2913" s="18" t="s">
        <v>116</v>
      </c>
      <c r="B2913" s="18" t="s">
        <v>117</v>
      </c>
      <c r="C2913" s="18" t="s">
        <v>109</v>
      </c>
      <c r="D2913" s="18" t="s">
        <v>152</v>
      </c>
      <c r="E2913" s="18" t="s">
        <v>153</v>
      </c>
      <c r="F2913" s="18" t="s">
        <v>128</v>
      </c>
      <c r="G2913" s="18" t="s">
        <v>129</v>
      </c>
      <c r="H2913" s="24">
        <v>4.0203270209923779E-2</v>
      </c>
    </row>
    <row r="2914" spans="1:8" x14ac:dyDescent="0.5">
      <c r="A2914" s="18" t="s">
        <v>116</v>
      </c>
      <c r="B2914" s="18" t="s">
        <v>117</v>
      </c>
      <c r="C2914" s="18" t="s">
        <v>109</v>
      </c>
      <c r="D2914" s="18" t="s">
        <v>152</v>
      </c>
      <c r="E2914" s="18" t="s">
        <v>153</v>
      </c>
      <c r="F2914" s="18" t="s">
        <v>130</v>
      </c>
      <c r="G2914" s="18" t="s">
        <v>131</v>
      </c>
      <c r="H2914" s="24">
        <v>11.121461896886851</v>
      </c>
    </row>
    <row r="2915" spans="1:8" x14ac:dyDescent="0.5">
      <c r="A2915" s="18" t="s">
        <v>116</v>
      </c>
      <c r="B2915" s="18" t="s">
        <v>117</v>
      </c>
      <c r="C2915" s="18" t="s">
        <v>109</v>
      </c>
      <c r="D2915" s="18" t="s">
        <v>152</v>
      </c>
      <c r="E2915" s="18" t="s">
        <v>153</v>
      </c>
      <c r="F2915" s="18" t="s">
        <v>158</v>
      </c>
      <c r="G2915" s="18" t="s">
        <v>159</v>
      </c>
      <c r="H2915" s="24">
        <v>0.10082036725547848</v>
      </c>
    </row>
    <row r="2916" spans="1:8" x14ac:dyDescent="0.5">
      <c r="A2916" s="18" t="s">
        <v>116</v>
      </c>
      <c r="B2916" s="18" t="s">
        <v>117</v>
      </c>
      <c r="C2916" s="18" t="s">
        <v>109</v>
      </c>
      <c r="D2916" s="18" t="s">
        <v>152</v>
      </c>
      <c r="E2916" s="18" t="s">
        <v>153</v>
      </c>
      <c r="F2916" s="18" t="s">
        <v>160</v>
      </c>
      <c r="G2916" s="18" t="s">
        <v>161</v>
      </c>
      <c r="H2916" s="24">
        <v>0.45837509244542235</v>
      </c>
    </row>
    <row r="2917" spans="1:8" x14ac:dyDescent="0.5">
      <c r="A2917" s="18" t="s">
        <v>116</v>
      </c>
      <c r="B2917" s="18" t="s">
        <v>117</v>
      </c>
      <c r="C2917" s="18" t="s">
        <v>109</v>
      </c>
      <c r="D2917" s="18" t="s">
        <v>152</v>
      </c>
      <c r="E2917" s="18" t="s">
        <v>153</v>
      </c>
      <c r="F2917" s="18" t="s">
        <v>136</v>
      </c>
      <c r="G2917" s="18" t="s">
        <v>137</v>
      </c>
      <c r="H2917" s="24">
        <v>1.4981698640348335</v>
      </c>
    </row>
    <row r="2918" spans="1:8" x14ac:dyDescent="0.5">
      <c r="A2918" s="18" t="s">
        <v>116</v>
      </c>
      <c r="B2918" s="18" t="s">
        <v>117</v>
      </c>
      <c r="C2918" s="18" t="s">
        <v>109</v>
      </c>
      <c r="D2918" s="18" t="s">
        <v>152</v>
      </c>
      <c r="E2918" s="18" t="s">
        <v>153</v>
      </c>
      <c r="F2918" s="18" t="s">
        <v>162</v>
      </c>
      <c r="G2918" s="18" t="s">
        <v>163</v>
      </c>
      <c r="H2918" s="24">
        <v>0.5558580318074291</v>
      </c>
    </row>
    <row r="2919" spans="1:8" x14ac:dyDescent="0.5">
      <c r="A2919" s="18" t="s">
        <v>116</v>
      </c>
      <c r="B2919" s="18" t="s">
        <v>117</v>
      </c>
      <c r="C2919" s="18" t="s">
        <v>109</v>
      </c>
      <c r="D2919" s="18" t="s">
        <v>152</v>
      </c>
      <c r="E2919" s="18" t="s">
        <v>153</v>
      </c>
      <c r="F2919" s="18" t="s">
        <v>164</v>
      </c>
      <c r="G2919" s="18" t="s">
        <v>165</v>
      </c>
      <c r="H2919" s="24">
        <v>13.3638250962837</v>
      </c>
    </row>
    <row r="2920" spans="1:8" x14ac:dyDescent="0.5">
      <c r="A2920" s="18" t="s">
        <v>116</v>
      </c>
      <c r="B2920" s="18" t="s">
        <v>117</v>
      </c>
      <c r="C2920" s="18" t="s">
        <v>109</v>
      </c>
      <c r="D2920" s="18" t="s">
        <v>152</v>
      </c>
      <c r="E2920" s="18" t="s">
        <v>153</v>
      </c>
      <c r="F2920" s="18" t="s">
        <v>140</v>
      </c>
      <c r="G2920" s="18" t="s">
        <v>141</v>
      </c>
      <c r="H2920" s="24">
        <v>3.167093205360775</v>
      </c>
    </row>
    <row r="2921" spans="1:8" x14ac:dyDescent="0.5">
      <c r="A2921" s="18" t="s">
        <v>116</v>
      </c>
      <c r="B2921" s="18" t="s">
        <v>117</v>
      </c>
      <c r="C2921" s="18" t="s">
        <v>109</v>
      </c>
      <c r="D2921" s="18" t="s">
        <v>152</v>
      </c>
      <c r="E2921" s="18" t="s">
        <v>153</v>
      </c>
      <c r="F2921" s="18" t="s">
        <v>142</v>
      </c>
      <c r="G2921" s="18" t="s">
        <v>143</v>
      </c>
      <c r="H2921" s="24">
        <v>9.175970469984593</v>
      </c>
    </row>
    <row r="2922" spans="1:8" x14ac:dyDescent="0.5">
      <c r="A2922" s="18" t="s">
        <v>116</v>
      </c>
      <c r="B2922" s="18" t="s">
        <v>117</v>
      </c>
      <c r="C2922" s="18" t="s">
        <v>109</v>
      </c>
      <c r="D2922" s="18" t="s">
        <v>152</v>
      </c>
      <c r="E2922" s="18" t="s">
        <v>153</v>
      </c>
      <c r="F2922" s="18" t="s">
        <v>166</v>
      </c>
      <c r="G2922" s="18" t="s">
        <v>167</v>
      </c>
      <c r="H2922" s="24">
        <v>2.2074768270182386</v>
      </c>
    </row>
    <row r="2923" spans="1:8" x14ac:dyDescent="0.5">
      <c r="A2923" s="18" t="s">
        <v>116</v>
      </c>
      <c r="B2923" s="18" t="s">
        <v>117</v>
      </c>
      <c r="C2923" s="18" t="s">
        <v>109</v>
      </c>
      <c r="D2923" s="18" t="s">
        <v>152</v>
      </c>
      <c r="E2923" s="18" t="s">
        <v>153</v>
      </c>
      <c r="F2923" s="18" t="s">
        <v>144</v>
      </c>
      <c r="G2923" s="18" t="s">
        <v>145</v>
      </c>
      <c r="H2923" s="24">
        <v>6.3522318578259309</v>
      </c>
    </row>
    <row r="2924" spans="1:8" x14ac:dyDescent="0.5">
      <c r="A2924" s="18" t="s">
        <v>116</v>
      </c>
      <c r="B2924" s="18" t="s">
        <v>117</v>
      </c>
      <c r="C2924" s="18" t="s">
        <v>109</v>
      </c>
      <c r="D2924" s="18" t="s">
        <v>152</v>
      </c>
      <c r="E2924" s="18" t="s">
        <v>153</v>
      </c>
      <c r="F2924" s="18" t="s">
        <v>146</v>
      </c>
      <c r="G2924" s="18" t="s">
        <v>147</v>
      </c>
      <c r="H2924" s="24">
        <v>2.5574586440964458E-3</v>
      </c>
    </row>
    <row r="2925" spans="1:8" x14ac:dyDescent="0.5">
      <c r="A2925" s="18" t="s">
        <v>116</v>
      </c>
      <c r="B2925" s="18" t="s">
        <v>117</v>
      </c>
      <c r="C2925" s="18" t="s">
        <v>109</v>
      </c>
      <c r="D2925" s="18" t="s">
        <v>152</v>
      </c>
      <c r="E2925" s="18" t="s">
        <v>153</v>
      </c>
      <c r="F2925" s="18" t="s">
        <v>168</v>
      </c>
      <c r="G2925" s="18" t="s">
        <v>169</v>
      </c>
      <c r="H2925" s="24">
        <v>0.21359270932006835</v>
      </c>
    </row>
    <row r="2926" spans="1:8" x14ac:dyDescent="0.5">
      <c r="A2926" s="18" t="s">
        <v>116</v>
      </c>
      <c r="B2926" s="18" t="s">
        <v>117</v>
      </c>
      <c r="C2926" s="18" t="s">
        <v>109</v>
      </c>
      <c r="D2926" s="18" t="s">
        <v>152</v>
      </c>
      <c r="E2926" s="18" t="s">
        <v>153</v>
      </c>
      <c r="F2926" s="18" t="s">
        <v>148</v>
      </c>
      <c r="G2926" s="18" t="s">
        <v>149</v>
      </c>
      <c r="H2926" s="24">
        <v>2.288650133010357E-2</v>
      </c>
    </row>
    <row r="2927" spans="1:8" x14ac:dyDescent="0.5">
      <c r="A2927" s="18" t="s">
        <v>116</v>
      </c>
      <c r="B2927" s="18" t="s">
        <v>117</v>
      </c>
      <c r="C2927" s="18" t="s">
        <v>109</v>
      </c>
      <c r="D2927" s="18" t="s">
        <v>152</v>
      </c>
      <c r="E2927" s="18" t="s">
        <v>153</v>
      </c>
      <c r="F2927" s="18" t="s">
        <v>150</v>
      </c>
      <c r="G2927" s="18" t="s">
        <v>151</v>
      </c>
      <c r="H2927" s="24">
        <v>5.3713657513030789E-2</v>
      </c>
    </row>
    <row r="2928" spans="1:8" x14ac:dyDescent="0.5">
      <c r="A2928" s="18" t="s">
        <v>116</v>
      </c>
      <c r="B2928" s="18" t="s">
        <v>117</v>
      </c>
      <c r="C2928" s="18" t="s">
        <v>109</v>
      </c>
      <c r="D2928" s="18" t="s">
        <v>170</v>
      </c>
      <c r="E2928" s="18" t="s">
        <v>171</v>
      </c>
      <c r="F2928" s="18" t="s">
        <v>172</v>
      </c>
      <c r="G2928" s="18" t="s">
        <v>173</v>
      </c>
      <c r="H2928" s="24">
        <v>3.7575482974395259E-2</v>
      </c>
    </row>
    <row r="2929" spans="1:8" x14ac:dyDescent="0.5">
      <c r="A2929" s="18" t="s">
        <v>116</v>
      </c>
      <c r="B2929" s="18" t="s">
        <v>117</v>
      </c>
      <c r="C2929" s="18" t="s">
        <v>109</v>
      </c>
      <c r="D2929" s="18" t="s">
        <v>170</v>
      </c>
      <c r="E2929" s="18" t="s">
        <v>171</v>
      </c>
      <c r="F2929" s="18" t="s">
        <v>126</v>
      </c>
      <c r="G2929" s="18" t="s">
        <v>127</v>
      </c>
      <c r="H2929" s="24">
        <v>0.11871807645992455</v>
      </c>
    </row>
    <row r="2930" spans="1:8" x14ac:dyDescent="0.5">
      <c r="A2930" s="18" t="s">
        <v>116</v>
      </c>
      <c r="B2930" s="18" t="s">
        <v>117</v>
      </c>
      <c r="C2930" s="18" t="s">
        <v>109</v>
      </c>
      <c r="D2930" s="18" t="s">
        <v>170</v>
      </c>
      <c r="E2930" s="18" t="s">
        <v>171</v>
      </c>
      <c r="F2930" s="18" t="s">
        <v>128</v>
      </c>
      <c r="G2930" s="18" t="s">
        <v>129</v>
      </c>
      <c r="H2930" s="24">
        <v>6.9734435189603306E-3</v>
      </c>
    </row>
    <row r="2931" spans="1:8" x14ac:dyDescent="0.5">
      <c r="A2931" s="18" t="s">
        <v>116</v>
      </c>
      <c r="B2931" s="18" t="s">
        <v>117</v>
      </c>
      <c r="C2931" s="18" t="s">
        <v>109</v>
      </c>
      <c r="D2931" s="18" t="s">
        <v>170</v>
      </c>
      <c r="E2931" s="18" t="s">
        <v>171</v>
      </c>
      <c r="F2931" s="18" t="s">
        <v>136</v>
      </c>
      <c r="G2931" s="18" t="s">
        <v>137</v>
      </c>
      <c r="H2931" s="24">
        <v>5.2871446422536099E-2</v>
      </c>
    </row>
    <row r="2932" spans="1:8" x14ac:dyDescent="0.5">
      <c r="A2932" s="18" t="s">
        <v>116</v>
      </c>
      <c r="B2932" s="18" t="s">
        <v>117</v>
      </c>
      <c r="C2932" s="18" t="s">
        <v>109</v>
      </c>
      <c r="D2932" s="18" t="s">
        <v>170</v>
      </c>
      <c r="E2932" s="18" t="s">
        <v>171</v>
      </c>
      <c r="F2932" s="18" t="s">
        <v>164</v>
      </c>
      <c r="G2932" s="18" t="s">
        <v>165</v>
      </c>
      <c r="H2932" s="24">
        <v>0.47142039144880199</v>
      </c>
    </row>
    <row r="2933" spans="1:8" x14ac:dyDescent="0.5">
      <c r="A2933" s="18" t="s">
        <v>116</v>
      </c>
      <c r="B2933" s="18" t="s">
        <v>117</v>
      </c>
      <c r="C2933" s="18" t="s">
        <v>109</v>
      </c>
      <c r="D2933" s="18" t="s">
        <v>170</v>
      </c>
      <c r="E2933" s="18" t="s">
        <v>171</v>
      </c>
      <c r="F2933" s="18" t="s">
        <v>140</v>
      </c>
      <c r="G2933" s="18" t="s">
        <v>141</v>
      </c>
      <c r="H2933" s="24">
        <v>0.43612379381903105</v>
      </c>
    </row>
    <row r="2934" spans="1:8" x14ac:dyDescent="0.5">
      <c r="A2934" s="18" t="s">
        <v>116</v>
      </c>
      <c r="B2934" s="18" t="s">
        <v>117</v>
      </c>
      <c r="C2934" s="18" t="s">
        <v>109</v>
      </c>
      <c r="D2934" s="18" t="s">
        <v>170</v>
      </c>
      <c r="E2934" s="18" t="s">
        <v>171</v>
      </c>
      <c r="F2934" s="18" t="s">
        <v>142</v>
      </c>
      <c r="G2934" s="18" t="s">
        <v>143</v>
      </c>
      <c r="H2934" s="24">
        <v>0.32662294813499793</v>
      </c>
    </row>
    <row r="2935" spans="1:8" x14ac:dyDescent="0.5">
      <c r="A2935" s="18" t="s">
        <v>116</v>
      </c>
      <c r="B2935" s="18" t="s">
        <v>117</v>
      </c>
      <c r="C2935" s="18" t="s">
        <v>109</v>
      </c>
      <c r="D2935" s="18" t="s">
        <v>170</v>
      </c>
      <c r="E2935" s="18" t="s">
        <v>171</v>
      </c>
      <c r="F2935" s="18" t="s">
        <v>166</v>
      </c>
      <c r="G2935" s="18" t="s">
        <v>167</v>
      </c>
      <c r="H2935" s="24">
        <v>7.8464698757861426E-2</v>
      </c>
    </row>
    <row r="2936" spans="1:8" x14ac:dyDescent="0.5">
      <c r="A2936" s="18" t="s">
        <v>116</v>
      </c>
      <c r="B2936" s="18" t="s">
        <v>117</v>
      </c>
      <c r="C2936" s="18" t="s">
        <v>109</v>
      </c>
      <c r="D2936" s="18" t="s">
        <v>170</v>
      </c>
      <c r="E2936" s="18" t="s">
        <v>171</v>
      </c>
      <c r="F2936" s="18" t="s">
        <v>144</v>
      </c>
      <c r="G2936" s="18" t="s">
        <v>145</v>
      </c>
      <c r="H2936" s="24">
        <v>0.21324320947201614</v>
      </c>
    </row>
    <row r="2937" spans="1:8" x14ac:dyDescent="0.5">
      <c r="A2937" s="18" t="s">
        <v>116</v>
      </c>
      <c r="B2937" s="18" t="s">
        <v>117</v>
      </c>
      <c r="C2937" s="18" t="s">
        <v>109</v>
      </c>
      <c r="D2937" s="18" t="s">
        <v>170</v>
      </c>
      <c r="E2937" s="18" t="s">
        <v>171</v>
      </c>
      <c r="F2937" s="18" t="s">
        <v>146</v>
      </c>
      <c r="G2937" s="18" t="s">
        <v>147</v>
      </c>
      <c r="H2937" s="24">
        <v>2.6301715647717198E-4</v>
      </c>
    </row>
    <row r="2938" spans="1:8" x14ac:dyDescent="0.5">
      <c r="A2938" s="18" t="s">
        <v>116</v>
      </c>
      <c r="B2938" s="18" t="s">
        <v>117</v>
      </c>
      <c r="C2938" s="18" t="s">
        <v>109</v>
      </c>
      <c r="D2938" s="18" t="s">
        <v>170</v>
      </c>
      <c r="E2938" s="18" t="s">
        <v>171</v>
      </c>
      <c r="F2938" s="18" t="s">
        <v>148</v>
      </c>
      <c r="G2938" s="18" t="s">
        <v>149</v>
      </c>
      <c r="H2938" s="24">
        <v>7.9849997100646765E-4</v>
      </c>
    </row>
    <row r="2939" spans="1:8" x14ac:dyDescent="0.5">
      <c r="A2939" s="18" t="s">
        <v>116</v>
      </c>
      <c r="B2939" s="18" t="s">
        <v>117</v>
      </c>
      <c r="C2939" s="18" t="s">
        <v>109</v>
      </c>
      <c r="D2939" s="18" t="s">
        <v>170</v>
      </c>
      <c r="E2939" s="18" t="s">
        <v>171</v>
      </c>
      <c r="F2939" s="18" t="s">
        <v>150</v>
      </c>
      <c r="G2939" s="18" t="s">
        <v>151</v>
      </c>
      <c r="H2939" s="24">
        <v>5.1954656403998371E-3</v>
      </c>
    </row>
    <row r="2940" spans="1:8" x14ac:dyDescent="0.5">
      <c r="A2940" s="18" t="s">
        <v>116</v>
      </c>
      <c r="B2940" s="18" t="s">
        <v>117</v>
      </c>
      <c r="C2940" s="18" t="s">
        <v>109</v>
      </c>
      <c r="D2940" s="18" t="s">
        <v>174</v>
      </c>
      <c r="E2940" s="18" t="s">
        <v>175</v>
      </c>
      <c r="F2940" s="18" t="s">
        <v>122</v>
      </c>
      <c r="G2940" s="18" t="s">
        <v>123</v>
      </c>
      <c r="H2940" s="24">
        <v>9.8625077156954628</v>
      </c>
    </row>
    <row r="2941" spans="1:8" x14ac:dyDescent="0.5">
      <c r="A2941" s="18" t="s">
        <v>116</v>
      </c>
      <c r="B2941" s="18" t="s">
        <v>117</v>
      </c>
      <c r="C2941" s="18" t="s">
        <v>109</v>
      </c>
      <c r="D2941" s="18" t="s">
        <v>174</v>
      </c>
      <c r="E2941" s="18" t="s">
        <v>175</v>
      </c>
      <c r="F2941" s="18" t="s">
        <v>176</v>
      </c>
      <c r="G2941" s="18" t="s">
        <v>177</v>
      </c>
      <c r="H2941" s="24">
        <v>0.99677512112384248</v>
      </c>
    </row>
    <row r="2942" spans="1:8" x14ac:dyDescent="0.5">
      <c r="A2942" s="18" t="s">
        <v>116</v>
      </c>
      <c r="B2942" s="18" t="s">
        <v>117</v>
      </c>
      <c r="C2942" s="18" t="s">
        <v>109</v>
      </c>
      <c r="D2942" s="18" t="s">
        <v>174</v>
      </c>
      <c r="E2942" s="18" t="s">
        <v>175</v>
      </c>
      <c r="F2942" s="18" t="s">
        <v>156</v>
      </c>
      <c r="G2942" s="18" t="s">
        <v>157</v>
      </c>
      <c r="H2942" s="24">
        <v>9.9907181719629326E-2</v>
      </c>
    </row>
    <row r="2943" spans="1:8" x14ac:dyDescent="0.5">
      <c r="A2943" s="18" t="s">
        <v>116</v>
      </c>
      <c r="B2943" s="18" t="s">
        <v>117</v>
      </c>
      <c r="C2943" s="18" t="s">
        <v>109</v>
      </c>
      <c r="D2943" s="18" t="s">
        <v>174</v>
      </c>
      <c r="E2943" s="18" t="s">
        <v>175</v>
      </c>
      <c r="F2943" s="18" t="s">
        <v>126</v>
      </c>
      <c r="G2943" s="18" t="s">
        <v>127</v>
      </c>
      <c r="H2943" s="24">
        <v>1.2063737648321418</v>
      </c>
    </row>
    <row r="2944" spans="1:8" x14ac:dyDescent="0.5">
      <c r="A2944" s="18" t="s">
        <v>116</v>
      </c>
      <c r="B2944" s="18" t="s">
        <v>117</v>
      </c>
      <c r="C2944" s="18" t="s">
        <v>109</v>
      </c>
      <c r="D2944" s="18" t="s">
        <v>174</v>
      </c>
      <c r="E2944" s="18" t="s">
        <v>175</v>
      </c>
      <c r="F2944" s="18" t="s">
        <v>128</v>
      </c>
      <c r="G2944" s="18" t="s">
        <v>129</v>
      </c>
      <c r="H2944" s="24">
        <v>3.393492372121501E-2</v>
      </c>
    </row>
    <row r="2945" spans="1:8" x14ac:dyDescent="0.5">
      <c r="A2945" s="18" t="s">
        <v>116</v>
      </c>
      <c r="B2945" s="18" t="s">
        <v>117</v>
      </c>
      <c r="C2945" s="18" t="s">
        <v>109</v>
      </c>
      <c r="D2945" s="18" t="s">
        <v>174</v>
      </c>
      <c r="E2945" s="18" t="s">
        <v>175</v>
      </c>
      <c r="F2945" s="18" t="s">
        <v>130</v>
      </c>
      <c r="G2945" s="18" t="s">
        <v>131</v>
      </c>
      <c r="H2945" s="24">
        <v>5.1855894765202901</v>
      </c>
    </row>
    <row r="2946" spans="1:8" x14ac:dyDescent="0.5">
      <c r="A2946" s="18" t="s">
        <v>116</v>
      </c>
      <c r="B2946" s="18" t="s">
        <v>117</v>
      </c>
      <c r="C2946" s="18" t="s">
        <v>109</v>
      </c>
      <c r="D2946" s="18" t="s">
        <v>174</v>
      </c>
      <c r="E2946" s="18" t="s">
        <v>175</v>
      </c>
      <c r="F2946" s="18" t="s">
        <v>158</v>
      </c>
      <c r="G2946" s="18" t="s">
        <v>159</v>
      </c>
      <c r="H2946" s="24">
        <v>4.2629598228423812E-2</v>
      </c>
    </row>
    <row r="2947" spans="1:8" x14ac:dyDescent="0.5">
      <c r="A2947" s="18" t="s">
        <v>116</v>
      </c>
      <c r="B2947" s="18" t="s">
        <v>117</v>
      </c>
      <c r="C2947" s="18" t="s">
        <v>109</v>
      </c>
      <c r="D2947" s="18" t="s">
        <v>174</v>
      </c>
      <c r="E2947" s="18" t="s">
        <v>175</v>
      </c>
      <c r="F2947" s="18" t="s">
        <v>160</v>
      </c>
      <c r="G2947" s="18" t="s">
        <v>161</v>
      </c>
      <c r="H2947" s="24">
        <v>0.21340382743870395</v>
      </c>
    </row>
    <row r="2948" spans="1:8" x14ac:dyDescent="0.5">
      <c r="A2948" s="18" t="s">
        <v>116</v>
      </c>
      <c r="B2948" s="18" t="s">
        <v>117</v>
      </c>
      <c r="C2948" s="18" t="s">
        <v>109</v>
      </c>
      <c r="D2948" s="18" t="s">
        <v>174</v>
      </c>
      <c r="E2948" s="18" t="s">
        <v>175</v>
      </c>
      <c r="F2948" s="18" t="s">
        <v>178</v>
      </c>
      <c r="G2948" s="18" t="s">
        <v>179</v>
      </c>
      <c r="H2948" s="24">
        <v>0.23002591595058178</v>
      </c>
    </row>
    <row r="2949" spans="1:8" x14ac:dyDescent="0.5">
      <c r="A2949" s="18" t="s">
        <v>116</v>
      </c>
      <c r="B2949" s="18" t="s">
        <v>117</v>
      </c>
      <c r="C2949" s="18" t="s">
        <v>109</v>
      </c>
      <c r="D2949" s="18" t="s">
        <v>174</v>
      </c>
      <c r="E2949" s="18" t="s">
        <v>175</v>
      </c>
      <c r="F2949" s="18" t="s">
        <v>136</v>
      </c>
      <c r="G2949" s="18" t="s">
        <v>137</v>
      </c>
      <c r="H2949" s="24">
        <v>0.70313634597701768</v>
      </c>
    </row>
    <row r="2950" spans="1:8" x14ac:dyDescent="0.5">
      <c r="A2950" s="18" t="s">
        <v>116</v>
      </c>
      <c r="B2950" s="18" t="s">
        <v>117</v>
      </c>
      <c r="C2950" s="18" t="s">
        <v>109</v>
      </c>
      <c r="D2950" s="18" t="s">
        <v>174</v>
      </c>
      <c r="E2950" s="18" t="s">
        <v>175</v>
      </c>
      <c r="F2950" s="18" t="s">
        <v>142</v>
      </c>
      <c r="G2950" s="18" t="s">
        <v>143</v>
      </c>
      <c r="H2950" s="24">
        <v>3.8458770273255869</v>
      </c>
    </row>
    <row r="2951" spans="1:8" x14ac:dyDescent="0.5">
      <c r="A2951" s="18" t="s">
        <v>116</v>
      </c>
      <c r="B2951" s="18" t="s">
        <v>117</v>
      </c>
      <c r="C2951" s="18" t="s">
        <v>109</v>
      </c>
      <c r="D2951" s="18" t="s">
        <v>174</v>
      </c>
      <c r="E2951" s="18" t="s">
        <v>175</v>
      </c>
      <c r="F2951" s="18" t="s">
        <v>166</v>
      </c>
      <c r="G2951" s="18" t="s">
        <v>167</v>
      </c>
      <c r="H2951" s="24">
        <v>0.98646712859760033</v>
      </c>
    </row>
    <row r="2952" spans="1:8" x14ac:dyDescent="0.5">
      <c r="A2952" s="18" t="s">
        <v>116</v>
      </c>
      <c r="B2952" s="18" t="s">
        <v>117</v>
      </c>
      <c r="C2952" s="18" t="s">
        <v>109</v>
      </c>
      <c r="D2952" s="18" t="s">
        <v>174</v>
      </c>
      <c r="E2952" s="18" t="s">
        <v>175</v>
      </c>
      <c r="F2952" s="18" t="s">
        <v>146</v>
      </c>
      <c r="G2952" s="18" t="s">
        <v>147</v>
      </c>
      <c r="H2952" s="24">
        <v>2.937372442216789E-3</v>
      </c>
    </row>
    <row r="2953" spans="1:8" x14ac:dyDescent="0.5">
      <c r="A2953" s="18" t="s">
        <v>116</v>
      </c>
      <c r="B2953" s="18" t="s">
        <v>117</v>
      </c>
      <c r="C2953" s="18" t="s">
        <v>109</v>
      </c>
      <c r="D2953" s="18" t="s">
        <v>174</v>
      </c>
      <c r="E2953" s="18" t="s">
        <v>175</v>
      </c>
      <c r="F2953" s="18" t="s">
        <v>148</v>
      </c>
      <c r="G2953" s="18" t="s">
        <v>149</v>
      </c>
      <c r="H2953" s="24">
        <v>1.4590450952977301E-2</v>
      </c>
    </row>
    <row r="2954" spans="1:8" x14ac:dyDescent="0.5">
      <c r="A2954" s="18" t="s">
        <v>116</v>
      </c>
      <c r="B2954" s="18" t="s">
        <v>117</v>
      </c>
      <c r="C2954" s="18" t="s">
        <v>109</v>
      </c>
      <c r="D2954" s="18" t="s">
        <v>174</v>
      </c>
      <c r="E2954" s="18" t="s">
        <v>175</v>
      </c>
      <c r="F2954" s="18" t="s">
        <v>150</v>
      </c>
      <c r="G2954" s="18" t="s">
        <v>151</v>
      </c>
      <c r="H2954" s="24">
        <v>7.2811514952694181E-2</v>
      </c>
    </row>
    <row r="2955" spans="1:8" x14ac:dyDescent="0.5">
      <c r="A2955" s="18" t="s">
        <v>116</v>
      </c>
      <c r="B2955" s="18" t="s">
        <v>117</v>
      </c>
      <c r="C2955" s="18" t="s">
        <v>109</v>
      </c>
      <c r="D2955" s="18" t="s">
        <v>180</v>
      </c>
      <c r="E2955" s="18" t="s">
        <v>181</v>
      </c>
      <c r="F2955" s="18" t="s">
        <v>122</v>
      </c>
      <c r="G2955" s="18" t="s">
        <v>123</v>
      </c>
      <c r="H2955" s="24">
        <v>0.84832211648042133</v>
      </c>
    </row>
    <row r="2956" spans="1:8" x14ac:dyDescent="0.5">
      <c r="A2956" s="18" t="s">
        <v>116</v>
      </c>
      <c r="B2956" s="18" t="s">
        <v>117</v>
      </c>
      <c r="C2956" s="18" t="s">
        <v>109</v>
      </c>
      <c r="D2956" s="18" t="s">
        <v>180</v>
      </c>
      <c r="E2956" s="18" t="s">
        <v>181</v>
      </c>
      <c r="F2956" s="18" t="s">
        <v>176</v>
      </c>
      <c r="G2956" s="18" t="s">
        <v>177</v>
      </c>
      <c r="H2956" s="24">
        <v>7.271841606457706E-2</v>
      </c>
    </row>
    <row r="2957" spans="1:8" x14ac:dyDescent="0.5">
      <c r="A2957" s="18" t="s">
        <v>116</v>
      </c>
      <c r="B2957" s="18" t="s">
        <v>117</v>
      </c>
      <c r="C2957" s="18" t="s">
        <v>109</v>
      </c>
      <c r="D2957" s="18" t="s">
        <v>180</v>
      </c>
      <c r="E2957" s="18" t="s">
        <v>181</v>
      </c>
      <c r="F2957" s="18" t="s">
        <v>126</v>
      </c>
      <c r="G2957" s="18" t="s">
        <v>127</v>
      </c>
      <c r="H2957" s="24">
        <v>9.1784353819348324E-2</v>
      </c>
    </row>
    <row r="2958" spans="1:8" x14ac:dyDescent="0.5">
      <c r="A2958" s="18" t="s">
        <v>116</v>
      </c>
      <c r="B2958" s="18" t="s">
        <v>117</v>
      </c>
      <c r="C2958" s="18" t="s">
        <v>109</v>
      </c>
      <c r="D2958" s="18" t="s">
        <v>180</v>
      </c>
      <c r="E2958" s="18" t="s">
        <v>181</v>
      </c>
      <c r="F2958" s="18" t="s">
        <v>128</v>
      </c>
      <c r="G2958" s="18" t="s">
        <v>129</v>
      </c>
      <c r="H2958" s="24">
        <v>9.517527390215233E-3</v>
      </c>
    </row>
    <row r="2959" spans="1:8" x14ac:dyDescent="0.5">
      <c r="A2959" s="18" t="s">
        <v>116</v>
      </c>
      <c r="B2959" s="18" t="s">
        <v>117</v>
      </c>
      <c r="C2959" s="18" t="s">
        <v>109</v>
      </c>
      <c r="D2959" s="18" t="s">
        <v>180</v>
      </c>
      <c r="E2959" s="18" t="s">
        <v>181</v>
      </c>
      <c r="F2959" s="18" t="s">
        <v>158</v>
      </c>
      <c r="G2959" s="18" t="s">
        <v>159</v>
      </c>
      <c r="H2959" s="24">
        <v>4.1859029728290621E-3</v>
      </c>
    </row>
    <row r="2960" spans="1:8" x14ac:dyDescent="0.5">
      <c r="A2960" s="18" t="s">
        <v>116</v>
      </c>
      <c r="B2960" s="18" t="s">
        <v>117</v>
      </c>
      <c r="C2960" s="18" t="s">
        <v>109</v>
      </c>
      <c r="D2960" s="18" t="s">
        <v>180</v>
      </c>
      <c r="E2960" s="18" t="s">
        <v>181</v>
      </c>
      <c r="F2960" s="18" t="s">
        <v>136</v>
      </c>
      <c r="G2960" s="18" t="s">
        <v>137</v>
      </c>
      <c r="H2960" s="24">
        <v>5.4779505292199229E-2</v>
      </c>
    </row>
    <row r="2961" spans="1:8" x14ac:dyDescent="0.5">
      <c r="A2961" s="18" t="s">
        <v>116</v>
      </c>
      <c r="B2961" s="18" t="s">
        <v>117</v>
      </c>
      <c r="C2961" s="18" t="s">
        <v>109</v>
      </c>
      <c r="D2961" s="18" t="s">
        <v>180</v>
      </c>
      <c r="E2961" s="18" t="s">
        <v>181</v>
      </c>
      <c r="F2961" s="18" t="s">
        <v>182</v>
      </c>
      <c r="G2961" s="18" t="s">
        <v>183</v>
      </c>
      <c r="H2961" s="24">
        <v>3.9554101618400749E-2</v>
      </c>
    </row>
    <row r="2962" spans="1:8" x14ac:dyDescent="0.5">
      <c r="A2962" s="18" t="s">
        <v>116</v>
      </c>
      <c r="B2962" s="18" t="s">
        <v>117</v>
      </c>
      <c r="C2962" s="18" t="s">
        <v>109</v>
      </c>
      <c r="D2962" s="18" t="s">
        <v>180</v>
      </c>
      <c r="E2962" s="18" t="s">
        <v>181</v>
      </c>
      <c r="F2962" s="18" t="s">
        <v>142</v>
      </c>
      <c r="G2962" s="18" t="s">
        <v>143</v>
      </c>
      <c r="H2962" s="24">
        <v>0.33746602884061283</v>
      </c>
    </row>
    <row r="2963" spans="1:8" x14ac:dyDescent="0.5">
      <c r="A2963" s="18" t="s">
        <v>116</v>
      </c>
      <c r="B2963" s="18" t="s">
        <v>117</v>
      </c>
      <c r="C2963" s="18" t="s">
        <v>109</v>
      </c>
      <c r="D2963" s="18" t="s">
        <v>180</v>
      </c>
      <c r="E2963" s="18" t="s">
        <v>181</v>
      </c>
      <c r="F2963" s="18" t="s">
        <v>166</v>
      </c>
      <c r="G2963" s="18" t="s">
        <v>167</v>
      </c>
      <c r="H2963" s="24">
        <v>8.2645404556594304E-2</v>
      </c>
    </row>
    <row r="2964" spans="1:8" x14ac:dyDescent="0.5">
      <c r="A2964" s="18" t="s">
        <v>116</v>
      </c>
      <c r="B2964" s="18" t="s">
        <v>117</v>
      </c>
      <c r="C2964" s="18" t="s">
        <v>109</v>
      </c>
      <c r="D2964" s="18" t="s">
        <v>180</v>
      </c>
      <c r="E2964" s="18" t="s">
        <v>181</v>
      </c>
      <c r="F2964" s="18" t="s">
        <v>148</v>
      </c>
      <c r="G2964" s="18" t="s">
        <v>149</v>
      </c>
      <c r="H2964" s="24">
        <v>8.7887557013139781E-4</v>
      </c>
    </row>
    <row r="2965" spans="1:8" x14ac:dyDescent="0.5">
      <c r="A2965" s="18" t="s">
        <v>116</v>
      </c>
      <c r="B2965" s="18" t="s">
        <v>117</v>
      </c>
      <c r="C2965" s="18" t="s">
        <v>109</v>
      </c>
      <c r="D2965" s="18" t="s">
        <v>180</v>
      </c>
      <c r="E2965" s="18" t="s">
        <v>181</v>
      </c>
      <c r="F2965" s="18" t="s">
        <v>150</v>
      </c>
      <c r="G2965" s="18" t="s">
        <v>151</v>
      </c>
      <c r="H2965" s="24">
        <v>1.7240036695841676E-2</v>
      </c>
    </row>
    <row r="2966" spans="1:8" x14ac:dyDescent="0.5">
      <c r="A2966" s="18" t="s">
        <v>116</v>
      </c>
      <c r="B2966" s="18" t="s">
        <v>117</v>
      </c>
      <c r="C2966" s="18" t="s">
        <v>109</v>
      </c>
      <c r="D2966" s="18" t="s">
        <v>184</v>
      </c>
      <c r="E2966" s="18" t="s">
        <v>185</v>
      </c>
      <c r="F2966" s="18" t="s">
        <v>176</v>
      </c>
      <c r="G2966" s="18" t="s">
        <v>177</v>
      </c>
      <c r="H2966" s="24">
        <v>3.5758131277363299E-3</v>
      </c>
    </row>
    <row r="2967" spans="1:8" x14ac:dyDescent="0.5">
      <c r="A2967" s="18" t="s">
        <v>116</v>
      </c>
      <c r="B2967" s="18" t="s">
        <v>117</v>
      </c>
      <c r="C2967" s="18" t="s">
        <v>109</v>
      </c>
      <c r="D2967" s="18" t="s">
        <v>184</v>
      </c>
      <c r="E2967" s="18" t="s">
        <v>185</v>
      </c>
      <c r="F2967" s="18" t="s">
        <v>126</v>
      </c>
      <c r="G2967" s="18" t="s">
        <v>127</v>
      </c>
      <c r="H2967" s="24">
        <v>6.5229155518861737E-3</v>
      </c>
    </row>
    <row r="2968" spans="1:8" x14ac:dyDescent="0.5">
      <c r="A2968" s="18" t="s">
        <v>116</v>
      </c>
      <c r="B2968" s="18" t="s">
        <v>117</v>
      </c>
      <c r="C2968" s="18" t="s">
        <v>109</v>
      </c>
      <c r="D2968" s="18" t="s">
        <v>184</v>
      </c>
      <c r="E2968" s="18" t="s">
        <v>185</v>
      </c>
      <c r="F2968" s="18" t="s">
        <v>128</v>
      </c>
      <c r="G2968" s="18" t="s">
        <v>129</v>
      </c>
      <c r="H2968" s="24">
        <v>5.0097599956971559E-4</v>
      </c>
    </row>
    <row r="2969" spans="1:8" x14ac:dyDescent="0.5">
      <c r="A2969" s="18" t="s">
        <v>116</v>
      </c>
      <c r="B2969" s="18" t="s">
        <v>117</v>
      </c>
      <c r="C2969" s="18" t="s">
        <v>109</v>
      </c>
      <c r="D2969" s="18" t="s">
        <v>184</v>
      </c>
      <c r="E2969" s="18" t="s">
        <v>185</v>
      </c>
      <c r="F2969" s="18" t="s">
        <v>134</v>
      </c>
      <c r="G2969" s="18" t="s">
        <v>135</v>
      </c>
      <c r="H2969" s="24">
        <v>1.1619332804692115E-2</v>
      </c>
    </row>
    <row r="2970" spans="1:8" x14ac:dyDescent="0.5">
      <c r="A2970" s="18" t="s">
        <v>116</v>
      </c>
      <c r="B2970" s="18" t="s">
        <v>117</v>
      </c>
      <c r="C2970" s="18" t="s">
        <v>109</v>
      </c>
      <c r="D2970" s="18" t="s">
        <v>184</v>
      </c>
      <c r="E2970" s="18" t="s">
        <v>185</v>
      </c>
      <c r="F2970" s="18" t="s">
        <v>142</v>
      </c>
      <c r="G2970" s="18" t="s">
        <v>143</v>
      </c>
      <c r="H2970" s="24">
        <v>1.8071772426558663E-2</v>
      </c>
    </row>
    <row r="2971" spans="1:8" x14ac:dyDescent="0.5">
      <c r="A2971" s="18" t="s">
        <v>116</v>
      </c>
      <c r="B2971" s="18" t="s">
        <v>117</v>
      </c>
      <c r="C2971" s="18" t="s">
        <v>109</v>
      </c>
      <c r="D2971" s="18" t="s">
        <v>184</v>
      </c>
      <c r="E2971" s="18" t="s">
        <v>185</v>
      </c>
      <c r="F2971" s="18" t="s">
        <v>166</v>
      </c>
      <c r="G2971" s="18" t="s">
        <v>167</v>
      </c>
      <c r="H2971" s="24">
        <v>4.5104168627667172E-3</v>
      </c>
    </row>
    <row r="2972" spans="1:8" x14ac:dyDescent="0.5">
      <c r="A2972" s="18" t="s">
        <v>116</v>
      </c>
      <c r="B2972" s="18" t="s">
        <v>117</v>
      </c>
      <c r="C2972" s="18" t="s">
        <v>109</v>
      </c>
      <c r="D2972" s="18" t="s">
        <v>184</v>
      </c>
      <c r="E2972" s="18" t="s">
        <v>185</v>
      </c>
      <c r="F2972" s="18" t="s">
        <v>146</v>
      </c>
      <c r="G2972" s="18" t="s">
        <v>147</v>
      </c>
      <c r="H2972" s="24">
        <v>3.0271172738137825E-5</v>
      </c>
    </row>
    <row r="2973" spans="1:8" x14ac:dyDescent="0.5">
      <c r="A2973" s="18" t="s">
        <v>116</v>
      </c>
      <c r="B2973" s="18" t="s">
        <v>117</v>
      </c>
      <c r="C2973" s="18" t="s">
        <v>109</v>
      </c>
      <c r="D2973" s="18" t="s">
        <v>184</v>
      </c>
      <c r="E2973" s="18" t="s">
        <v>185</v>
      </c>
      <c r="F2973" s="18" t="s">
        <v>148</v>
      </c>
      <c r="G2973" s="18" t="s">
        <v>149</v>
      </c>
      <c r="H2973" s="24">
        <v>4.9043817843455113E-5</v>
      </c>
    </row>
    <row r="2974" spans="1:8" x14ac:dyDescent="0.5">
      <c r="A2974" s="18" t="s">
        <v>116</v>
      </c>
      <c r="B2974" s="18" t="s">
        <v>117</v>
      </c>
      <c r="C2974" s="18" t="s">
        <v>109</v>
      </c>
      <c r="D2974" s="18" t="s">
        <v>184</v>
      </c>
      <c r="E2974" s="18" t="s">
        <v>185</v>
      </c>
      <c r="F2974" s="18" t="s">
        <v>150</v>
      </c>
      <c r="G2974" s="18" t="s">
        <v>151</v>
      </c>
      <c r="H2974" s="24">
        <v>8.6331521424151149E-4</v>
      </c>
    </row>
    <row r="2975" spans="1:8" x14ac:dyDescent="0.5">
      <c r="A2975" s="18" t="s">
        <v>116</v>
      </c>
      <c r="B2975" s="18" t="s">
        <v>117</v>
      </c>
      <c r="C2975" s="18" t="s">
        <v>109</v>
      </c>
      <c r="D2975" s="18" t="s">
        <v>184</v>
      </c>
      <c r="E2975" s="18" t="s">
        <v>185</v>
      </c>
      <c r="F2975" s="18" t="s">
        <v>186</v>
      </c>
      <c r="G2975" s="18" t="s">
        <v>187</v>
      </c>
      <c r="H2975" s="24">
        <v>1.3859580552781523E-3</v>
      </c>
    </row>
    <row r="2976" spans="1:8" x14ac:dyDescent="0.5">
      <c r="A2976" s="18" t="s">
        <v>116</v>
      </c>
      <c r="B2976" s="18" t="s">
        <v>117</v>
      </c>
      <c r="C2976" s="18" t="s">
        <v>109</v>
      </c>
      <c r="D2976" s="18" t="s">
        <v>188</v>
      </c>
      <c r="E2976" s="18" t="s">
        <v>189</v>
      </c>
      <c r="F2976" s="18" t="s">
        <v>190</v>
      </c>
      <c r="G2976" s="18" t="s">
        <v>191</v>
      </c>
      <c r="H2976" s="24">
        <v>1.2284418013681281E-3</v>
      </c>
    </row>
    <row r="2977" spans="1:8" x14ac:dyDescent="0.5">
      <c r="A2977" s="18" t="s">
        <v>116</v>
      </c>
      <c r="B2977" s="18" t="s">
        <v>117</v>
      </c>
      <c r="C2977" s="18" t="s">
        <v>109</v>
      </c>
      <c r="D2977" s="18" t="s">
        <v>188</v>
      </c>
      <c r="E2977" s="18" t="s">
        <v>189</v>
      </c>
      <c r="F2977" s="18" t="s">
        <v>172</v>
      </c>
      <c r="G2977" s="18" t="s">
        <v>173</v>
      </c>
      <c r="H2977" s="24">
        <v>2.1609730505666742E-2</v>
      </c>
    </row>
    <row r="2978" spans="1:8" x14ac:dyDescent="0.5">
      <c r="A2978" s="18" t="s">
        <v>116</v>
      </c>
      <c r="B2978" s="18" t="s">
        <v>117</v>
      </c>
      <c r="C2978" s="18" t="s">
        <v>109</v>
      </c>
      <c r="D2978" s="18" t="s">
        <v>188</v>
      </c>
      <c r="E2978" s="18" t="s">
        <v>189</v>
      </c>
      <c r="F2978" s="18" t="s">
        <v>126</v>
      </c>
      <c r="G2978" s="18" t="s">
        <v>127</v>
      </c>
      <c r="H2978" s="24">
        <v>5.0405078478622023E-2</v>
      </c>
    </row>
    <row r="2979" spans="1:8" x14ac:dyDescent="0.5">
      <c r="A2979" s="18" t="s">
        <v>116</v>
      </c>
      <c r="B2979" s="18" t="s">
        <v>117</v>
      </c>
      <c r="C2979" s="18" t="s">
        <v>109</v>
      </c>
      <c r="D2979" s="18" t="s">
        <v>188</v>
      </c>
      <c r="E2979" s="18" t="s">
        <v>189</v>
      </c>
      <c r="F2979" s="18" t="s">
        <v>128</v>
      </c>
      <c r="G2979" s="18" t="s">
        <v>129</v>
      </c>
      <c r="H2979" s="24">
        <v>4.8091406180935433E-3</v>
      </c>
    </row>
    <row r="2980" spans="1:8" x14ac:dyDescent="0.5">
      <c r="A2980" s="18" t="s">
        <v>116</v>
      </c>
      <c r="B2980" s="18" t="s">
        <v>117</v>
      </c>
      <c r="C2980" s="18" t="s">
        <v>109</v>
      </c>
      <c r="D2980" s="18" t="s">
        <v>188</v>
      </c>
      <c r="E2980" s="18" t="s">
        <v>189</v>
      </c>
      <c r="F2980" s="18" t="s">
        <v>158</v>
      </c>
      <c r="G2980" s="18" t="s">
        <v>159</v>
      </c>
      <c r="H2980" s="24">
        <v>1.056162181750302E-2</v>
      </c>
    </row>
    <row r="2981" spans="1:8" x14ac:dyDescent="0.5">
      <c r="A2981" s="18" t="s">
        <v>116</v>
      </c>
      <c r="B2981" s="18" t="s">
        <v>117</v>
      </c>
      <c r="C2981" s="18" t="s">
        <v>109</v>
      </c>
      <c r="D2981" s="18" t="s">
        <v>188</v>
      </c>
      <c r="E2981" s="18" t="s">
        <v>189</v>
      </c>
      <c r="F2981" s="18" t="s">
        <v>132</v>
      </c>
      <c r="G2981" s="18" t="s">
        <v>133</v>
      </c>
      <c r="H2981" s="24">
        <v>7.4338064963448067E-2</v>
      </c>
    </row>
    <row r="2982" spans="1:8" x14ac:dyDescent="0.5">
      <c r="A2982" s="18" t="s">
        <v>116</v>
      </c>
      <c r="B2982" s="18" t="s">
        <v>117</v>
      </c>
      <c r="C2982" s="18" t="s">
        <v>109</v>
      </c>
      <c r="D2982" s="18" t="s">
        <v>188</v>
      </c>
      <c r="E2982" s="18" t="s">
        <v>189</v>
      </c>
      <c r="F2982" s="18" t="s">
        <v>192</v>
      </c>
      <c r="G2982" s="18" t="s">
        <v>193</v>
      </c>
      <c r="H2982" s="24">
        <v>4.5646636238537583E-2</v>
      </c>
    </row>
    <row r="2983" spans="1:8" x14ac:dyDescent="0.5">
      <c r="A2983" s="18" t="s">
        <v>116</v>
      </c>
      <c r="B2983" s="18" t="s">
        <v>117</v>
      </c>
      <c r="C2983" s="18" t="s">
        <v>109</v>
      </c>
      <c r="D2983" s="18" t="s">
        <v>188</v>
      </c>
      <c r="E2983" s="18" t="s">
        <v>189</v>
      </c>
      <c r="F2983" s="18" t="s">
        <v>164</v>
      </c>
      <c r="G2983" s="18" t="s">
        <v>165</v>
      </c>
      <c r="H2983" s="24">
        <v>0.26681601725505039</v>
      </c>
    </row>
    <row r="2984" spans="1:8" x14ac:dyDescent="0.5">
      <c r="A2984" s="18" t="s">
        <v>116</v>
      </c>
      <c r="B2984" s="18" t="s">
        <v>117</v>
      </c>
      <c r="C2984" s="18" t="s">
        <v>109</v>
      </c>
      <c r="D2984" s="18" t="s">
        <v>188</v>
      </c>
      <c r="E2984" s="18" t="s">
        <v>189</v>
      </c>
      <c r="F2984" s="18" t="s">
        <v>142</v>
      </c>
      <c r="G2984" s="18" t="s">
        <v>143</v>
      </c>
      <c r="H2984" s="24">
        <v>0.17203064896225187</v>
      </c>
    </row>
    <row r="2985" spans="1:8" x14ac:dyDescent="0.5">
      <c r="A2985" s="18" t="s">
        <v>116</v>
      </c>
      <c r="B2985" s="18" t="s">
        <v>117</v>
      </c>
      <c r="C2985" s="18" t="s">
        <v>109</v>
      </c>
      <c r="D2985" s="18" t="s">
        <v>188</v>
      </c>
      <c r="E2985" s="18" t="s">
        <v>189</v>
      </c>
      <c r="F2985" s="18" t="s">
        <v>166</v>
      </c>
      <c r="G2985" s="18" t="s">
        <v>167</v>
      </c>
      <c r="H2985" s="24">
        <v>4.5449644921420035E-2</v>
      </c>
    </row>
    <row r="2986" spans="1:8" x14ac:dyDescent="0.5">
      <c r="A2986" s="18" t="s">
        <v>116</v>
      </c>
      <c r="B2986" s="18" t="s">
        <v>117</v>
      </c>
      <c r="C2986" s="18" t="s">
        <v>109</v>
      </c>
      <c r="D2986" s="18" t="s">
        <v>188</v>
      </c>
      <c r="E2986" s="18" t="s">
        <v>189</v>
      </c>
      <c r="F2986" s="18" t="s">
        <v>144</v>
      </c>
      <c r="G2986" s="18" t="s">
        <v>145</v>
      </c>
      <c r="H2986" s="24">
        <v>0.13473457425223576</v>
      </c>
    </row>
    <row r="2987" spans="1:8" x14ac:dyDescent="0.5">
      <c r="A2987" s="18" t="s">
        <v>116</v>
      </c>
      <c r="B2987" s="18" t="s">
        <v>117</v>
      </c>
      <c r="C2987" s="18" t="s">
        <v>109</v>
      </c>
      <c r="D2987" s="18" t="s">
        <v>188</v>
      </c>
      <c r="E2987" s="18" t="s">
        <v>189</v>
      </c>
      <c r="F2987" s="18" t="s">
        <v>168</v>
      </c>
      <c r="G2987" s="18" t="s">
        <v>169</v>
      </c>
      <c r="H2987" s="24">
        <v>5.0933067341376913E-3</v>
      </c>
    </row>
    <row r="2988" spans="1:8" x14ac:dyDescent="0.5">
      <c r="A2988" s="18" t="s">
        <v>116</v>
      </c>
      <c r="B2988" s="18" t="s">
        <v>117</v>
      </c>
      <c r="C2988" s="18" t="s">
        <v>109</v>
      </c>
      <c r="D2988" s="18" t="s">
        <v>188</v>
      </c>
      <c r="E2988" s="18" t="s">
        <v>189</v>
      </c>
      <c r="F2988" s="18" t="s">
        <v>194</v>
      </c>
      <c r="G2988" s="18" t="s">
        <v>195</v>
      </c>
      <c r="H2988" s="24">
        <v>2.087656696564642E-2</v>
      </c>
    </row>
    <row r="2989" spans="1:8" x14ac:dyDescent="0.5">
      <c r="A2989" s="18" t="s">
        <v>116</v>
      </c>
      <c r="B2989" s="18" t="s">
        <v>117</v>
      </c>
      <c r="C2989" s="18" t="s">
        <v>109</v>
      </c>
      <c r="D2989" s="18" t="s">
        <v>188</v>
      </c>
      <c r="E2989" s="18" t="s">
        <v>189</v>
      </c>
      <c r="F2989" s="18" t="s">
        <v>148</v>
      </c>
      <c r="G2989" s="18" t="s">
        <v>149</v>
      </c>
      <c r="H2989" s="24">
        <v>4.443996565266424E-4</v>
      </c>
    </row>
    <row r="2990" spans="1:8" x14ac:dyDescent="0.5">
      <c r="A2990" s="18" t="s">
        <v>116</v>
      </c>
      <c r="B2990" s="18" t="s">
        <v>117</v>
      </c>
      <c r="C2990" s="18" t="s">
        <v>109</v>
      </c>
      <c r="D2990" s="18" t="s">
        <v>188</v>
      </c>
      <c r="E2990" s="18" t="s">
        <v>189</v>
      </c>
      <c r="F2990" s="18" t="s">
        <v>150</v>
      </c>
      <c r="G2990" s="18" t="s">
        <v>151</v>
      </c>
      <c r="H2990" s="24">
        <v>5.9765536468003796E-3</v>
      </c>
    </row>
    <row r="2991" spans="1:8" x14ac:dyDescent="0.5">
      <c r="A2991" s="18" t="s">
        <v>116</v>
      </c>
      <c r="B2991" s="18" t="s">
        <v>117</v>
      </c>
      <c r="C2991" s="18" t="s">
        <v>109</v>
      </c>
      <c r="D2991" s="18" t="s">
        <v>188</v>
      </c>
      <c r="E2991" s="18" t="s">
        <v>189</v>
      </c>
      <c r="F2991" s="18" t="s">
        <v>186</v>
      </c>
      <c r="G2991" s="18" t="s">
        <v>187</v>
      </c>
      <c r="H2991" s="24">
        <v>1.4203376313548821E-2</v>
      </c>
    </row>
    <row r="2992" spans="1:8" x14ac:dyDescent="0.5">
      <c r="A2992" s="18" t="s">
        <v>116</v>
      </c>
      <c r="B2992" s="18" t="s">
        <v>117</v>
      </c>
      <c r="C2992" s="18" t="s">
        <v>109</v>
      </c>
      <c r="D2992" s="18" t="s">
        <v>196</v>
      </c>
      <c r="E2992" s="18" t="s">
        <v>197</v>
      </c>
      <c r="F2992" s="18" t="s">
        <v>126</v>
      </c>
      <c r="G2992" s="18" t="s">
        <v>127</v>
      </c>
      <c r="H2992" s="24">
        <v>6.5449510872985393E-3</v>
      </c>
    </row>
    <row r="2993" spans="1:8" x14ac:dyDescent="0.5">
      <c r="A2993" s="18" t="s">
        <v>116</v>
      </c>
      <c r="B2993" s="18" t="s">
        <v>117</v>
      </c>
      <c r="C2993" s="18" t="s">
        <v>109</v>
      </c>
      <c r="D2993" s="18" t="s">
        <v>196</v>
      </c>
      <c r="E2993" s="18" t="s">
        <v>197</v>
      </c>
      <c r="F2993" s="18" t="s">
        <v>128</v>
      </c>
      <c r="G2993" s="18" t="s">
        <v>129</v>
      </c>
      <c r="H2993" s="24">
        <v>4.2500253792552423E-4</v>
      </c>
    </row>
    <row r="2994" spans="1:8" x14ac:dyDescent="0.5">
      <c r="A2994" s="18" t="s">
        <v>116</v>
      </c>
      <c r="B2994" s="18" t="s">
        <v>117</v>
      </c>
      <c r="C2994" s="18" t="s">
        <v>109</v>
      </c>
      <c r="D2994" s="18" t="s">
        <v>196</v>
      </c>
      <c r="E2994" s="18" t="s">
        <v>197</v>
      </c>
      <c r="F2994" s="18" t="s">
        <v>158</v>
      </c>
      <c r="G2994" s="18" t="s">
        <v>159</v>
      </c>
      <c r="H2994" s="24">
        <v>9.6929516266371524E-5</v>
      </c>
    </row>
    <row r="2995" spans="1:8" x14ac:dyDescent="0.5">
      <c r="A2995" s="18" t="s">
        <v>116</v>
      </c>
      <c r="B2995" s="18" t="s">
        <v>117</v>
      </c>
      <c r="C2995" s="18" t="s">
        <v>109</v>
      </c>
      <c r="D2995" s="18" t="s">
        <v>196</v>
      </c>
      <c r="E2995" s="18" t="s">
        <v>197</v>
      </c>
      <c r="F2995" s="18" t="s">
        <v>198</v>
      </c>
      <c r="G2995" s="18" t="s">
        <v>199</v>
      </c>
      <c r="H2995" s="24">
        <v>1.3034095701210438E-2</v>
      </c>
    </row>
    <row r="2996" spans="1:8" x14ac:dyDescent="0.5">
      <c r="A2996" s="18" t="s">
        <v>116</v>
      </c>
      <c r="B2996" s="18" t="s">
        <v>117</v>
      </c>
      <c r="C2996" s="18" t="s">
        <v>109</v>
      </c>
      <c r="D2996" s="18" t="s">
        <v>196</v>
      </c>
      <c r="E2996" s="18" t="s">
        <v>197</v>
      </c>
      <c r="F2996" s="18" t="s">
        <v>142</v>
      </c>
      <c r="G2996" s="18" t="s">
        <v>143</v>
      </c>
      <c r="H2996" s="24">
        <v>1.6029432643505072E-2</v>
      </c>
    </row>
    <row r="2997" spans="1:8" x14ac:dyDescent="0.5">
      <c r="A2997" s="18" t="s">
        <v>116</v>
      </c>
      <c r="B2997" s="18" t="s">
        <v>117</v>
      </c>
      <c r="C2997" s="18" t="s">
        <v>109</v>
      </c>
      <c r="D2997" s="18" t="s">
        <v>200</v>
      </c>
      <c r="E2997" s="18" t="s">
        <v>201</v>
      </c>
      <c r="F2997" s="18" t="s">
        <v>176</v>
      </c>
      <c r="G2997" s="18" t="s">
        <v>177</v>
      </c>
      <c r="H2997" s="24">
        <v>3.3879907564569559E-2</v>
      </c>
    </row>
    <row r="2998" spans="1:8" x14ac:dyDescent="0.5">
      <c r="A2998" s="18" t="s">
        <v>116</v>
      </c>
      <c r="B2998" s="18" t="s">
        <v>117</v>
      </c>
      <c r="C2998" s="18" t="s">
        <v>109</v>
      </c>
      <c r="D2998" s="18" t="s">
        <v>200</v>
      </c>
      <c r="E2998" s="18" t="s">
        <v>201</v>
      </c>
      <c r="F2998" s="18" t="s">
        <v>126</v>
      </c>
      <c r="G2998" s="18" t="s">
        <v>127</v>
      </c>
      <c r="H2998" s="24">
        <v>3.9542219274016438E-2</v>
      </c>
    </row>
    <row r="2999" spans="1:8" x14ac:dyDescent="0.5">
      <c r="A2999" s="18" t="s">
        <v>116</v>
      </c>
      <c r="B2999" s="18" t="s">
        <v>117</v>
      </c>
      <c r="C2999" s="18" t="s">
        <v>109</v>
      </c>
      <c r="D2999" s="18" t="s">
        <v>200</v>
      </c>
      <c r="E2999" s="18" t="s">
        <v>201</v>
      </c>
      <c r="F2999" s="18" t="s">
        <v>128</v>
      </c>
      <c r="G2999" s="18" t="s">
        <v>129</v>
      </c>
      <c r="H2999" s="24">
        <v>4.4634281030811506E-3</v>
      </c>
    </row>
    <row r="3000" spans="1:8" x14ac:dyDescent="0.5">
      <c r="A3000" s="18" t="s">
        <v>116</v>
      </c>
      <c r="B3000" s="18" t="s">
        <v>117</v>
      </c>
      <c r="C3000" s="18" t="s">
        <v>109</v>
      </c>
      <c r="D3000" s="18" t="s">
        <v>200</v>
      </c>
      <c r="E3000" s="18" t="s">
        <v>201</v>
      </c>
      <c r="F3000" s="18" t="s">
        <v>202</v>
      </c>
      <c r="G3000" s="18" t="s">
        <v>203</v>
      </c>
      <c r="H3000" s="24">
        <v>0.54954605530378975</v>
      </c>
    </row>
    <row r="3001" spans="1:8" x14ac:dyDescent="0.5">
      <c r="A3001" s="18" t="s">
        <v>116</v>
      </c>
      <c r="B3001" s="18" t="s">
        <v>117</v>
      </c>
      <c r="C3001" s="18" t="s">
        <v>109</v>
      </c>
      <c r="D3001" s="18" t="s">
        <v>200</v>
      </c>
      <c r="E3001" s="18" t="s">
        <v>201</v>
      </c>
      <c r="F3001" s="18" t="s">
        <v>164</v>
      </c>
      <c r="G3001" s="18" t="s">
        <v>165</v>
      </c>
      <c r="H3001" s="24">
        <v>0.23478091185685165</v>
      </c>
    </row>
    <row r="3002" spans="1:8" x14ac:dyDescent="0.5">
      <c r="A3002" s="18" t="s">
        <v>116</v>
      </c>
      <c r="B3002" s="18" t="s">
        <v>117</v>
      </c>
      <c r="C3002" s="18" t="s">
        <v>109</v>
      </c>
      <c r="D3002" s="18" t="s">
        <v>200</v>
      </c>
      <c r="E3002" s="18" t="s">
        <v>201</v>
      </c>
      <c r="F3002" s="18" t="s">
        <v>142</v>
      </c>
      <c r="G3002" s="18" t="s">
        <v>143</v>
      </c>
      <c r="H3002" s="24">
        <v>0.14229919515039607</v>
      </c>
    </row>
    <row r="3003" spans="1:8" x14ac:dyDescent="0.5">
      <c r="A3003" s="18" t="s">
        <v>116</v>
      </c>
      <c r="B3003" s="18" t="s">
        <v>117</v>
      </c>
      <c r="C3003" s="18" t="s">
        <v>109</v>
      </c>
      <c r="D3003" s="18" t="s">
        <v>200</v>
      </c>
      <c r="E3003" s="18" t="s">
        <v>201</v>
      </c>
      <c r="F3003" s="18" t="s">
        <v>166</v>
      </c>
      <c r="G3003" s="18" t="s">
        <v>167</v>
      </c>
      <c r="H3003" s="24">
        <v>3.9399708697999018E-2</v>
      </c>
    </row>
    <row r="3004" spans="1:8" x14ac:dyDescent="0.5">
      <c r="A3004" s="18" t="s">
        <v>116</v>
      </c>
      <c r="B3004" s="18" t="s">
        <v>117</v>
      </c>
      <c r="C3004" s="18" t="s">
        <v>109</v>
      </c>
      <c r="D3004" s="18" t="s">
        <v>200</v>
      </c>
      <c r="E3004" s="18" t="s">
        <v>201</v>
      </c>
      <c r="F3004" s="18" t="s">
        <v>204</v>
      </c>
      <c r="G3004" s="18" t="s">
        <v>205</v>
      </c>
      <c r="H3004" s="24">
        <v>5.7686865221671157E-2</v>
      </c>
    </row>
    <row r="3005" spans="1:8" x14ac:dyDescent="0.5">
      <c r="A3005" s="18" t="s">
        <v>116</v>
      </c>
      <c r="B3005" s="18" t="s">
        <v>117</v>
      </c>
      <c r="C3005" s="18" t="s">
        <v>109</v>
      </c>
      <c r="D3005" s="18" t="s">
        <v>200</v>
      </c>
      <c r="E3005" s="18" t="s">
        <v>201</v>
      </c>
      <c r="F3005" s="18" t="s">
        <v>168</v>
      </c>
      <c r="G3005" s="18" t="s">
        <v>169</v>
      </c>
      <c r="H3005" s="24">
        <v>4.222665150376146E-3</v>
      </c>
    </row>
    <row r="3006" spans="1:8" x14ac:dyDescent="0.5">
      <c r="A3006" s="18" t="s">
        <v>116</v>
      </c>
      <c r="B3006" s="18" t="s">
        <v>117</v>
      </c>
      <c r="C3006" s="18" t="s">
        <v>109</v>
      </c>
      <c r="D3006" s="18" t="s">
        <v>200</v>
      </c>
      <c r="E3006" s="18" t="s">
        <v>201</v>
      </c>
      <c r="F3006" s="18" t="s">
        <v>194</v>
      </c>
      <c r="G3006" s="18" t="s">
        <v>195</v>
      </c>
      <c r="H3006" s="24">
        <v>1.7335545599750136E-2</v>
      </c>
    </row>
    <row r="3007" spans="1:8" x14ac:dyDescent="0.5">
      <c r="A3007" s="18" t="s">
        <v>116</v>
      </c>
      <c r="B3007" s="18" t="s">
        <v>117</v>
      </c>
      <c r="C3007" s="18" t="s">
        <v>109</v>
      </c>
      <c r="D3007" s="18" t="s">
        <v>200</v>
      </c>
      <c r="E3007" s="18" t="s">
        <v>201</v>
      </c>
      <c r="F3007" s="18" t="s">
        <v>148</v>
      </c>
      <c r="G3007" s="18" t="s">
        <v>149</v>
      </c>
      <c r="H3007" s="24">
        <v>8.2228174868203359E-4</v>
      </c>
    </row>
    <row r="3008" spans="1:8" x14ac:dyDescent="0.5">
      <c r="A3008" s="18" t="s">
        <v>116</v>
      </c>
      <c r="B3008" s="18" t="s">
        <v>117</v>
      </c>
      <c r="C3008" s="18" t="s">
        <v>109</v>
      </c>
      <c r="D3008" s="18" t="s">
        <v>200</v>
      </c>
      <c r="E3008" s="18" t="s">
        <v>201</v>
      </c>
      <c r="F3008" s="18" t="s">
        <v>186</v>
      </c>
      <c r="G3008" s="18" t="s">
        <v>187</v>
      </c>
      <c r="H3008" s="24">
        <v>1.3045066227286241E-2</v>
      </c>
    </row>
    <row r="3009" spans="1:8" x14ac:dyDescent="0.5">
      <c r="A3009" s="18" t="s">
        <v>116</v>
      </c>
      <c r="B3009" s="18" t="s">
        <v>117</v>
      </c>
      <c r="C3009" s="18" t="s">
        <v>109</v>
      </c>
      <c r="D3009" s="18" t="s">
        <v>206</v>
      </c>
      <c r="E3009" s="18" t="s">
        <v>207</v>
      </c>
      <c r="F3009" s="18" t="s">
        <v>126</v>
      </c>
      <c r="G3009" s="18" t="s">
        <v>127</v>
      </c>
      <c r="H3009" s="24">
        <v>9.6694316204852509E-3</v>
      </c>
    </row>
    <row r="3010" spans="1:8" x14ac:dyDescent="0.5">
      <c r="A3010" s="18" t="s">
        <v>116</v>
      </c>
      <c r="B3010" s="18" t="s">
        <v>117</v>
      </c>
      <c r="C3010" s="18" t="s">
        <v>109</v>
      </c>
      <c r="D3010" s="18" t="s">
        <v>206</v>
      </c>
      <c r="E3010" s="18" t="s">
        <v>207</v>
      </c>
      <c r="F3010" s="18" t="s">
        <v>128</v>
      </c>
      <c r="G3010" s="18" t="s">
        <v>129</v>
      </c>
      <c r="H3010" s="24">
        <v>1.0731522463051277E-3</v>
      </c>
    </row>
    <row r="3011" spans="1:8" x14ac:dyDescent="0.5">
      <c r="A3011" s="18" t="s">
        <v>116</v>
      </c>
      <c r="B3011" s="18" t="s">
        <v>117</v>
      </c>
      <c r="C3011" s="18" t="s">
        <v>109</v>
      </c>
      <c r="D3011" s="18" t="s">
        <v>206</v>
      </c>
      <c r="E3011" s="18" t="s">
        <v>207</v>
      </c>
      <c r="F3011" s="18" t="s">
        <v>136</v>
      </c>
      <c r="G3011" s="18" t="s">
        <v>137</v>
      </c>
      <c r="H3011" s="24">
        <v>6.5390041379479909E-3</v>
      </c>
    </row>
    <row r="3012" spans="1:8" x14ac:dyDescent="0.5">
      <c r="A3012" s="18" t="s">
        <v>116</v>
      </c>
      <c r="B3012" s="18" t="s">
        <v>117</v>
      </c>
      <c r="C3012" s="18" t="s">
        <v>109</v>
      </c>
      <c r="D3012" s="18" t="s">
        <v>206</v>
      </c>
      <c r="E3012" s="18" t="s">
        <v>207</v>
      </c>
      <c r="F3012" s="18" t="s">
        <v>168</v>
      </c>
      <c r="G3012" s="18" t="s">
        <v>169</v>
      </c>
      <c r="H3012" s="24">
        <v>1.1986468714111889E-3</v>
      </c>
    </row>
    <row r="3013" spans="1:8" x14ac:dyDescent="0.5">
      <c r="A3013" s="18" t="s">
        <v>116</v>
      </c>
      <c r="B3013" s="18" t="s">
        <v>117</v>
      </c>
      <c r="C3013" s="18" t="s">
        <v>109</v>
      </c>
      <c r="D3013" s="18" t="s">
        <v>208</v>
      </c>
      <c r="E3013" s="18" t="s">
        <v>209</v>
      </c>
      <c r="F3013" s="18" t="s">
        <v>124</v>
      </c>
      <c r="G3013" s="18" t="s">
        <v>125</v>
      </c>
      <c r="H3013" s="24">
        <v>0.1767496496006685</v>
      </c>
    </row>
    <row r="3014" spans="1:8" x14ac:dyDescent="0.5">
      <c r="A3014" s="18" t="s">
        <v>116</v>
      </c>
      <c r="B3014" s="18" t="s">
        <v>117</v>
      </c>
      <c r="C3014" s="18" t="s">
        <v>109</v>
      </c>
      <c r="D3014" s="18" t="s">
        <v>208</v>
      </c>
      <c r="E3014" s="18" t="s">
        <v>209</v>
      </c>
      <c r="F3014" s="18" t="s">
        <v>126</v>
      </c>
      <c r="G3014" s="18" t="s">
        <v>127</v>
      </c>
      <c r="H3014" s="24">
        <v>1.1494977671874639E-2</v>
      </c>
    </row>
    <row r="3015" spans="1:8" x14ac:dyDescent="0.5">
      <c r="A3015" s="18" t="s">
        <v>116</v>
      </c>
      <c r="B3015" s="18" t="s">
        <v>117</v>
      </c>
      <c r="C3015" s="18" t="s">
        <v>109</v>
      </c>
      <c r="D3015" s="18" t="s">
        <v>208</v>
      </c>
      <c r="E3015" s="18" t="s">
        <v>209</v>
      </c>
      <c r="F3015" s="18" t="s">
        <v>128</v>
      </c>
      <c r="G3015" s="18" t="s">
        <v>129</v>
      </c>
      <c r="H3015" s="24">
        <v>2.8182521958031691E-2</v>
      </c>
    </row>
    <row r="3016" spans="1:8" x14ac:dyDescent="0.5">
      <c r="A3016" s="18" t="s">
        <v>116</v>
      </c>
      <c r="B3016" s="18" t="s">
        <v>117</v>
      </c>
      <c r="C3016" s="18" t="s">
        <v>109</v>
      </c>
      <c r="D3016" s="18" t="s">
        <v>208</v>
      </c>
      <c r="E3016" s="18" t="s">
        <v>209</v>
      </c>
      <c r="F3016" s="18" t="s">
        <v>158</v>
      </c>
      <c r="G3016" s="18" t="s">
        <v>159</v>
      </c>
      <c r="H3016" s="24">
        <v>1.4521324592936558E-2</v>
      </c>
    </row>
    <row r="3017" spans="1:8" x14ac:dyDescent="0.5">
      <c r="A3017" s="18" t="s">
        <v>116</v>
      </c>
      <c r="B3017" s="18" t="s">
        <v>117</v>
      </c>
      <c r="C3017" s="18" t="s">
        <v>109</v>
      </c>
      <c r="D3017" s="18" t="s">
        <v>208</v>
      </c>
      <c r="E3017" s="18" t="s">
        <v>209</v>
      </c>
      <c r="F3017" s="18" t="s">
        <v>134</v>
      </c>
      <c r="G3017" s="18" t="s">
        <v>135</v>
      </c>
      <c r="H3017" s="24">
        <v>0.6678394723174661</v>
      </c>
    </row>
    <row r="3018" spans="1:8" x14ac:dyDescent="0.5">
      <c r="A3018" s="18" t="s">
        <v>116</v>
      </c>
      <c r="B3018" s="18" t="s">
        <v>117</v>
      </c>
      <c r="C3018" s="18" t="s">
        <v>109</v>
      </c>
      <c r="D3018" s="18" t="s">
        <v>208</v>
      </c>
      <c r="E3018" s="18" t="s">
        <v>209</v>
      </c>
      <c r="F3018" s="18" t="s">
        <v>204</v>
      </c>
      <c r="G3018" s="18" t="s">
        <v>205</v>
      </c>
      <c r="H3018" s="24">
        <v>0.43861766632278182</v>
      </c>
    </row>
    <row r="3019" spans="1:8" x14ac:dyDescent="0.5">
      <c r="A3019" s="18" t="s">
        <v>116</v>
      </c>
      <c r="B3019" s="18" t="s">
        <v>117</v>
      </c>
      <c r="C3019" s="18" t="s">
        <v>109</v>
      </c>
      <c r="D3019" s="18" t="s">
        <v>208</v>
      </c>
      <c r="E3019" s="18" t="s">
        <v>209</v>
      </c>
      <c r="F3019" s="18" t="s">
        <v>168</v>
      </c>
      <c r="G3019" s="18" t="s">
        <v>169</v>
      </c>
      <c r="H3019" s="24">
        <v>3.1215653767754238E-2</v>
      </c>
    </row>
    <row r="3020" spans="1:8" x14ac:dyDescent="0.5">
      <c r="A3020" s="18" t="s">
        <v>116</v>
      </c>
      <c r="B3020" s="18" t="s">
        <v>117</v>
      </c>
      <c r="C3020" s="18" t="s">
        <v>109</v>
      </c>
      <c r="D3020" s="18" t="s">
        <v>208</v>
      </c>
      <c r="E3020" s="18" t="s">
        <v>209</v>
      </c>
      <c r="F3020" s="18" t="s">
        <v>210</v>
      </c>
      <c r="G3020" s="18" t="s">
        <v>211</v>
      </c>
      <c r="H3020" s="24">
        <v>0.13349809116918704</v>
      </c>
    </row>
    <row r="3021" spans="1:8" x14ac:dyDescent="0.5">
      <c r="A3021" s="18" t="s">
        <v>116</v>
      </c>
      <c r="B3021" s="18" t="s">
        <v>117</v>
      </c>
      <c r="C3021" s="18" t="s">
        <v>109</v>
      </c>
      <c r="D3021" s="18" t="s">
        <v>212</v>
      </c>
      <c r="E3021" s="18" t="s">
        <v>213</v>
      </c>
      <c r="F3021" s="18" t="s">
        <v>214</v>
      </c>
      <c r="G3021" s="18" t="s">
        <v>215</v>
      </c>
      <c r="H3021" s="24">
        <v>2.1952125787836046E-3</v>
      </c>
    </row>
    <row r="3022" spans="1:8" x14ac:dyDescent="0.5">
      <c r="A3022" s="18" t="s">
        <v>116</v>
      </c>
      <c r="B3022" s="18" t="s">
        <v>117</v>
      </c>
      <c r="C3022" s="18" t="s">
        <v>109</v>
      </c>
      <c r="D3022" s="18" t="s">
        <v>212</v>
      </c>
      <c r="E3022" s="18" t="s">
        <v>213</v>
      </c>
      <c r="F3022" s="18" t="s">
        <v>156</v>
      </c>
      <c r="G3022" s="18" t="s">
        <v>157</v>
      </c>
      <c r="H3022" s="24">
        <v>1.4591294568612481E-2</v>
      </c>
    </row>
    <row r="3023" spans="1:8" x14ac:dyDescent="0.5">
      <c r="A3023" s="18" t="s">
        <v>116</v>
      </c>
      <c r="B3023" s="18" t="s">
        <v>117</v>
      </c>
      <c r="C3023" s="18" t="s">
        <v>109</v>
      </c>
      <c r="D3023" s="18" t="s">
        <v>212</v>
      </c>
      <c r="E3023" s="18" t="s">
        <v>213</v>
      </c>
      <c r="F3023" s="18" t="s">
        <v>126</v>
      </c>
      <c r="G3023" s="18" t="s">
        <v>127</v>
      </c>
      <c r="H3023" s="24">
        <v>0.15276986300436021</v>
      </c>
    </row>
    <row r="3024" spans="1:8" x14ac:dyDescent="0.5">
      <c r="A3024" s="18" t="s">
        <v>116</v>
      </c>
      <c r="B3024" s="18" t="s">
        <v>117</v>
      </c>
      <c r="C3024" s="18" t="s">
        <v>109</v>
      </c>
      <c r="D3024" s="18" t="s">
        <v>212</v>
      </c>
      <c r="E3024" s="18" t="s">
        <v>213</v>
      </c>
      <c r="F3024" s="18" t="s">
        <v>128</v>
      </c>
      <c r="G3024" s="18" t="s">
        <v>129</v>
      </c>
      <c r="H3024" s="24">
        <v>1.4650264699271564E-2</v>
      </c>
    </row>
    <row r="3025" spans="1:8" x14ac:dyDescent="0.5">
      <c r="A3025" s="18" t="s">
        <v>116</v>
      </c>
      <c r="B3025" s="18" t="s">
        <v>117</v>
      </c>
      <c r="C3025" s="18" t="s">
        <v>109</v>
      </c>
      <c r="D3025" s="18" t="s">
        <v>212</v>
      </c>
      <c r="E3025" s="18" t="s">
        <v>213</v>
      </c>
      <c r="F3025" s="18" t="s">
        <v>178</v>
      </c>
      <c r="G3025" s="18" t="s">
        <v>179</v>
      </c>
      <c r="H3025" s="24">
        <v>3.4161543936382877E-2</v>
      </c>
    </row>
    <row r="3026" spans="1:8" x14ac:dyDescent="0.5">
      <c r="A3026" s="18" t="s">
        <v>116</v>
      </c>
      <c r="B3026" s="18" t="s">
        <v>117</v>
      </c>
      <c r="C3026" s="18" t="s">
        <v>109</v>
      </c>
      <c r="D3026" s="18" t="s">
        <v>212</v>
      </c>
      <c r="E3026" s="18" t="s">
        <v>213</v>
      </c>
      <c r="F3026" s="18" t="s">
        <v>162</v>
      </c>
      <c r="G3026" s="18" t="s">
        <v>163</v>
      </c>
      <c r="H3026" s="24">
        <v>3.7099261367948715E-2</v>
      </c>
    </row>
    <row r="3027" spans="1:8" x14ac:dyDescent="0.5">
      <c r="A3027" s="18" t="s">
        <v>116</v>
      </c>
      <c r="B3027" s="18" t="s">
        <v>117</v>
      </c>
      <c r="C3027" s="18" t="s">
        <v>109</v>
      </c>
      <c r="D3027" s="18" t="s">
        <v>212</v>
      </c>
      <c r="E3027" s="18" t="s">
        <v>213</v>
      </c>
      <c r="F3027" s="18" t="s">
        <v>142</v>
      </c>
      <c r="G3027" s="18" t="s">
        <v>143</v>
      </c>
      <c r="H3027" s="24">
        <v>0.55621275963350203</v>
      </c>
    </row>
    <row r="3028" spans="1:8" x14ac:dyDescent="0.5">
      <c r="A3028" s="18" t="s">
        <v>116</v>
      </c>
      <c r="B3028" s="18" t="s">
        <v>117</v>
      </c>
      <c r="C3028" s="18" t="s">
        <v>109</v>
      </c>
      <c r="D3028" s="18" t="s">
        <v>212</v>
      </c>
      <c r="E3028" s="18" t="s">
        <v>213</v>
      </c>
      <c r="F3028" s="18" t="s">
        <v>194</v>
      </c>
      <c r="G3028" s="18" t="s">
        <v>195</v>
      </c>
      <c r="H3028" s="24">
        <v>6.7425185104089361E-2</v>
      </c>
    </row>
    <row r="3029" spans="1:8" x14ac:dyDescent="0.5">
      <c r="A3029" s="18" t="s">
        <v>116</v>
      </c>
      <c r="B3029" s="18" t="s">
        <v>117</v>
      </c>
      <c r="C3029" s="18" t="s">
        <v>109</v>
      </c>
      <c r="D3029" s="18" t="s">
        <v>212</v>
      </c>
      <c r="E3029" s="18" t="s">
        <v>213</v>
      </c>
      <c r="F3029" s="18" t="s">
        <v>150</v>
      </c>
      <c r="G3029" s="18" t="s">
        <v>151</v>
      </c>
      <c r="H3029" s="24">
        <v>1.7182610557418761E-2</v>
      </c>
    </row>
    <row r="3030" spans="1:8" x14ac:dyDescent="0.5">
      <c r="A3030" s="18" t="s">
        <v>116</v>
      </c>
      <c r="B3030" s="18" t="s">
        <v>117</v>
      </c>
      <c r="C3030" s="18" t="s">
        <v>109</v>
      </c>
      <c r="D3030" s="18" t="s">
        <v>216</v>
      </c>
      <c r="E3030" s="18" t="s">
        <v>217</v>
      </c>
      <c r="F3030" s="18" t="s">
        <v>214</v>
      </c>
      <c r="G3030" s="18" t="s">
        <v>215</v>
      </c>
      <c r="H3030" s="24">
        <v>7.3411451671615344E-5</v>
      </c>
    </row>
    <row r="3031" spans="1:8" x14ac:dyDescent="0.5">
      <c r="A3031" s="18" t="s">
        <v>116</v>
      </c>
      <c r="B3031" s="18" t="s">
        <v>117</v>
      </c>
      <c r="C3031" s="18" t="s">
        <v>109</v>
      </c>
      <c r="D3031" s="18" t="s">
        <v>216</v>
      </c>
      <c r="E3031" s="18" t="s">
        <v>217</v>
      </c>
      <c r="F3031" s="18" t="s">
        <v>124</v>
      </c>
      <c r="G3031" s="18" t="s">
        <v>125</v>
      </c>
      <c r="H3031" s="24">
        <v>3.2885000517056521E-3</v>
      </c>
    </row>
    <row r="3032" spans="1:8" x14ac:dyDescent="0.5">
      <c r="A3032" s="18" t="s">
        <v>116</v>
      </c>
      <c r="B3032" s="18" t="s">
        <v>117</v>
      </c>
      <c r="C3032" s="18" t="s">
        <v>109</v>
      </c>
      <c r="D3032" s="18" t="s">
        <v>216</v>
      </c>
      <c r="E3032" s="18" t="s">
        <v>217</v>
      </c>
      <c r="F3032" s="18" t="s">
        <v>126</v>
      </c>
      <c r="G3032" s="18" t="s">
        <v>127</v>
      </c>
      <c r="H3032" s="24">
        <v>7.1603084032705148E-3</v>
      </c>
    </row>
    <row r="3033" spans="1:8" x14ac:dyDescent="0.5">
      <c r="A3033" s="18" t="s">
        <v>116</v>
      </c>
      <c r="B3033" s="18" t="s">
        <v>117</v>
      </c>
      <c r="C3033" s="18" t="s">
        <v>109</v>
      </c>
      <c r="D3033" s="18" t="s">
        <v>216</v>
      </c>
      <c r="E3033" s="18" t="s">
        <v>217</v>
      </c>
      <c r="F3033" s="18" t="s">
        <v>128</v>
      </c>
      <c r="G3033" s="18" t="s">
        <v>129</v>
      </c>
      <c r="H3033" s="24">
        <v>5.0192029597796283E-4</v>
      </c>
    </row>
    <row r="3034" spans="1:8" x14ac:dyDescent="0.5">
      <c r="A3034" s="18" t="s">
        <v>116</v>
      </c>
      <c r="B3034" s="18" t="s">
        <v>117</v>
      </c>
      <c r="C3034" s="18" t="s">
        <v>109</v>
      </c>
      <c r="D3034" s="18" t="s">
        <v>216</v>
      </c>
      <c r="E3034" s="18" t="s">
        <v>217</v>
      </c>
      <c r="F3034" s="18" t="s">
        <v>178</v>
      </c>
      <c r="G3034" s="18" t="s">
        <v>179</v>
      </c>
      <c r="H3034" s="24">
        <v>1.1311427096762847E-3</v>
      </c>
    </row>
    <row r="3035" spans="1:8" x14ac:dyDescent="0.5">
      <c r="A3035" s="18" t="s">
        <v>116</v>
      </c>
      <c r="B3035" s="18" t="s">
        <v>117</v>
      </c>
      <c r="C3035" s="18" t="s">
        <v>109</v>
      </c>
      <c r="D3035" s="18" t="s">
        <v>216</v>
      </c>
      <c r="E3035" s="18" t="s">
        <v>217</v>
      </c>
      <c r="F3035" s="18" t="s">
        <v>218</v>
      </c>
      <c r="G3035" s="18" t="s">
        <v>219</v>
      </c>
      <c r="H3035" s="24">
        <v>4.7050774973452945E-3</v>
      </c>
    </row>
    <row r="3036" spans="1:8" x14ac:dyDescent="0.5">
      <c r="A3036" s="18" t="s">
        <v>116</v>
      </c>
      <c r="B3036" s="18" t="s">
        <v>117</v>
      </c>
      <c r="C3036" s="18" t="s">
        <v>109</v>
      </c>
      <c r="D3036" s="18" t="s">
        <v>216</v>
      </c>
      <c r="E3036" s="18" t="s">
        <v>217</v>
      </c>
      <c r="F3036" s="18" t="s">
        <v>142</v>
      </c>
      <c r="G3036" s="18" t="s">
        <v>143</v>
      </c>
      <c r="H3036" s="24">
        <v>1.9646143715905569E-2</v>
      </c>
    </row>
    <row r="3037" spans="1:8" x14ac:dyDescent="0.5">
      <c r="A3037" s="18" t="s">
        <v>116</v>
      </c>
      <c r="B3037" s="18" t="s">
        <v>117</v>
      </c>
      <c r="C3037" s="18" t="s">
        <v>109</v>
      </c>
      <c r="D3037" s="18" t="s">
        <v>216</v>
      </c>
      <c r="E3037" s="18" t="s">
        <v>217</v>
      </c>
      <c r="F3037" s="18" t="s">
        <v>166</v>
      </c>
      <c r="G3037" s="18" t="s">
        <v>167</v>
      </c>
      <c r="H3037" s="24">
        <v>4.5585308058059722E-3</v>
      </c>
    </row>
    <row r="3038" spans="1:8" x14ac:dyDescent="0.5">
      <c r="A3038" s="18" t="s">
        <v>116</v>
      </c>
      <c r="B3038" s="18" t="s">
        <v>117</v>
      </c>
      <c r="C3038" s="18" t="s">
        <v>109</v>
      </c>
      <c r="D3038" s="18" t="s">
        <v>216</v>
      </c>
      <c r="E3038" s="18" t="s">
        <v>217</v>
      </c>
      <c r="F3038" s="18" t="s">
        <v>204</v>
      </c>
      <c r="G3038" s="18" t="s">
        <v>205</v>
      </c>
      <c r="H3038" s="24">
        <v>7.3110166264052168E-3</v>
      </c>
    </row>
    <row r="3039" spans="1:8" x14ac:dyDescent="0.5">
      <c r="A3039" s="18" t="s">
        <v>116</v>
      </c>
      <c r="B3039" s="18" t="s">
        <v>117</v>
      </c>
      <c r="C3039" s="18" t="s">
        <v>109</v>
      </c>
      <c r="D3039" s="18" t="s">
        <v>216</v>
      </c>
      <c r="E3039" s="18" t="s">
        <v>217</v>
      </c>
      <c r="F3039" s="18" t="s">
        <v>146</v>
      </c>
      <c r="G3039" s="18" t="s">
        <v>147</v>
      </c>
      <c r="H3039" s="24">
        <v>3.3914382460028038E-5</v>
      </c>
    </row>
    <row r="3040" spans="1:8" x14ac:dyDescent="0.5">
      <c r="A3040" s="18" t="s">
        <v>116</v>
      </c>
      <c r="B3040" s="18" t="s">
        <v>117</v>
      </c>
      <c r="C3040" s="18" t="s">
        <v>109</v>
      </c>
      <c r="D3040" s="18" t="s">
        <v>216</v>
      </c>
      <c r="E3040" s="18" t="s">
        <v>217</v>
      </c>
      <c r="F3040" s="18" t="s">
        <v>168</v>
      </c>
      <c r="G3040" s="18" t="s">
        <v>169</v>
      </c>
      <c r="H3040" s="24">
        <v>5.0815854980012132E-4</v>
      </c>
    </row>
    <row r="3041" spans="1:8" x14ac:dyDescent="0.5">
      <c r="A3041" s="18" t="s">
        <v>116</v>
      </c>
      <c r="B3041" s="18" t="s">
        <v>117</v>
      </c>
      <c r="C3041" s="18" t="s">
        <v>109</v>
      </c>
      <c r="D3041" s="18" t="s">
        <v>216</v>
      </c>
      <c r="E3041" s="18" t="s">
        <v>217</v>
      </c>
      <c r="F3041" s="18" t="s">
        <v>210</v>
      </c>
      <c r="G3041" s="18" t="s">
        <v>211</v>
      </c>
      <c r="H3041" s="24">
        <v>2.299430436282471E-3</v>
      </c>
    </row>
    <row r="3042" spans="1:8" x14ac:dyDescent="0.5">
      <c r="A3042" s="18" t="s">
        <v>116</v>
      </c>
      <c r="B3042" s="18" t="s">
        <v>117</v>
      </c>
      <c r="C3042" s="18" t="s">
        <v>109</v>
      </c>
      <c r="D3042" s="18" t="s">
        <v>216</v>
      </c>
      <c r="E3042" s="18" t="s">
        <v>217</v>
      </c>
      <c r="F3042" s="18" t="s">
        <v>148</v>
      </c>
      <c r="G3042" s="18" t="s">
        <v>149</v>
      </c>
      <c r="H3042" s="24">
        <v>5.0071203430946881E-5</v>
      </c>
    </row>
    <row r="3043" spans="1:8" x14ac:dyDescent="0.5">
      <c r="A3043" s="18" t="s">
        <v>116</v>
      </c>
      <c r="B3043" s="18" t="s">
        <v>117</v>
      </c>
      <c r="C3043" s="18" t="s">
        <v>109</v>
      </c>
      <c r="D3043" s="18" t="s">
        <v>220</v>
      </c>
      <c r="E3043" s="18" t="s">
        <v>221</v>
      </c>
      <c r="F3043" s="18" t="s">
        <v>126</v>
      </c>
      <c r="G3043" s="18" t="s">
        <v>127</v>
      </c>
      <c r="H3043" s="24">
        <v>3.0406096632960094E-3</v>
      </c>
    </row>
    <row r="3044" spans="1:8" x14ac:dyDescent="0.5">
      <c r="A3044" s="18" t="s">
        <v>116</v>
      </c>
      <c r="B3044" s="18" t="s">
        <v>117</v>
      </c>
      <c r="C3044" s="18" t="s">
        <v>109</v>
      </c>
      <c r="D3044" s="18" t="s">
        <v>220</v>
      </c>
      <c r="E3044" s="18" t="s">
        <v>221</v>
      </c>
      <c r="F3044" s="18" t="s">
        <v>218</v>
      </c>
      <c r="G3044" s="18" t="s">
        <v>219</v>
      </c>
      <c r="H3044" s="24">
        <v>2.9319426774498968E-3</v>
      </c>
    </row>
    <row r="3045" spans="1:8" x14ac:dyDescent="0.5">
      <c r="A3045" s="18" t="s">
        <v>116</v>
      </c>
      <c r="B3045" s="18" t="s">
        <v>117</v>
      </c>
      <c r="C3045" s="18" t="s">
        <v>109</v>
      </c>
      <c r="D3045" s="18" t="s">
        <v>220</v>
      </c>
      <c r="E3045" s="18" t="s">
        <v>221</v>
      </c>
      <c r="F3045" s="18" t="s">
        <v>164</v>
      </c>
      <c r="G3045" s="18" t="s">
        <v>165</v>
      </c>
      <c r="H3045" s="24">
        <v>1.8320167571447728E-2</v>
      </c>
    </row>
    <row r="3046" spans="1:8" x14ac:dyDescent="0.5">
      <c r="A3046" s="18" t="s">
        <v>116</v>
      </c>
      <c r="B3046" s="18" t="s">
        <v>117</v>
      </c>
      <c r="C3046" s="18" t="s">
        <v>109</v>
      </c>
      <c r="D3046" s="18" t="s">
        <v>220</v>
      </c>
      <c r="E3046" s="18" t="s">
        <v>221</v>
      </c>
      <c r="F3046" s="18" t="s">
        <v>142</v>
      </c>
      <c r="G3046" s="18" t="s">
        <v>143</v>
      </c>
      <c r="H3046" s="24">
        <v>1.2803129958436679E-2</v>
      </c>
    </row>
    <row r="3047" spans="1:8" x14ac:dyDescent="0.5">
      <c r="A3047" s="18" t="s">
        <v>116</v>
      </c>
      <c r="B3047" s="18" t="s">
        <v>117</v>
      </c>
      <c r="C3047" s="18" t="s">
        <v>109</v>
      </c>
      <c r="D3047" s="18" t="s">
        <v>220</v>
      </c>
      <c r="E3047" s="18" t="s">
        <v>221</v>
      </c>
      <c r="F3047" s="18" t="s">
        <v>168</v>
      </c>
      <c r="G3047" s="18" t="s">
        <v>169</v>
      </c>
      <c r="H3047" s="24">
        <v>3.4300268323012994E-4</v>
      </c>
    </row>
    <row r="3048" spans="1:8" x14ac:dyDescent="0.5">
      <c r="A3048" s="18" t="s">
        <v>116</v>
      </c>
      <c r="B3048" s="18" t="s">
        <v>117</v>
      </c>
      <c r="C3048" s="18" t="s">
        <v>109</v>
      </c>
      <c r="D3048" s="18" t="s">
        <v>220</v>
      </c>
      <c r="E3048" s="18" t="s">
        <v>221</v>
      </c>
      <c r="F3048" s="18" t="s">
        <v>194</v>
      </c>
      <c r="G3048" s="18" t="s">
        <v>195</v>
      </c>
      <c r="H3048" s="24">
        <v>1.4037248358479873E-3</v>
      </c>
    </row>
    <row r="3049" spans="1:8" x14ac:dyDescent="0.5">
      <c r="A3049" s="18" t="s">
        <v>116</v>
      </c>
      <c r="B3049" s="18" t="s">
        <v>117</v>
      </c>
      <c r="C3049" s="18" t="s">
        <v>109</v>
      </c>
      <c r="D3049" s="18" t="s">
        <v>222</v>
      </c>
      <c r="E3049" s="18" t="s">
        <v>223</v>
      </c>
      <c r="F3049" s="18" t="s">
        <v>154</v>
      </c>
      <c r="G3049" s="18" t="s">
        <v>155</v>
      </c>
      <c r="H3049" s="24">
        <v>6.2307062781036373E-3</v>
      </c>
    </row>
    <row r="3050" spans="1:8" x14ac:dyDescent="0.5">
      <c r="A3050" s="18" t="s">
        <v>116</v>
      </c>
      <c r="B3050" s="18" t="s">
        <v>117</v>
      </c>
      <c r="C3050" s="18" t="s">
        <v>109</v>
      </c>
      <c r="D3050" s="18" t="s">
        <v>222</v>
      </c>
      <c r="E3050" s="18" t="s">
        <v>223</v>
      </c>
      <c r="F3050" s="18" t="s">
        <v>172</v>
      </c>
      <c r="G3050" s="18" t="s">
        <v>173</v>
      </c>
      <c r="H3050" s="24">
        <v>7.5811451755196822E-3</v>
      </c>
    </row>
    <row r="3051" spans="1:8" x14ac:dyDescent="0.5">
      <c r="A3051" s="18" t="s">
        <v>116</v>
      </c>
      <c r="B3051" s="18" t="s">
        <v>117</v>
      </c>
      <c r="C3051" s="18" t="s">
        <v>109</v>
      </c>
      <c r="D3051" s="18" t="s">
        <v>222</v>
      </c>
      <c r="E3051" s="18" t="s">
        <v>223</v>
      </c>
      <c r="F3051" s="18" t="s">
        <v>122</v>
      </c>
      <c r="G3051" s="18" t="s">
        <v>123</v>
      </c>
      <c r="H3051" s="24">
        <v>0.19474302461989737</v>
      </c>
    </row>
    <row r="3052" spans="1:8" x14ac:dyDescent="0.5">
      <c r="A3052" s="18" t="s">
        <v>116</v>
      </c>
      <c r="B3052" s="18" t="s">
        <v>117</v>
      </c>
      <c r="C3052" s="18" t="s">
        <v>109</v>
      </c>
      <c r="D3052" s="18" t="s">
        <v>222</v>
      </c>
      <c r="E3052" s="18" t="s">
        <v>223</v>
      </c>
      <c r="F3052" s="18" t="s">
        <v>156</v>
      </c>
      <c r="G3052" s="18" t="s">
        <v>157</v>
      </c>
      <c r="H3052" s="24">
        <v>1.6327500175387284E-3</v>
      </c>
    </row>
    <row r="3053" spans="1:8" x14ac:dyDescent="0.5">
      <c r="A3053" s="18" t="s">
        <v>116</v>
      </c>
      <c r="B3053" s="18" t="s">
        <v>117</v>
      </c>
      <c r="C3053" s="18" t="s">
        <v>109</v>
      </c>
      <c r="D3053" s="18" t="s">
        <v>222</v>
      </c>
      <c r="E3053" s="18" t="s">
        <v>223</v>
      </c>
      <c r="F3053" s="18" t="s">
        <v>126</v>
      </c>
      <c r="G3053" s="18" t="s">
        <v>127</v>
      </c>
      <c r="H3053" s="24">
        <v>1.8550851220599716E-2</v>
      </c>
    </row>
    <row r="3054" spans="1:8" x14ac:dyDescent="0.5">
      <c r="A3054" s="18" t="s">
        <v>116</v>
      </c>
      <c r="B3054" s="18" t="s">
        <v>117</v>
      </c>
      <c r="C3054" s="18" t="s">
        <v>109</v>
      </c>
      <c r="D3054" s="18" t="s">
        <v>222</v>
      </c>
      <c r="E3054" s="18" t="s">
        <v>223</v>
      </c>
      <c r="F3054" s="18" t="s">
        <v>128</v>
      </c>
      <c r="G3054" s="18" t="s">
        <v>129</v>
      </c>
      <c r="H3054" s="24">
        <v>1.5342586468478272E-3</v>
      </c>
    </row>
    <row r="3055" spans="1:8" x14ac:dyDescent="0.5">
      <c r="A3055" s="18" t="s">
        <v>116</v>
      </c>
      <c r="B3055" s="18" t="s">
        <v>117</v>
      </c>
      <c r="C3055" s="18" t="s">
        <v>109</v>
      </c>
      <c r="D3055" s="18" t="s">
        <v>222</v>
      </c>
      <c r="E3055" s="18" t="s">
        <v>223</v>
      </c>
      <c r="F3055" s="18" t="s">
        <v>158</v>
      </c>
      <c r="G3055" s="18" t="s">
        <v>159</v>
      </c>
      <c r="H3055" s="24">
        <v>1.2671130371079984E-3</v>
      </c>
    </row>
    <row r="3056" spans="1:8" x14ac:dyDescent="0.5">
      <c r="A3056" s="18" t="s">
        <v>116</v>
      </c>
      <c r="B3056" s="18" t="s">
        <v>117</v>
      </c>
      <c r="C3056" s="18" t="s">
        <v>109</v>
      </c>
      <c r="D3056" s="18" t="s">
        <v>222</v>
      </c>
      <c r="E3056" s="18" t="s">
        <v>223</v>
      </c>
      <c r="F3056" s="18" t="s">
        <v>178</v>
      </c>
      <c r="G3056" s="18" t="s">
        <v>179</v>
      </c>
      <c r="H3056" s="24">
        <v>3.8007867935983377E-3</v>
      </c>
    </row>
    <row r="3057" spans="1:8" x14ac:dyDescent="0.5">
      <c r="A3057" s="18" t="s">
        <v>116</v>
      </c>
      <c r="B3057" s="18" t="s">
        <v>117</v>
      </c>
      <c r="C3057" s="18" t="s">
        <v>109</v>
      </c>
      <c r="D3057" s="18" t="s">
        <v>222</v>
      </c>
      <c r="E3057" s="18" t="s">
        <v>223</v>
      </c>
      <c r="F3057" s="18" t="s">
        <v>192</v>
      </c>
      <c r="G3057" s="18" t="s">
        <v>193</v>
      </c>
      <c r="H3057" s="24">
        <v>1.6407025103798607E-2</v>
      </c>
    </row>
    <row r="3058" spans="1:8" x14ac:dyDescent="0.5">
      <c r="A3058" s="18" t="s">
        <v>116</v>
      </c>
      <c r="B3058" s="18" t="s">
        <v>117</v>
      </c>
      <c r="C3058" s="18" t="s">
        <v>109</v>
      </c>
      <c r="D3058" s="18" t="s">
        <v>222</v>
      </c>
      <c r="E3058" s="18" t="s">
        <v>223</v>
      </c>
      <c r="F3058" s="18" t="s">
        <v>218</v>
      </c>
      <c r="G3058" s="18" t="s">
        <v>219</v>
      </c>
      <c r="H3058" s="24">
        <v>1.6130021086803715E-2</v>
      </c>
    </row>
    <row r="3059" spans="1:8" x14ac:dyDescent="0.5">
      <c r="A3059" s="18" t="s">
        <v>116</v>
      </c>
      <c r="B3059" s="18" t="s">
        <v>117</v>
      </c>
      <c r="C3059" s="18" t="s">
        <v>109</v>
      </c>
      <c r="D3059" s="18" t="s">
        <v>222</v>
      </c>
      <c r="E3059" s="18" t="s">
        <v>223</v>
      </c>
      <c r="F3059" s="18" t="s">
        <v>162</v>
      </c>
      <c r="G3059" s="18" t="s">
        <v>163</v>
      </c>
      <c r="H3059" s="24">
        <v>4.8125578776624014E-3</v>
      </c>
    </row>
    <row r="3060" spans="1:8" x14ac:dyDescent="0.5">
      <c r="A3060" s="18" t="s">
        <v>116</v>
      </c>
      <c r="B3060" s="18" t="s">
        <v>117</v>
      </c>
      <c r="C3060" s="18" t="s">
        <v>109</v>
      </c>
      <c r="D3060" s="18" t="s">
        <v>222</v>
      </c>
      <c r="E3060" s="18" t="s">
        <v>223</v>
      </c>
      <c r="F3060" s="18" t="s">
        <v>164</v>
      </c>
      <c r="G3060" s="18" t="s">
        <v>165</v>
      </c>
      <c r="H3060" s="24">
        <v>0.10893952132183013</v>
      </c>
    </row>
    <row r="3061" spans="1:8" x14ac:dyDescent="0.5">
      <c r="A3061" s="18" t="s">
        <v>116</v>
      </c>
      <c r="B3061" s="18" t="s">
        <v>117</v>
      </c>
      <c r="C3061" s="18" t="s">
        <v>109</v>
      </c>
      <c r="D3061" s="18" t="s">
        <v>222</v>
      </c>
      <c r="E3061" s="18" t="s">
        <v>223</v>
      </c>
      <c r="F3061" s="18" t="s">
        <v>140</v>
      </c>
      <c r="G3061" s="18" t="s">
        <v>141</v>
      </c>
      <c r="H3061" s="24">
        <v>0.13816338755138513</v>
      </c>
    </row>
    <row r="3062" spans="1:8" x14ac:dyDescent="0.5">
      <c r="A3062" s="18" t="s">
        <v>116</v>
      </c>
      <c r="B3062" s="18" t="s">
        <v>117</v>
      </c>
      <c r="C3062" s="18" t="s">
        <v>109</v>
      </c>
      <c r="D3062" s="18" t="s">
        <v>222</v>
      </c>
      <c r="E3062" s="18" t="s">
        <v>223</v>
      </c>
      <c r="F3062" s="18" t="s">
        <v>142</v>
      </c>
      <c r="G3062" s="18" t="s">
        <v>143</v>
      </c>
      <c r="H3062" s="24">
        <v>7.1300415982312557E-2</v>
      </c>
    </row>
    <row r="3063" spans="1:8" x14ac:dyDescent="0.5">
      <c r="A3063" s="18" t="s">
        <v>116</v>
      </c>
      <c r="B3063" s="18" t="s">
        <v>117</v>
      </c>
      <c r="C3063" s="18" t="s">
        <v>109</v>
      </c>
      <c r="D3063" s="18" t="s">
        <v>222</v>
      </c>
      <c r="E3063" s="18" t="s">
        <v>223</v>
      </c>
      <c r="F3063" s="18" t="s">
        <v>166</v>
      </c>
      <c r="G3063" s="18" t="s">
        <v>167</v>
      </c>
      <c r="H3063" s="24">
        <v>1.6486132139355038E-2</v>
      </c>
    </row>
    <row r="3064" spans="1:8" x14ac:dyDescent="0.5">
      <c r="A3064" s="18" t="s">
        <v>116</v>
      </c>
      <c r="B3064" s="18" t="s">
        <v>117</v>
      </c>
      <c r="C3064" s="18" t="s">
        <v>109</v>
      </c>
      <c r="D3064" s="18" t="s">
        <v>222</v>
      </c>
      <c r="E3064" s="18" t="s">
        <v>223</v>
      </c>
      <c r="F3064" s="18" t="s">
        <v>204</v>
      </c>
      <c r="G3064" s="18" t="s">
        <v>205</v>
      </c>
      <c r="H3064" s="24">
        <v>2.6416188337633345E-2</v>
      </c>
    </row>
    <row r="3065" spans="1:8" x14ac:dyDescent="0.5">
      <c r="A3065" s="18" t="s">
        <v>116</v>
      </c>
      <c r="B3065" s="18" t="s">
        <v>117</v>
      </c>
      <c r="C3065" s="18" t="s">
        <v>109</v>
      </c>
      <c r="D3065" s="18" t="s">
        <v>222</v>
      </c>
      <c r="E3065" s="18" t="s">
        <v>223</v>
      </c>
      <c r="F3065" s="18" t="s">
        <v>168</v>
      </c>
      <c r="G3065" s="18" t="s">
        <v>169</v>
      </c>
      <c r="H3065" s="24">
        <v>1.7728775989877086E-3</v>
      </c>
    </row>
    <row r="3066" spans="1:8" x14ac:dyDescent="0.5">
      <c r="A3066" s="18" t="s">
        <v>116</v>
      </c>
      <c r="B3066" s="18" t="s">
        <v>117</v>
      </c>
      <c r="C3066" s="18" t="s">
        <v>109</v>
      </c>
      <c r="D3066" s="18" t="s">
        <v>222</v>
      </c>
      <c r="E3066" s="18" t="s">
        <v>223</v>
      </c>
      <c r="F3066" s="18" t="s">
        <v>148</v>
      </c>
      <c r="G3066" s="18" t="s">
        <v>149</v>
      </c>
      <c r="H3066" s="24">
        <v>1.7090193142182657E-4</v>
      </c>
    </row>
    <row r="3067" spans="1:8" x14ac:dyDescent="0.5">
      <c r="A3067" s="18" t="s">
        <v>116</v>
      </c>
      <c r="B3067" s="18" t="s">
        <v>117</v>
      </c>
      <c r="C3067" s="18" t="s">
        <v>109</v>
      </c>
      <c r="D3067" s="18" t="s">
        <v>222</v>
      </c>
      <c r="E3067" s="18" t="s">
        <v>223</v>
      </c>
      <c r="F3067" s="18" t="s">
        <v>186</v>
      </c>
      <c r="G3067" s="18" t="s">
        <v>187</v>
      </c>
      <c r="H3067" s="24">
        <v>5.0302147267213462E-3</v>
      </c>
    </row>
    <row r="3068" spans="1:8" x14ac:dyDescent="0.5">
      <c r="A3068" s="18" t="s">
        <v>116</v>
      </c>
      <c r="B3068" s="18" t="s">
        <v>117</v>
      </c>
      <c r="C3068" s="18" t="s">
        <v>109</v>
      </c>
      <c r="D3068" s="18" t="s">
        <v>224</v>
      </c>
      <c r="E3068" s="18" t="s">
        <v>225</v>
      </c>
      <c r="F3068" s="18" t="s">
        <v>214</v>
      </c>
      <c r="G3068" s="18" t="s">
        <v>215</v>
      </c>
      <c r="H3068" s="24">
        <v>2.9895248759203877E-5</v>
      </c>
    </row>
    <row r="3069" spans="1:8" x14ac:dyDescent="0.5">
      <c r="A3069" s="18" t="s">
        <v>116</v>
      </c>
      <c r="B3069" s="18" t="s">
        <v>117</v>
      </c>
      <c r="C3069" s="18" t="s">
        <v>109</v>
      </c>
      <c r="D3069" s="18" t="s">
        <v>224</v>
      </c>
      <c r="E3069" s="18" t="s">
        <v>225</v>
      </c>
      <c r="F3069" s="18" t="s">
        <v>120</v>
      </c>
      <c r="G3069" s="18" t="s">
        <v>121</v>
      </c>
      <c r="H3069" s="24">
        <v>1.6581903622842654E-2</v>
      </c>
    </row>
    <row r="3070" spans="1:8" x14ac:dyDescent="0.5">
      <c r="A3070" s="18" t="s">
        <v>116</v>
      </c>
      <c r="B3070" s="18" t="s">
        <v>117</v>
      </c>
      <c r="C3070" s="18" t="s">
        <v>109</v>
      </c>
      <c r="D3070" s="18" t="s">
        <v>224</v>
      </c>
      <c r="E3070" s="18" t="s">
        <v>225</v>
      </c>
      <c r="F3070" s="18" t="s">
        <v>226</v>
      </c>
      <c r="G3070" s="18" t="s">
        <v>227</v>
      </c>
      <c r="H3070" s="24">
        <v>4.2159281333285824E-3</v>
      </c>
    </row>
    <row r="3071" spans="1:8" x14ac:dyDescent="0.5">
      <c r="A3071" s="18" t="s">
        <v>116</v>
      </c>
      <c r="B3071" s="18" t="s">
        <v>117</v>
      </c>
      <c r="C3071" s="18" t="s">
        <v>109</v>
      </c>
      <c r="D3071" s="18" t="s">
        <v>224</v>
      </c>
      <c r="E3071" s="18" t="s">
        <v>225</v>
      </c>
      <c r="F3071" s="18" t="s">
        <v>172</v>
      </c>
      <c r="G3071" s="18" t="s">
        <v>173</v>
      </c>
      <c r="H3071" s="24">
        <v>8.7171639885701212E-4</v>
      </c>
    </row>
    <row r="3072" spans="1:8" x14ac:dyDescent="0.5">
      <c r="A3072" s="18" t="s">
        <v>116</v>
      </c>
      <c r="B3072" s="18" t="s">
        <v>117</v>
      </c>
      <c r="C3072" s="18" t="s">
        <v>109</v>
      </c>
      <c r="D3072" s="18" t="s">
        <v>224</v>
      </c>
      <c r="E3072" s="18" t="s">
        <v>225</v>
      </c>
      <c r="F3072" s="18" t="s">
        <v>122</v>
      </c>
      <c r="G3072" s="18" t="s">
        <v>123</v>
      </c>
      <c r="H3072" s="24">
        <v>2.0380588144703629E-2</v>
      </c>
    </row>
    <row r="3073" spans="1:8" x14ac:dyDescent="0.5">
      <c r="A3073" s="18" t="s">
        <v>116</v>
      </c>
      <c r="B3073" s="18" t="s">
        <v>117</v>
      </c>
      <c r="C3073" s="18" t="s">
        <v>109</v>
      </c>
      <c r="D3073" s="18" t="s">
        <v>224</v>
      </c>
      <c r="E3073" s="18" t="s">
        <v>225</v>
      </c>
      <c r="F3073" s="18" t="s">
        <v>156</v>
      </c>
      <c r="G3073" s="18" t="s">
        <v>157</v>
      </c>
      <c r="H3073" s="24">
        <v>1.9278509373618202E-4</v>
      </c>
    </row>
    <row r="3074" spans="1:8" x14ac:dyDescent="0.5">
      <c r="A3074" s="18" t="s">
        <v>116</v>
      </c>
      <c r="B3074" s="18" t="s">
        <v>117</v>
      </c>
      <c r="C3074" s="18" t="s">
        <v>109</v>
      </c>
      <c r="D3074" s="18" t="s">
        <v>224</v>
      </c>
      <c r="E3074" s="18" t="s">
        <v>225</v>
      </c>
      <c r="F3074" s="18" t="s">
        <v>126</v>
      </c>
      <c r="G3074" s="18" t="s">
        <v>127</v>
      </c>
      <c r="H3074" s="24">
        <v>3.0541033773223035E-3</v>
      </c>
    </row>
    <row r="3075" spans="1:8" x14ac:dyDescent="0.5">
      <c r="A3075" s="18" t="s">
        <v>116</v>
      </c>
      <c r="B3075" s="18" t="s">
        <v>117</v>
      </c>
      <c r="C3075" s="18" t="s">
        <v>109</v>
      </c>
      <c r="D3075" s="18" t="s">
        <v>224</v>
      </c>
      <c r="E3075" s="18" t="s">
        <v>225</v>
      </c>
      <c r="F3075" s="18" t="s">
        <v>128</v>
      </c>
      <c r="G3075" s="18" t="s">
        <v>129</v>
      </c>
      <c r="H3075" s="24">
        <v>2.5138875108663577E-4</v>
      </c>
    </row>
    <row r="3076" spans="1:8" x14ac:dyDescent="0.5">
      <c r="A3076" s="18" t="s">
        <v>116</v>
      </c>
      <c r="B3076" s="18" t="s">
        <v>117</v>
      </c>
      <c r="C3076" s="18" t="s">
        <v>109</v>
      </c>
      <c r="D3076" s="18" t="s">
        <v>224</v>
      </c>
      <c r="E3076" s="18" t="s">
        <v>225</v>
      </c>
      <c r="F3076" s="18" t="s">
        <v>158</v>
      </c>
      <c r="G3076" s="18" t="s">
        <v>159</v>
      </c>
      <c r="H3076" s="24">
        <v>2.8760883030747437E-4</v>
      </c>
    </row>
    <row r="3077" spans="1:8" x14ac:dyDescent="0.5">
      <c r="A3077" s="18" t="s">
        <v>116</v>
      </c>
      <c r="B3077" s="18" t="s">
        <v>117</v>
      </c>
      <c r="C3077" s="18" t="s">
        <v>109</v>
      </c>
      <c r="D3077" s="18" t="s">
        <v>224</v>
      </c>
      <c r="E3077" s="18" t="s">
        <v>225</v>
      </c>
      <c r="F3077" s="18" t="s">
        <v>132</v>
      </c>
      <c r="G3077" s="18" t="s">
        <v>133</v>
      </c>
      <c r="H3077" s="24">
        <v>3.3114934148744503E-3</v>
      </c>
    </row>
    <row r="3078" spans="1:8" x14ac:dyDescent="0.5">
      <c r="A3078" s="18" t="s">
        <v>116</v>
      </c>
      <c r="B3078" s="18" t="s">
        <v>117</v>
      </c>
      <c r="C3078" s="18" t="s">
        <v>109</v>
      </c>
      <c r="D3078" s="18" t="s">
        <v>224</v>
      </c>
      <c r="E3078" s="18" t="s">
        <v>225</v>
      </c>
      <c r="F3078" s="18" t="s">
        <v>134</v>
      </c>
      <c r="G3078" s="18" t="s">
        <v>135</v>
      </c>
      <c r="H3078" s="24">
        <v>5.004523622844763E-3</v>
      </c>
    </row>
    <row r="3079" spans="1:8" x14ac:dyDescent="0.5">
      <c r="A3079" s="18" t="s">
        <v>116</v>
      </c>
      <c r="B3079" s="18" t="s">
        <v>117</v>
      </c>
      <c r="C3079" s="18" t="s">
        <v>109</v>
      </c>
      <c r="D3079" s="18" t="s">
        <v>224</v>
      </c>
      <c r="E3079" s="18" t="s">
        <v>225</v>
      </c>
      <c r="F3079" s="18" t="s">
        <v>160</v>
      </c>
      <c r="G3079" s="18" t="s">
        <v>161</v>
      </c>
      <c r="H3079" s="24">
        <v>4.0425435641601551E-4</v>
      </c>
    </row>
    <row r="3080" spans="1:8" x14ac:dyDescent="0.5">
      <c r="A3080" s="18" t="s">
        <v>116</v>
      </c>
      <c r="B3080" s="18" t="s">
        <v>117</v>
      </c>
      <c r="C3080" s="18" t="s">
        <v>109</v>
      </c>
      <c r="D3080" s="18" t="s">
        <v>224</v>
      </c>
      <c r="E3080" s="18" t="s">
        <v>225</v>
      </c>
      <c r="F3080" s="18" t="s">
        <v>178</v>
      </c>
      <c r="G3080" s="18" t="s">
        <v>179</v>
      </c>
      <c r="H3080" s="24">
        <v>4.7377426672613759E-4</v>
      </c>
    </row>
    <row r="3081" spans="1:8" x14ac:dyDescent="0.5">
      <c r="A3081" s="18" t="s">
        <v>116</v>
      </c>
      <c r="B3081" s="18" t="s">
        <v>117</v>
      </c>
      <c r="C3081" s="18" t="s">
        <v>109</v>
      </c>
      <c r="D3081" s="18" t="s">
        <v>224</v>
      </c>
      <c r="E3081" s="18" t="s">
        <v>225</v>
      </c>
      <c r="F3081" s="18" t="s">
        <v>192</v>
      </c>
      <c r="G3081" s="18" t="s">
        <v>193</v>
      </c>
      <c r="H3081" s="24">
        <v>1.9805960053158635E-3</v>
      </c>
    </row>
    <row r="3082" spans="1:8" x14ac:dyDescent="0.5">
      <c r="A3082" s="18" t="s">
        <v>116</v>
      </c>
      <c r="B3082" s="18" t="s">
        <v>117</v>
      </c>
      <c r="C3082" s="18" t="s">
        <v>109</v>
      </c>
      <c r="D3082" s="18" t="s">
        <v>224</v>
      </c>
      <c r="E3082" s="18" t="s">
        <v>225</v>
      </c>
      <c r="F3082" s="18" t="s">
        <v>162</v>
      </c>
      <c r="G3082" s="18" t="s">
        <v>163</v>
      </c>
      <c r="H3082" s="24">
        <v>8.0628462204055675E-4</v>
      </c>
    </row>
    <row r="3083" spans="1:8" x14ac:dyDescent="0.5">
      <c r="A3083" s="18" t="s">
        <v>116</v>
      </c>
      <c r="B3083" s="18" t="s">
        <v>117</v>
      </c>
      <c r="C3083" s="18" t="s">
        <v>109</v>
      </c>
      <c r="D3083" s="18" t="s">
        <v>224</v>
      </c>
      <c r="E3083" s="18" t="s">
        <v>225</v>
      </c>
      <c r="F3083" s="18" t="s">
        <v>164</v>
      </c>
      <c r="G3083" s="18" t="s">
        <v>165</v>
      </c>
      <c r="H3083" s="24">
        <v>1.2847612013563679E-2</v>
      </c>
    </row>
    <row r="3084" spans="1:8" x14ac:dyDescent="0.5">
      <c r="A3084" s="18" t="s">
        <v>116</v>
      </c>
      <c r="B3084" s="18" t="s">
        <v>117</v>
      </c>
      <c r="C3084" s="18" t="s">
        <v>109</v>
      </c>
      <c r="D3084" s="18" t="s">
        <v>224</v>
      </c>
      <c r="E3084" s="18" t="s">
        <v>225</v>
      </c>
      <c r="F3084" s="18" t="s">
        <v>140</v>
      </c>
      <c r="G3084" s="18" t="s">
        <v>141</v>
      </c>
      <c r="H3084" s="24">
        <v>1.3368717912472801E-2</v>
      </c>
    </row>
    <row r="3085" spans="1:8" x14ac:dyDescent="0.5">
      <c r="A3085" s="18" t="s">
        <v>116</v>
      </c>
      <c r="B3085" s="18" t="s">
        <v>117</v>
      </c>
      <c r="C3085" s="18" t="s">
        <v>109</v>
      </c>
      <c r="D3085" s="18" t="s">
        <v>224</v>
      </c>
      <c r="E3085" s="18" t="s">
        <v>225</v>
      </c>
      <c r="F3085" s="18" t="s">
        <v>142</v>
      </c>
      <c r="G3085" s="18" t="s">
        <v>143</v>
      </c>
      <c r="H3085" s="24">
        <v>7.2036186727095696E-3</v>
      </c>
    </row>
    <row r="3086" spans="1:8" x14ac:dyDescent="0.5">
      <c r="A3086" s="18" t="s">
        <v>116</v>
      </c>
      <c r="B3086" s="18" t="s">
        <v>117</v>
      </c>
      <c r="C3086" s="18" t="s">
        <v>109</v>
      </c>
      <c r="D3086" s="18" t="s">
        <v>224</v>
      </c>
      <c r="E3086" s="18" t="s">
        <v>225</v>
      </c>
      <c r="F3086" s="18" t="s">
        <v>204</v>
      </c>
      <c r="G3086" s="18" t="s">
        <v>205</v>
      </c>
      <c r="H3086" s="24">
        <v>2.7771993019816638E-3</v>
      </c>
    </row>
    <row r="3087" spans="1:8" x14ac:dyDescent="0.5">
      <c r="A3087" s="18" t="s">
        <v>116</v>
      </c>
      <c r="B3087" s="18" t="s">
        <v>117</v>
      </c>
      <c r="C3087" s="18" t="s">
        <v>109</v>
      </c>
      <c r="D3087" s="18" t="s">
        <v>224</v>
      </c>
      <c r="E3087" s="18" t="s">
        <v>225</v>
      </c>
      <c r="F3087" s="18" t="s">
        <v>146</v>
      </c>
      <c r="G3087" s="18" t="s">
        <v>147</v>
      </c>
      <c r="H3087" s="24">
        <v>1.2730574538352805E-5</v>
      </c>
    </row>
    <row r="3088" spans="1:8" x14ac:dyDescent="0.5">
      <c r="A3088" s="18" t="s">
        <v>116</v>
      </c>
      <c r="B3088" s="18" t="s">
        <v>117</v>
      </c>
      <c r="C3088" s="18" t="s">
        <v>109</v>
      </c>
      <c r="D3088" s="18" t="s">
        <v>224</v>
      </c>
      <c r="E3088" s="18" t="s">
        <v>225</v>
      </c>
      <c r="F3088" s="18" t="s">
        <v>168</v>
      </c>
      <c r="G3088" s="18" t="s">
        <v>169</v>
      </c>
      <c r="H3088" s="24">
        <v>1.8931762883630306E-4</v>
      </c>
    </row>
    <row r="3089" spans="1:8" x14ac:dyDescent="0.5">
      <c r="A3089" s="18" t="s">
        <v>116</v>
      </c>
      <c r="B3089" s="18" t="s">
        <v>117</v>
      </c>
      <c r="C3089" s="18" t="s">
        <v>109</v>
      </c>
      <c r="D3089" s="18" t="s">
        <v>224</v>
      </c>
      <c r="E3089" s="18" t="s">
        <v>225</v>
      </c>
      <c r="F3089" s="18" t="s">
        <v>194</v>
      </c>
      <c r="G3089" s="18" t="s">
        <v>195</v>
      </c>
      <c r="H3089" s="24">
        <v>8.564401520180663E-4</v>
      </c>
    </row>
    <row r="3090" spans="1:8" x14ac:dyDescent="0.5">
      <c r="A3090" s="18" t="s">
        <v>116</v>
      </c>
      <c r="B3090" s="18" t="s">
        <v>117</v>
      </c>
      <c r="C3090" s="18" t="s">
        <v>109</v>
      </c>
      <c r="D3090" s="18" t="s">
        <v>224</v>
      </c>
      <c r="E3090" s="18" t="s">
        <v>225</v>
      </c>
      <c r="F3090" s="18" t="s">
        <v>148</v>
      </c>
      <c r="G3090" s="18" t="s">
        <v>149</v>
      </c>
      <c r="H3090" s="24">
        <v>2.0748358172723528E-5</v>
      </c>
    </row>
    <row r="3091" spans="1:8" x14ac:dyDescent="0.5">
      <c r="A3091" s="18" t="s">
        <v>116</v>
      </c>
      <c r="B3091" s="18" t="s">
        <v>117</v>
      </c>
      <c r="C3091" s="18" t="s">
        <v>109</v>
      </c>
      <c r="D3091" s="18" t="s">
        <v>224</v>
      </c>
      <c r="E3091" s="18" t="s">
        <v>225</v>
      </c>
      <c r="F3091" s="18" t="s">
        <v>186</v>
      </c>
      <c r="G3091" s="18" t="s">
        <v>187</v>
      </c>
      <c r="H3091" s="24">
        <v>5.9472062486024566E-4</v>
      </c>
    </row>
    <row r="3092" spans="1:8" x14ac:dyDescent="0.5">
      <c r="A3092" s="18" t="s">
        <v>116</v>
      </c>
      <c r="B3092" s="18" t="s">
        <v>117</v>
      </c>
      <c r="C3092" s="18" t="s">
        <v>109</v>
      </c>
      <c r="D3092" s="18" t="s">
        <v>228</v>
      </c>
      <c r="E3092" s="18" t="s">
        <v>229</v>
      </c>
      <c r="F3092" s="18" t="s">
        <v>120</v>
      </c>
      <c r="G3092" s="18" t="s">
        <v>121</v>
      </c>
      <c r="H3092" s="24">
        <v>1.2204745539735395E-4</v>
      </c>
    </row>
    <row r="3093" spans="1:8" x14ac:dyDescent="0.5">
      <c r="A3093" s="18" t="s">
        <v>116</v>
      </c>
      <c r="B3093" s="18" t="s">
        <v>117</v>
      </c>
      <c r="C3093" s="18" t="s">
        <v>109</v>
      </c>
      <c r="D3093" s="18" t="s">
        <v>228</v>
      </c>
      <c r="E3093" s="18" t="s">
        <v>229</v>
      </c>
      <c r="F3093" s="18" t="s">
        <v>172</v>
      </c>
      <c r="G3093" s="18" t="s">
        <v>173</v>
      </c>
      <c r="H3093" s="24">
        <v>7.4686390682693851E-6</v>
      </c>
    </row>
    <row r="3094" spans="1:8" x14ac:dyDescent="0.5">
      <c r="A3094" s="18" t="s">
        <v>116</v>
      </c>
      <c r="B3094" s="18" t="s">
        <v>117</v>
      </c>
      <c r="C3094" s="18" t="s">
        <v>109</v>
      </c>
      <c r="D3094" s="18" t="s">
        <v>228</v>
      </c>
      <c r="E3094" s="18" t="s">
        <v>229</v>
      </c>
      <c r="F3094" s="18" t="s">
        <v>126</v>
      </c>
      <c r="G3094" s="18" t="s">
        <v>127</v>
      </c>
      <c r="H3094" s="24">
        <v>1.4649128956579679E-5</v>
      </c>
    </row>
    <row r="3095" spans="1:8" x14ac:dyDescent="0.5">
      <c r="A3095" s="18" t="s">
        <v>116</v>
      </c>
      <c r="B3095" s="18" t="s">
        <v>117</v>
      </c>
      <c r="C3095" s="18" t="s">
        <v>109</v>
      </c>
      <c r="D3095" s="18" t="s">
        <v>228</v>
      </c>
      <c r="E3095" s="18" t="s">
        <v>229</v>
      </c>
      <c r="F3095" s="18" t="s">
        <v>128</v>
      </c>
      <c r="G3095" s="18" t="s">
        <v>129</v>
      </c>
      <c r="H3095" s="24">
        <v>1.3836455389267961E-6</v>
      </c>
    </row>
    <row r="3096" spans="1:8" x14ac:dyDescent="0.5">
      <c r="A3096" s="18" t="s">
        <v>116</v>
      </c>
      <c r="B3096" s="18" t="s">
        <v>117</v>
      </c>
      <c r="C3096" s="18" t="s">
        <v>109</v>
      </c>
      <c r="D3096" s="18" t="s">
        <v>228</v>
      </c>
      <c r="E3096" s="18" t="s">
        <v>229</v>
      </c>
      <c r="F3096" s="18" t="s">
        <v>130</v>
      </c>
      <c r="G3096" s="18" t="s">
        <v>131</v>
      </c>
      <c r="H3096" s="24">
        <v>7.1941266037203546E-5</v>
      </c>
    </row>
    <row r="3097" spans="1:8" x14ac:dyDescent="0.5">
      <c r="A3097" s="18" t="s">
        <v>116</v>
      </c>
      <c r="B3097" s="18" t="s">
        <v>117</v>
      </c>
      <c r="C3097" s="18" t="s">
        <v>109</v>
      </c>
      <c r="D3097" s="18" t="s">
        <v>228</v>
      </c>
      <c r="E3097" s="18" t="s">
        <v>229</v>
      </c>
      <c r="F3097" s="18" t="s">
        <v>202</v>
      </c>
      <c r="G3097" s="18" t="s">
        <v>203</v>
      </c>
      <c r="H3097" s="24">
        <v>2.192798507693857E-4</v>
      </c>
    </row>
    <row r="3098" spans="1:8" x14ac:dyDescent="0.5">
      <c r="A3098" s="18" t="s">
        <v>116</v>
      </c>
      <c r="B3098" s="18" t="s">
        <v>117</v>
      </c>
      <c r="C3098" s="18" t="s">
        <v>109</v>
      </c>
      <c r="D3098" s="18" t="s">
        <v>228</v>
      </c>
      <c r="E3098" s="18" t="s">
        <v>229</v>
      </c>
      <c r="F3098" s="18" t="s">
        <v>132</v>
      </c>
      <c r="G3098" s="18" t="s">
        <v>133</v>
      </c>
      <c r="H3098" s="24">
        <v>2.3690145181823793E-5</v>
      </c>
    </row>
    <row r="3099" spans="1:8" x14ac:dyDescent="0.5">
      <c r="A3099" s="18" t="s">
        <v>116</v>
      </c>
      <c r="B3099" s="18" t="s">
        <v>117</v>
      </c>
      <c r="C3099" s="18" t="s">
        <v>109</v>
      </c>
      <c r="D3099" s="18" t="s">
        <v>228</v>
      </c>
      <c r="E3099" s="18" t="s">
        <v>229</v>
      </c>
      <c r="F3099" s="18" t="s">
        <v>178</v>
      </c>
      <c r="G3099" s="18" t="s">
        <v>179</v>
      </c>
      <c r="H3099" s="24">
        <v>3.3459420252898931E-6</v>
      </c>
    </row>
    <row r="3100" spans="1:8" x14ac:dyDescent="0.5">
      <c r="A3100" s="18" t="s">
        <v>116</v>
      </c>
      <c r="B3100" s="18" t="s">
        <v>117</v>
      </c>
      <c r="C3100" s="18" t="s">
        <v>109</v>
      </c>
      <c r="D3100" s="18" t="s">
        <v>228</v>
      </c>
      <c r="E3100" s="18" t="s">
        <v>229</v>
      </c>
      <c r="F3100" s="18" t="s">
        <v>192</v>
      </c>
      <c r="G3100" s="18" t="s">
        <v>193</v>
      </c>
      <c r="H3100" s="24">
        <v>1.3897682879431319E-5</v>
      </c>
    </row>
    <row r="3101" spans="1:8" x14ac:dyDescent="0.5">
      <c r="A3101" s="18" t="s">
        <v>116</v>
      </c>
      <c r="B3101" s="18" t="s">
        <v>117</v>
      </c>
      <c r="C3101" s="18" t="s">
        <v>109</v>
      </c>
      <c r="D3101" s="18" t="s">
        <v>228</v>
      </c>
      <c r="E3101" s="18" t="s">
        <v>229</v>
      </c>
      <c r="F3101" s="18" t="s">
        <v>136</v>
      </c>
      <c r="G3101" s="18" t="s">
        <v>137</v>
      </c>
      <c r="H3101" s="24">
        <v>9.2332850347522261E-6</v>
      </c>
    </row>
    <row r="3102" spans="1:8" x14ac:dyDescent="0.5">
      <c r="A3102" s="18" t="s">
        <v>116</v>
      </c>
      <c r="B3102" s="18" t="s">
        <v>117</v>
      </c>
      <c r="C3102" s="18" t="s">
        <v>109</v>
      </c>
      <c r="D3102" s="18" t="s">
        <v>228</v>
      </c>
      <c r="E3102" s="18" t="s">
        <v>229</v>
      </c>
      <c r="F3102" s="18" t="s">
        <v>218</v>
      </c>
      <c r="G3102" s="18" t="s">
        <v>219</v>
      </c>
      <c r="H3102" s="24">
        <v>1.4232504055023283E-5</v>
      </c>
    </row>
    <row r="3103" spans="1:8" x14ac:dyDescent="0.5">
      <c r="A3103" s="18" t="s">
        <v>116</v>
      </c>
      <c r="B3103" s="18" t="s">
        <v>117</v>
      </c>
      <c r="C3103" s="18" t="s">
        <v>109</v>
      </c>
      <c r="D3103" s="18" t="s">
        <v>228</v>
      </c>
      <c r="E3103" s="18" t="s">
        <v>229</v>
      </c>
      <c r="F3103" s="18" t="s">
        <v>162</v>
      </c>
      <c r="G3103" s="18" t="s">
        <v>163</v>
      </c>
      <c r="H3103" s="24">
        <v>3.5663326776744825E-6</v>
      </c>
    </row>
    <row r="3104" spans="1:8" x14ac:dyDescent="0.5">
      <c r="A3104" s="18" t="s">
        <v>116</v>
      </c>
      <c r="B3104" s="18" t="s">
        <v>117</v>
      </c>
      <c r="C3104" s="18" t="s">
        <v>109</v>
      </c>
      <c r="D3104" s="18" t="s">
        <v>228</v>
      </c>
      <c r="E3104" s="18" t="s">
        <v>229</v>
      </c>
      <c r="F3104" s="18" t="s">
        <v>164</v>
      </c>
      <c r="G3104" s="18" t="s">
        <v>165</v>
      </c>
      <c r="H3104" s="24">
        <v>8.9858241973337478E-5</v>
      </c>
    </row>
    <row r="3105" spans="1:8" x14ac:dyDescent="0.5">
      <c r="A3105" s="18" t="s">
        <v>116</v>
      </c>
      <c r="B3105" s="18" t="s">
        <v>117</v>
      </c>
      <c r="C3105" s="18" t="s">
        <v>109</v>
      </c>
      <c r="D3105" s="18" t="s">
        <v>228</v>
      </c>
      <c r="E3105" s="18" t="s">
        <v>229</v>
      </c>
      <c r="F3105" s="18" t="s">
        <v>140</v>
      </c>
      <c r="G3105" s="18" t="s">
        <v>141</v>
      </c>
      <c r="H3105" s="24">
        <v>9.6838472235556347E-5</v>
      </c>
    </row>
    <row r="3106" spans="1:8" x14ac:dyDescent="0.5">
      <c r="A3106" s="18" t="s">
        <v>116</v>
      </c>
      <c r="B3106" s="18" t="s">
        <v>117</v>
      </c>
      <c r="C3106" s="18" t="s">
        <v>109</v>
      </c>
      <c r="D3106" s="18" t="s">
        <v>228</v>
      </c>
      <c r="E3106" s="18" t="s">
        <v>229</v>
      </c>
      <c r="F3106" s="18" t="s">
        <v>142</v>
      </c>
      <c r="G3106" s="18" t="s">
        <v>143</v>
      </c>
      <c r="H3106" s="24">
        <v>5.355340151090797E-5</v>
      </c>
    </row>
    <row r="3107" spans="1:8" x14ac:dyDescent="0.5">
      <c r="A3107" s="18" t="s">
        <v>116</v>
      </c>
      <c r="B3107" s="18" t="s">
        <v>117</v>
      </c>
      <c r="C3107" s="18" t="s">
        <v>109</v>
      </c>
      <c r="D3107" s="18" t="s">
        <v>228</v>
      </c>
      <c r="E3107" s="18" t="s">
        <v>229</v>
      </c>
      <c r="F3107" s="18" t="s">
        <v>166</v>
      </c>
      <c r="G3107" s="18" t="s">
        <v>167</v>
      </c>
      <c r="H3107" s="24">
        <v>1.3255388859426886E-5</v>
      </c>
    </row>
    <row r="3108" spans="1:8" x14ac:dyDescent="0.5">
      <c r="A3108" s="18" t="s">
        <v>116</v>
      </c>
      <c r="B3108" s="18" t="s">
        <v>117</v>
      </c>
      <c r="C3108" s="18" t="s">
        <v>109</v>
      </c>
      <c r="D3108" s="18" t="s">
        <v>228</v>
      </c>
      <c r="E3108" s="18" t="s">
        <v>229</v>
      </c>
      <c r="F3108" s="18" t="s">
        <v>146</v>
      </c>
      <c r="G3108" s="18" t="s">
        <v>147</v>
      </c>
      <c r="H3108" s="24">
        <v>9.82689019928558E-8</v>
      </c>
    </row>
    <row r="3109" spans="1:8" x14ac:dyDescent="0.5">
      <c r="A3109" s="18" t="s">
        <v>116</v>
      </c>
      <c r="B3109" s="18" t="s">
        <v>117</v>
      </c>
      <c r="C3109" s="18" t="s">
        <v>109</v>
      </c>
      <c r="D3109" s="18" t="s">
        <v>228</v>
      </c>
      <c r="E3109" s="18" t="s">
        <v>229</v>
      </c>
      <c r="F3109" s="18" t="s">
        <v>168</v>
      </c>
      <c r="G3109" s="18" t="s">
        <v>169</v>
      </c>
      <c r="H3109" s="24">
        <v>1.5068547024661158E-6</v>
      </c>
    </row>
    <row r="3110" spans="1:8" x14ac:dyDescent="0.5">
      <c r="A3110" s="18" t="s">
        <v>116</v>
      </c>
      <c r="B3110" s="18" t="s">
        <v>117</v>
      </c>
      <c r="C3110" s="18" t="s">
        <v>109</v>
      </c>
      <c r="D3110" s="18" t="s">
        <v>228</v>
      </c>
      <c r="E3110" s="18" t="s">
        <v>229</v>
      </c>
      <c r="F3110" s="18" t="s">
        <v>194</v>
      </c>
      <c r="G3110" s="18" t="s">
        <v>195</v>
      </c>
      <c r="H3110" s="24">
        <v>6.7432651305042529E-6</v>
      </c>
    </row>
    <row r="3111" spans="1:8" x14ac:dyDescent="0.5">
      <c r="A3111" s="18" t="s">
        <v>116</v>
      </c>
      <c r="B3111" s="18" t="s">
        <v>117</v>
      </c>
      <c r="C3111" s="18" t="s">
        <v>109</v>
      </c>
      <c r="D3111" s="18" t="s">
        <v>228</v>
      </c>
      <c r="E3111" s="18" t="s">
        <v>229</v>
      </c>
      <c r="F3111" s="18" t="s">
        <v>148</v>
      </c>
      <c r="G3111" s="18" t="s">
        <v>149</v>
      </c>
      <c r="H3111" s="24">
        <v>1.4633172915326676E-7</v>
      </c>
    </row>
    <row r="3112" spans="1:8" x14ac:dyDescent="0.5">
      <c r="A3112" s="18" t="s">
        <v>116</v>
      </c>
      <c r="B3112" s="18" t="s">
        <v>117</v>
      </c>
      <c r="C3112" s="18" t="s">
        <v>109</v>
      </c>
      <c r="D3112" s="18" t="s">
        <v>228</v>
      </c>
      <c r="E3112" s="18" t="s">
        <v>229</v>
      </c>
      <c r="F3112" s="18" t="s">
        <v>186</v>
      </c>
      <c r="G3112" s="18" t="s">
        <v>187</v>
      </c>
      <c r="H3112" s="24">
        <v>4.1365182653132868E-6</v>
      </c>
    </row>
    <row r="3113" spans="1:8" x14ac:dyDescent="0.5">
      <c r="A3113" s="18" t="s">
        <v>116</v>
      </c>
      <c r="B3113" s="18" t="s">
        <v>117</v>
      </c>
      <c r="C3113" s="18" t="s">
        <v>109</v>
      </c>
      <c r="D3113" s="18" t="s">
        <v>230</v>
      </c>
      <c r="E3113" s="18" t="s">
        <v>231</v>
      </c>
      <c r="F3113" s="18" t="s">
        <v>214</v>
      </c>
      <c r="G3113" s="18" t="s">
        <v>215</v>
      </c>
      <c r="H3113" s="24">
        <v>1.6653838111842658E-5</v>
      </c>
    </row>
    <row r="3114" spans="1:8" x14ac:dyDescent="0.5">
      <c r="A3114" s="18" t="s">
        <v>116</v>
      </c>
      <c r="B3114" s="18" t="s">
        <v>117</v>
      </c>
      <c r="C3114" s="18" t="s">
        <v>109</v>
      </c>
      <c r="D3114" s="18" t="s">
        <v>230</v>
      </c>
      <c r="E3114" s="18" t="s">
        <v>231</v>
      </c>
      <c r="F3114" s="18" t="s">
        <v>120</v>
      </c>
      <c r="G3114" s="18" t="s">
        <v>121</v>
      </c>
      <c r="H3114" s="24">
        <v>8.9330699506480205E-3</v>
      </c>
    </row>
    <row r="3115" spans="1:8" x14ac:dyDescent="0.5">
      <c r="A3115" s="18" t="s">
        <v>116</v>
      </c>
      <c r="B3115" s="18" t="s">
        <v>117</v>
      </c>
      <c r="C3115" s="18" t="s">
        <v>109</v>
      </c>
      <c r="D3115" s="18" t="s">
        <v>230</v>
      </c>
      <c r="E3115" s="18" t="s">
        <v>231</v>
      </c>
      <c r="F3115" s="18" t="s">
        <v>126</v>
      </c>
      <c r="G3115" s="18" t="s">
        <v>127</v>
      </c>
      <c r="H3115" s="24">
        <v>1.0555665520287471E-3</v>
      </c>
    </row>
    <row r="3116" spans="1:8" x14ac:dyDescent="0.5">
      <c r="A3116" s="18" t="s">
        <v>116</v>
      </c>
      <c r="B3116" s="18" t="s">
        <v>117</v>
      </c>
      <c r="C3116" s="18" t="s">
        <v>109</v>
      </c>
      <c r="D3116" s="18" t="s">
        <v>230</v>
      </c>
      <c r="E3116" s="18" t="s">
        <v>231</v>
      </c>
      <c r="F3116" s="18" t="s">
        <v>128</v>
      </c>
      <c r="G3116" s="18" t="s">
        <v>129</v>
      </c>
      <c r="H3116" s="24">
        <v>1.0706487995099146E-4</v>
      </c>
    </row>
    <row r="3117" spans="1:8" x14ac:dyDescent="0.5">
      <c r="A3117" s="18" t="s">
        <v>116</v>
      </c>
      <c r="B3117" s="18" t="s">
        <v>117</v>
      </c>
      <c r="C3117" s="18" t="s">
        <v>109</v>
      </c>
      <c r="D3117" s="18" t="s">
        <v>230</v>
      </c>
      <c r="E3117" s="18" t="s">
        <v>231</v>
      </c>
      <c r="F3117" s="18" t="s">
        <v>202</v>
      </c>
      <c r="G3117" s="18" t="s">
        <v>203</v>
      </c>
      <c r="H3117" s="24">
        <v>1.6219542422743663E-2</v>
      </c>
    </row>
    <row r="3118" spans="1:8" x14ac:dyDescent="0.5">
      <c r="A3118" s="18" t="s">
        <v>116</v>
      </c>
      <c r="B3118" s="18" t="s">
        <v>117</v>
      </c>
      <c r="C3118" s="18" t="s">
        <v>109</v>
      </c>
      <c r="D3118" s="18" t="s">
        <v>230</v>
      </c>
      <c r="E3118" s="18" t="s">
        <v>231</v>
      </c>
      <c r="F3118" s="18" t="s">
        <v>178</v>
      </c>
      <c r="G3118" s="18" t="s">
        <v>179</v>
      </c>
      <c r="H3118" s="24">
        <v>2.5088806292872864E-4</v>
      </c>
    </row>
    <row r="3119" spans="1:8" x14ac:dyDescent="0.5">
      <c r="A3119" s="18" t="s">
        <v>116</v>
      </c>
      <c r="B3119" s="18" t="s">
        <v>117</v>
      </c>
      <c r="C3119" s="18" t="s">
        <v>109</v>
      </c>
      <c r="D3119" s="18" t="s">
        <v>230</v>
      </c>
      <c r="E3119" s="18" t="s">
        <v>231</v>
      </c>
      <c r="F3119" s="18" t="s">
        <v>218</v>
      </c>
      <c r="G3119" s="18" t="s">
        <v>219</v>
      </c>
      <c r="H3119" s="24">
        <v>1.1504821093897507E-3</v>
      </c>
    </row>
    <row r="3120" spans="1:8" x14ac:dyDescent="0.5">
      <c r="A3120" s="18" t="s">
        <v>116</v>
      </c>
      <c r="B3120" s="18" t="s">
        <v>117</v>
      </c>
      <c r="C3120" s="18" t="s">
        <v>109</v>
      </c>
      <c r="D3120" s="18" t="s">
        <v>230</v>
      </c>
      <c r="E3120" s="18" t="s">
        <v>231</v>
      </c>
      <c r="F3120" s="18" t="s">
        <v>162</v>
      </c>
      <c r="G3120" s="18" t="s">
        <v>163</v>
      </c>
      <c r="H3120" s="24">
        <v>2.6610194744377727E-4</v>
      </c>
    </row>
    <row r="3121" spans="1:8" x14ac:dyDescent="0.5">
      <c r="A3121" s="18" t="s">
        <v>116</v>
      </c>
      <c r="B3121" s="18" t="s">
        <v>117</v>
      </c>
      <c r="C3121" s="18" t="s">
        <v>109</v>
      </c>
      <c r="D3121" s="18" t="s">
        <v>230</v>
      </c>
      <c r="E3121" s="18" t="s">
        <v>231</v>
      </c>
      <c r="F3121" s="18" t="s">
        <v>142</v>
      </c>
      <c r="G3121" s="18" t="s">
        <v>143</v>
      </c>
      <c r="H3121" s="24">
        <v>4.0794305576914271E-3</v>
      </c>
    </row>
    <row r="3122" spans="1:8" x14ac:dyDescent="0.5">
      <c r="A3122" s="18" t="s">
        <v>116</v>
      </c>
      <c r="B3122" s="18" t="s">
        <v>117</v>
      </c>
      <c r="C3122" s="18" t="s">
        <v>109</v>
      </c>
      <c r="D3122" s="18" t="s">
        <v>230</v>
      </c>
      <c r="E3122" s="18" t="s">
        <v>231</v>
      </c>
      <c r="F3122" s="18" t="s">
        <v>204</v>
      </c>
      <c r="G3122" s="18" t="s">
        <v>205</v>
      </c>
      <c r="H3122" s="24">
        <v>1.6972976602878881E-3</v>
      </c>
    </row>
    <row r="3123" spans="1:8" x14ac:dyDescent="0.5">
      <c r="A3123" s="18" t="s">
        <v>116</v>
      </c>
      <c r="B3123" s="18" t="s">
        <v>117</v>
      </c>
      <c r="C3123" s="18" t="s">
        <v>109</v>
      </c>
      <c r="D3123" s="18" t="s">
        <v>230</v>
      </c>
      <c r="E3123" s="18" t="s">
        <v>231</v>
      </c>
      <c r="F3123" s="18" t="s">
        <v>168</v>
      </c>
      <c r="G3123" s="18" t="s">
        <v>169</v>
      </c>
      <c r="H3123" s="24">
        <v>1.5124425227260467E-4</v>
      </c>
    </row>
    <row r="3124" spans="1:8" x14ac:dyDescent="0.5">
      <c r="A3124" s="18" t="s">
        <v>116</v>
      </c>
      <c r="B3124" s="18" t="s">
        <v>117</v>
      </c>
      <c r="C3124" s="18" t="s">
        <v>109</v>
      </c>
      <c r="D3124" s="18" t="s">
        <v>230</v>
      </c>
      <c r="E3124" s="18" t="s">
        <v>231</v>
      </c>
      <c r="F3124" s="18" t="s">
        <v>194</v>
      </c>
      <c r="G3124" s="18" t="s">
        <v>195</v>
      </c>
      <c r="H3124" s="24">
        <v>5.1274300333948144E-4</v>
      </c>
    </row>
    <row r="3125" spans="1:8" x14ac:dyDescent="0.5">
      <c r="A3125" s="18" t="s">
        <v>116</v>
      </c>
      <c r="B3125" s="18" t="s">
        <v>117</v>
      </c>
      <c r="C3125" s="18" t="s">
        <v>109</v>
      </c>
      <c r="D3125" s="18" t="s">
        <v>230</v>
      </c>
      <c r="E3125" s="18" t="s">
        <v>231</v>
      </c>
      <c r="F3125" s="18" t="s">
        <v>148</v>
      </c>
      <c r="G3125" s="18" t="s">
        <v>149</v>
      </c>
      <c r="H3125" s="24">
        <v>1.1362694626638839E-5</v>
      </c>
    </row>
    <row r="3126" spans="1:8" x14ac:dyDescent="0.5">
      <c r="A3126" s="18" t="s">
        <v>116</v>
      </c>
      <c r="B3126" s="18" t="s">
        <v>117</v>
      </c>
      <c r="C3126" s="18" t="s">
        <v>109</v>
      </c>
      <c r="D3126" s="18" t="s">
        <v>230</v>
      </c>
      <c r="E3126" s="18" t="s">
        <v>231</v>
      </c>
      <c r="F3126" s="18" t="s">
        <v>186</v>
      </c>
      <c r="G3126" s="18" t="s">
        <v>187</v>
      </c>
      <c r="H3126" s="24">
        <v>3.4876074386378279E-4</v>
      </c>
    </row>
    <row r="3127" spans="1:8" x14ac:dyDescent="0.5">
      <c r="A3127" s="18" t="s">
        <v>116</v>
      </c>
      <c r="B3127" s="18" t="s">
        <v>117</v>
      </c>
      <c r="C3127" s="18" t="s">
        <v>109</v>
      </c>
      <c r="D3127" s="18" t="s">
        <v>232</v>
      </c>
      <c r="E3127" s="18" t="s">
        <v>233</v>
      </c>
      <c r="F3127" s="18" t="s">
        <v>172</v>
      </c>
      <c r="G3127" s="18" t="s">
        <v>173</v>
      </c>
      <c r="H3127" s="24">
        <v>4.7345483459894358E-3</v>
      </c>
    </row>
    <row r="3128" spans="1:8" x14ac:dyDescent="0.5">
      <c r="A3128" s="18" t="s">
        <v>116</v>
      </c>
      <c r="B3128" s="18" t="s">
        <v>117</v>
      </c>
      <c r="C3128" s="18" t="s">
        <v>109</v>
      </c>
      <c r="D3128" s="18" t="s">
        <v>232</v>
      </c>
      <c r="E3128" s="18" t="s">
        <v>233</v>
      </c>
      <c r="F3128" s="18" t="s">
        <v>124</v>
      </c>
      <c r="G3128" s="18" t="s">
        <v>125</v>
      </c>
      <c r="H3128" s="24">
        <v>6.9060446590346707E-3</v>
      </c>
    </row>
    <row r="3129" spans="1:8" x14ac:dyDescent="0.5">
      <c r="A3129" s="18" t="s">
        <v>116</v>
      </c>
      <c r="B3129" s="18" t="s">
        <v>117</v>
      </c>
      <c r="C3129" s="18" t="s">
        <v>109</v>
      </c>
      <c r="D3129" s="18" t="s">
        <v>232</v>
      </c>
      <c r="E3129" s="18" t="s">
        <v>233</v>
      </c>
      <c r="F3129" s="18" t="s">
        <v>126</v>
      </c>
      <c r="G3129" s="18" t="s">
        <v>127</v>
      </c>
      <c r="H3129" s="24">
        <v>1.0113317169161671E-2</v>
      </c>
    </row>
    <row r="3130" spans="1:8" x14ac:dyDescent="0.5">
      <c r="A3130" s="18" t="s">
        <v>116</v>
      </c>
      <c r="B3130" s="18" t="s">
        <v>117</v>
      </c>
      <c r="C3130" s="18" t="s">
        <v>109</v>
      </c>
      <c r="D3130" s="18" t="s">
        <v>232</v>
      </c>
      <c r="E3130" s="18" t="s">
        <v>233</v>
      </c>
      <c r="F3130" s="18" t="s">
        <v>128</v>
      </c>
      <c r="G3130" s="18" t="s">
        <v>129</v>
      </c>
      <c r="H3130" s="24">
        <v>1.0706904716225687E-3</v>
      </c>
    </row>
    <row r="3131" spans="1:8" x14ac:dyDescent="0.5">
      <c r="A3131" s="18" t="s">
        <v>116</v>
      </c>
      <c r="B3131" s="18" t="s">
        <v>117</v>
      </c>
      <c r="C3131" s="18" t="s">
        <v>109</v>
      </c>
      <c r="D3131" s="18" t="s">
        <v>232</v>
      </c>
      <c r="E3131" s="18" t="s">
        <v>233</v>
      </c>
      <c r="F3131" s="18" t="s">
        <v>192</v>
      </c>
      <c r="G3131" s="18" t="s">
        <v>193</v>
      </c>
      <c r="H3131" s="24">
        <v>1.0049042069462938E-2</v>
      </c>
    </row>
    <row r="3132" spans="1:8" x14ac:dyDescent="0.5">
      <c r="A3132" s="18" t="s">
        <v>116</v>
      </c>
      <c r="B3132" s="18" t="s">
        <v>117</v>
      </c>
      <c r="C3132" s="18" t="s">
        <v>109</v>
      </c>
      <c r="D3132" s="18" t="s">
        <v>232</v>
      </c>
      <c r="E3132" s="18" t="s">
        <v>233</v>
      </c>
      <c r="F3132" s="18" t="s">
        <v>218</v>
      </c>
      <c r="G3132" s="18" t="s">
        <v>219</v>
      </c>
      <c r="H3132" s="24">
        <v>1.0069074677934086E-2</v>
      </c>
    </row>
    <row r="3133" spans="1:8" x14ac:dyDescent="0.5">
      <c r="A3133" s="18" t="s">
        <v>116</v>
      </c>
      <c r="B3133" s="18" t="s">
        <v>117</v>
      </c>
      <c r="C3133" s="18" t="s">
        <v>109</v>
      </c>
      <c r="D3133" s="18" t="s">
        <v>232</v>
      </c>
      <c r="E3133" s="18" t="s">
        <v>233</v>
      </c>
      <c r="F3133" s="18" t="s">
        <v>164</v>
      </c>
      <c r="G3133" s="18" t="s">
        <v>165</v>
      </c>
      <c r="H3133" s="24">
        <v>6.1437754093501329E-2</v>
      </c>
    </row>
    <row r="3134" spans="1:8" x14ac:dyDescent="0.5">
      <c r="A3134" s="18" t="s">
        <v>116</v>
      </c>
      <c r="B3134" s="18" t="s">
        <v>117</v>
      </c>
      <c r="C3134" s="18" t="s">
        <v>109</v>
      </c>
      <c r="D3134" s="18" t="s">
        <v>232</v>
      </c>
      <c r="E3134" s="18" t="s">
        <v>233</v>
      </c>
      <c r="F3134" s="18" t="s">
        <v>140</v>
      </c>
      <c r="G3134" s="18" t="s">
        <v>141</v>
      </c>
      <c r="H3134" s="24">
        <v>7.3175215765048499E-2</v>
      </c>
    </row>
    <row r="3135" spans="1:8" x14ac:dyDescent="0.5">
      <c r="A3135" s="18" t="s">
        <v>116</v>
      </c>
      <c r="B3135" s="18" t="s">
        <v>117</v>
      </c>
      <c r="C3135" s="18" t="s">
        <v>109</v>
      </c>
      <c r="D3135" s="18" t="s">
        <v>232</v>
      </c>
      <c r="E3135" s="18" t="s">
        <v>233</v>
      </c>
      <c r="F3135" s="18" t="s">
        <v>142</v>
      </c>
      <c r="G3135" s="18" t="s">
        <v>143</v>
      </c>
      <c r="H3135" s="24">
        <v>3.7722132494808013E-2</v>
      </c>
    </row>
    <row r="3136" spans="1:8" x14ac:dyDescent="0.5">
      <c r="A3136" s="18" t="s">
        <v>116</v>
      </c>
      <c r="B3136" s="18" t="s">
        <v>117</v>
      </c>
      <c r="C3136" s="18" t="s">
        <v>109</v>
      </c>
      <c r="D3136" s="18" t="s">
        <v>232</v>
      </c>
      <c r="E3136" s="18" t="s">
        <v>233</v>
      </c>
      <c r="F3136" s="18" t="s">
        <v>166</v>
      </c>
      <c r="G3136" s="18" t="s">
        <v>167</v>
      </c>
      <c r="H3136" s="24">
        <v>1.4021435770443191E-2</v>
      </c>
    </row>
    <row r="3137" spans="1:8" x14ac:dyDescent="0.5">
      <c r="A3137" s="18" t="s">
        <v>116</v>
      </c>
      <c r="B3137" s="18" t="s">
        <v>117</v>
      </c>
      <c r="C3137" s="18" t="s">
        <v>109</v>
      </c>
      <c r="D3137" s="18" t="s">
        <v>232</v>
      </c>
      <c r="E3137" s="18" t="s">
        <v>233</v>
      </c>
      <c r="F3137" s="18" t="s">
        <v>204</v>
      </c>
      <c r="G3137" s="18" t="s">
        <v>205</v>
      </c>
      <c r="H3137" s="24">
        <v>1.5454553578569546E-2</v>
      </c>
    </row>
    <row r="3138" spans="1:8" x14ac:dyDescent="0.5">
      <c r="A3138" s="18" t="s">
        <v>116</v>
      </c>
      <c r="B3138" s="18" t="s">
        <v>117</v>
      </c>
      <c r="C3138" s="18" t="s">
        <v>109</v>
      </c>
      <c r="D3138" s="18" t="s">
        <v>232</v>
      </c>
      <c r="E3138" s="18" t="s">
        <v>233</v>
      </c>
      <c r="F3138" s="18" t="s">
        <v>194</v>
      </c>
      <c r="G3138" s="18" t="s">
        <v>195</v>
      </c>
      <c r="H3138" s="24">
        <v>4.4962358753547283E-3</v>
      </c>
    </row>
    <row r="3139" spans="1:8" x14ac:dyDescent="0.5">
      <c r="A3139" s="18" t="s">
        <v>116</v>
      </c>
      <c r="B3139" s="18" t="s">
        <v>117</v>
      </c>
      <c r="C3139" s="18" t="s">
        <v>109</v>
      </c>
      <c r="D3139" s="18" t="s">
        <v>232</v>
      </c>
      <c r="E3139" s="18" t="s">
        <v>233</v>
      </c>
      <c r="F3139" s="18" t="s">
        <v>148</v>
      </c>
      <c r="G3139" s="18" t="s">
        <v>149</v>
      </c>
      <c r="H3139" s="24">
        <v>1.1241004433155445E-4</v>
      </c>
    </row>
    <row r="3140" spans="1:8" x14ac:dyDescent="0.5">
      <c r="A3140" s="18" t="s">
        <v>116</v>
      </c>
      <c r="B3140" s="18" t="s">
        <v>117</v>
      </c>
      <c r="C3140" s="18" t="s">
        <v>109</v>
      </c>
      <c r="D3140" s="18" t="s">
        <v>232</v>
      </c>
      <c r="E3140" s="18" t="s">
        <v>233</v>
      </c>
      <c r="F3140" s="18" t="s">
        <v>186</v>
      </c>
      <c r="G3140" s="18" t="s">
        <v>187</v>
      </c>
      <c r="H3140" s="24">
        <v>3.0617268904142366E-3</v>
      </c>
    </row>
    <row r="3141" spans="1:8" x14ac:dyDescent="0.5">
      <c r="A3141" s="18" t="s">
        <v>116</v>
      </c>
      <c r="B3141" s="18" t="s">
        <v>117</v>
      </c>
      <c r="C3141" s="18" t="s">
        <v>109</v>
      </c>
      <c r="D3141" s="18" t="s">
        <v>268</v>
      </c>
      <c r="E3141" s="18" t="s">
        <v>269</v>
      </c>
      <c r="F3141" s="18" t="s">
        <v>126</v>
      </c>
      <c r="G3141" s="18" t="s">
        <v>127</v>
      </c>
      <c r="H3141" s="24">
        <v>2.3662713778061867E-2</v>
      </c>
    </row>
    <row r="3142" spans="1:8" x14ac:dyDescent="0.5">
      <c r="A3142" s="18" t="s">
        <v>116</v>
      </c>
      <c r="B3142" s="18" t="s">
        <v>117</v>
      </c>
      <c r="C3142" s="18" t="s">
        <v>109</v>
      </c>
      <c r="D3142" s="18" t="s">
        <v>268</v>
      </c>
      <c r="E3142" s="18" t="s">
        <v>269</v>
      </c>
      <c r="F3142" s="18" t="s">
        <v>178</v>
      </c>
      <c r="G3142" s="18" t="s">
        <v>179</v>
      </c>
      <c r="H3142" s="24">
        <v>5.9663717004512515E-3</v>
      </c>
    </row>
    <row r="3143" spans="1:8" x14ac:dyDescent="0.5">
      <c r="A3143" s="18" t="s">
        <v>116</v>
      </c>
      <c r="B3143" s="18" t="s">
        <v>117</v>
      </c>
      <c r="C3143" s="18" t="s">
        <v>109</v>
      </c>
      <c r="D3143" s="18" t="s">
        <v>268</v>
      </c>
      <c r="E3143" s="18" t="s">
        <v>269</v>
      </c>
      <c r="F3143" s="18" t="s">
        <v>218</v>
      </c>
      <c r="G3143" s="18" t="s">
        <v>219</v>
      </c>
      <c r="H3143" s="24">
        <v>2.3665935290451377E-2</v>
      </c>
    </row>
    <row r="3144" spans="1:8" x14ac:dyDescent="0.5">
      <c r="A3144" s="18" t="s">
        <v>116</v>
      </c>
      <c r="B3144" s="18" t="s">
        <v>117</v>
      </c>
      <c r="C3144" s="18" t="s">
        <v>109</v>
      </c>
      <c r="D3144" s="18" t="s">
        <v>268</v>
      </c>
      <c r="E3144" s="18" t="s">
        <v>269</v>
      </c>
      <c r="F3144" s="18" t="s">
        <v>182</v>
      </c>
      <c r="G3144" s="18" t="s">
        <v>183</v>
      </c>
      <c r="H3144" s="24">
        <v>1.1886986168795528E-2</v>
      </c>
    </row>
    <row r="3145" spans="1:8" x14ac:dyDescent="0.5">
      <c r="A3145" s="18" t="s">
        <v>116</v>
      </c>
      <c r="B3145" s="18" t="s">
        <v>117</v>
      </c>
      <c r="C3145" s="18" t="s">
        <v>109</v>
      </c>
      <c r="D3145" s="18" t="s">
        <v>268</v>
      </c>
      <c r="E3145" s="18" t="s">
        <v>269</v>
      </c>
      <c r="F3145" s="18" t="s">
        <v>142</v>
      </c>
      <c r="G3145" s="18" t="s">
        <v>143</v>
      </c>
      <c r="H3145" s="24">
        <v>9.4813035644918997E-2</v>
      </c>
    </row>
    <row r="3146" spans="1:8" x14ac:dyDescent="0.5">
      <c r="A3146" s="18" t="s">
        <v>116</v>
      </c>
      <c r="B3146" s="18" t="s">
        <v>117</v>
      </c>
      <c r="C3146" s="18" t="s">
        <v>109</v>
      </c>
      <c r="D3146" s="18" t="s">
        <v>268</v>
      </c>
      <c r="E3146" s="18" t="s">
        <v>269</v>
      </c>
      <c r="F3146" s="18" t="s">
        <v>204</v>
      </c>
      <c r="G3146" s="18" t="s">
        <v>205</v>
      </c>
      <c r="H3146" s="24">
        <v>4.5004431249249299E-2</v>
      </c>
    </row>
    <row r="3147" spans="1:8" x14ac:dyDescent="0.5">
      <c r="A3147" s="18" t="s">
        <v>116</v>
      </c>
      <c r="B3147" s="18" t="s">
        <v>117</v>
      </c>
      <c r="C3147" s="18" t="s">
        <v>109</v>
      </c>
      <c r="D3147" s="18" t="s">
        <v>268</v>
      </c>
      <c r="E3147" s="18" t="s">
        <v>269</v>
      </c>
      <c r="F3147" s="18" t="s">
        <v>250</v>
      </c>
      <c r="G3147" s="18" t="s">
        <v>251</v>
      </c>
      <c r="H3147" s="24">
        <v>4.8770340007637048E-3</v>
      </c>
    </row>
    <row r="3148" spans="1:8" x14ac:dyDescent="0.5">
      <c r="A3148" s="18" t="s">
        <v>116</v>
      </c>
      <c r="B3148" s="18" t="s">
        <v>117</v>
      </c>
      <c r="C3148" s="18" t="s">
        <v>109</v>
      </c>
      <c r="D3148" s="18" t="s">
        <v>268</v>
      </c>
      <c r="E3148" s="18" t="s">
        <v>269</v>
      </c>
      <c r="F3148" s="18" t="s">
        <v>194</v>
      </c>
      <c r="G3148" s="18" t="s">
        <v>195</v>
      </c>
      <c r="H3148" s="24">
        <v>1.1062887179205021E-2</v>
      </c>
    </row>
    <row r="3149" spans="1:8" x14ac:dyDescent="0.5">
      <c r="A3149" s="18" t="s">
        <v>116</v>
      </c>
      <c r="B3149" s="18" t="s">
        <v>117</v>
      </c>
      <c r="C3149" s="18" t="s">
        <v>109</v>
      </c>
      <c r="D3149" s="18" t="s">
        <v>268</v>
      </c>
      <c r="E3149" s="18" t="s">
        <v>269</v>
      </c>
      <c r="F3149" s="18" t="s">
        <v>148</v>
      </c>
      <c r="G3149" s="18" t="s">
        <v>149</v>
      </c>
      <c r="H3149" s="24">
        <v>2.4553807728995916E-4</v>
      </c>
    </row>
    <row r="3150" spans="1:8" x14ac:dyDescent="0.5">
      <c r="A3150" s="18" t="s">
        <v>116</v>
      </c>
      <c r="B3150" s="18" t="s">
        <v>117</v>
      </c>
      <c r="C3150" s="18" t="s">
        <v>109</v>
      </c>
      <c r="D3150" s="18" t="s">
        <v>268</v>
      </c>
      <c r="E3150" s="18" t="s">
        <v>269</v>
      </c>
      <c r="F3150" s="18" t="s">
        <v>186</v>
      </c>
      <c r="G3150" s="18" t="s">
        <v>187</v>
      </c>
      <c r="H3150" s="24">
        <v>7.5958736629888586E-3</v>
      </c>
    </row>
    <row r="3151" spans="1:8" x14ac:dyDescent="0.5">
      <c r="A3151" s="18" t="s">
        <v>116</v>
      </c>
      <c r="B3151" s="18" t="s">
        <v>117</v>
      </c>
      <c r="C3151" s="18" t="s">
        <v>109</v>
      </c>
      <c r="D3151" s="18" t="s">
        <v>238</v>
      </c>
      <c r="E3151" s="18" t="s">
        <v>239</v>
      </c>
      <c r="F3151" s="18" t="s">
        <v>126</v>
      </c>
      <c r="G3151" s="18" t="s">
        <v>127</v>
      </c>
      <c r="H3151" s="24">
        <v>7.9383041878882572E-3</v>
      </c>
    </row>
    <row r="3152" spans="1:8" x14ac:dyDescent="0.5">
      <c r="A3152" s="18" t="s">
        <v>116</v>
      </c>
      <c r="B3152" s="18" t="s">
        <v>117</v>
      </c>
      <c r="C3152" s="18" t="s">
        <v>109</v>
      </c>
      <c r="D3152" s="18" t="s">
        <v>238</v>
      </c>
      <c r="E3152" s="18" t="s">
        <v>239</v>
      </c>
      <c r="F3152" s="18" t="s">
        <v>162</v>
      </c>
      <c r="G3152" s="18" t="s">
        <v>163</v>
      </c>
      <c r="H3152" s="24">
        <v>1.519962658175298E-3</v>
      </c>
    </row>
    <row r="3153" spans="1:8" x14ac:dyDescent="0.5">
      <c r="A3153" s="18" t="s">
        <v>116</v>
      </c>
      <c r="B3153" s="18" t="s">
        <v>117</v>
      </c>
      <c r="C3153" s="18" t="s">
        <v>109</v>
      </c>
      <c r="D3153" s="18" t="s">
        <v>238</v>
      </c>
      <c r="E3153" s="18" t="s">
        <v>239</v>
      </c>
      <c r="F3153" s="18" t="s">
        <v>142</v>
      </c>
      <c r="G3153" s="18" t="s">
        <v>143</v>
      </c>
      <c r="H3153" s="24">
        <v>2.2576698362368069E-2</v>
      </c>
    </row>
    <row r="3154" spans="1:8" x14ac:dyDescent="0.5">
      <c r="A3154" s="18" t="s">
        <v>116</v>
      </c>
      <c r="B3154" s="18" t="s">
        <v>117</v>
      </c>
      <c r="C3154" s="18" t="s">
        <v>109</v>
      </c>
      <c r="D3154" s="18" t="s">
        <v>238</v>
      </c>
      <c r="E3154" s="18" t="s">
        <v>239</v>
      </c>
      <c r="F3154" s="18" t="s">
        <v>194</v>
      </c>
      <c r="G3154" s="18" t="s">
        <v>195</v>
      </c>
      <c r="H3154" s="24">
        <v>2.6667828125724958E-3</v>
      </c>
    </row>
    <row r="3155" spans="1:8" x14ac:dyDescent="0.5">
      <c r="A3155" s="18" t="s">
        <v>116</v>
      </c>
      <c r="B3155" s="18" t="s">
        <v>117</v>
      </c>
      <c r="C3155" s="18" t="s">
        <v>109</v>
      </c>
      <c r="D3155" s="18" t="s">
        <v>238</v>
      </c>
      <c r="E3155" s="18" t="s">
        <v>239</v>
      </c>
      <c r="F3155" s="18" t="s">
        <v>148</v>
      </c>
      <c r="G3155" s="18" t="s">
        <v>149</v>
      </c>
      <c r="H3155" s="24">
        <v>5.8524488168831392E-5</v>
      </c>
    </row>
    <row r="3156" spans="1:8" x14ac:dyDescent="0.5">
      <c r="A3156" s="18" t="s">
        <v>116</v>
      </c>
      <c r="B3156" s="18" t="s">
        <v>117</v>
      </c>
      <c r="C3156" s="18" t="s">
        <v>109</v>
      </c>
      <c r="D3156" s="18" t="s">
        <v>242</v>
      </c>
      <c r="E3156" s="18" t="s">
        <v>243</v>
      </c>
      <c r="F3156" s="18" t="s">
        <v>214</v>
      </c>
      <c r="G3156" s="18" t="s">
        <v>215</v>
      </c>
      <c r="H3156" s="24">
        <v>4.5955524470138315E-5</v>
      </c>
    </row>
    <row r="3157" spans="1:8" x14ac:dyDescent="0.5">
      <c r="A3157" s="18" t="s">
        <v>116</v>
      </c>
      <c r="B3157" s="18" t="s">
        <v>117</v>
      </c>
      <c r="C3157" s="18" t="s">
        <v>109</v>
      </c>
      <c r="D3157" s="18" t="s">
        <v>242</v>
      </c>
      <c r="E3157" s="18" t="s">
        <v>243</v>
      </c>
      <c r="F3157" s="18" t="s">
        <v>126</v>
      </c>
      <c r="G3157" s="18" t="s">
        <v>127</v>
      </c>
      <c r="H3157" s="24">
        <v>5.1968245717218704E-3</v>
      </c>
    </row>
    <row r="3158" spans="1:8" x14ac:dyDescent="0.5">
      <c r="A3158" s="18" t="s">
        <v>116</v>
      </c>
      <c r="B3158" s="18" t="s">
        <v>117</v>
      </c>
      <c r="C3158" s="18" t="s">
        <v>109</v>
      </c>
      <c r="D3158" s="18" t="s">
        <v>242</v>
      </c>
      <c r="E3158" s="18" t="s">
        <v>243</v>
      </c>
      <c r="F3158" s="18" t="s">
        <v>142</v>
      </c>
      <c r="G3158" s="18" t="s">
        <v>143</v>
      </c>
      <c r="H3158" s="24">
        <v>1.0702771701225416E-2</v>
      </c>
    </row>
    <row r="3159" spans="1:8" x14ac:dyDescent="0.5">
      <c r="A3159" s="18" t="s">
        <v>116</v>
      </c>
      <c r="B3159" s="18" t="s">
        <v>117</v>
      </c>
      <c r="C3159" s="18" t="s">
        <v>109</v>
      </c>
      <c r="D3159" s="18" t="s">
        <v>242</v>
      </c>
      <c r="E3159" s="18" t="s">
        <v>243</v>
      </c>
      <c r="F3159" s="18" t="s">
        <v>146</v>
      </c>
      <c r="G3159" s="18" t="s">
        <v>147</v>
      </c>
      <c r="H3159" s="24">
        <v>1.8590226652533855E-5</v>
      </c>
    </row>
    <row r="3160" spans="1:8" x14ac:dyDescent="0.5">
      <c r="A3160" s="18" t="s">
        <v>116</v>
      </c>
      <c r="B3160" s="18" t="s">
        <v>117</v>
      </c>
      <c r="C3160" s="18" t="s">
        <v>109</v>
      </c>
      <c r="D3160" s="18" t="s">
        <v>242</v>
      </c>
      <c r="E3160" s="18" t="s">
        <v>243</v>
      </c>
      <c r="F3160" s="18" t="s">
        <v>168</v>
      </c>
      <c r="G3160" s="18" t="s">
        <v>169</v>
      </c>
      <c r="H3160" s="24">
        <v>2.7433244344573777E-4</v>
      </c>
    </row>
    <row r="3161" spans="1:8" x14ac:dyDescent="0.5">
      <c r="A3161" s="18" t="s">
        <v>116</v>
      </c>
      <c r="B3161" s="18" t="s">
        <v>117</v>
      </c>
      <c r="C3161" s="18" t="s">
        <v>109</v>
      </c>
      <c r="D3161" s="18" t="s">
        <v>242</v>
      </c>
      <c r="E3161" s="18" t="s">
        <v>243</v>
      </c>
      <c r="F3161" s="18" t="s">
        <v>194</v>
      </c>
      <c r="G3161" s="18" t="s">
        <v>195</v>
      </c>
      <c r="H3161" s="24">
        <v>1.395729819258574E-3</v>
      </c>
    </row>
    <row r="3162" spans="1:8" x14ac:dyDescent="0.5">
      <c r="A3162" s="18" t="s">
        <v>116</v>
      </c>
      <c r="B3162" s="18" t="s">
        <v>117</v>
      </c>
      <c r="C3162" s="18" t="s">
        <v>109</v>
      </c>
      <c r="D3162" s="18" t="s">
        <v>242</v>
      </c>
      <c r="E3162" s="18" t="s">
        <v>243</v>
      </c>
      <c r="F3162" s="18" t="s">
        <v>148</v>
      </c>
      <c r="G3162" s="18" t="s">
        <v>149</v>
      </c>
      <c r="H3162" s="24">
        <v>3.3599799373849328E-5</v>
      </c>
    </row>
    <row r="3163" spans="1:8" x14ac:dyDescent="0.5">
      <c r="A3163" s="18" t="s">
        <v>116</v>
      </c>
      <c r="B3163" s="18" t="s">
        <v>117</v>
      </c>
      <c r="C3163" s="18" t="s">
        <v>109</v>
      </c>
      <c r="D3163" s="18" t="s">
        <v>242</v>
      </c>
      <c r="E3163" s="18" t="s">
        <v>243</v>
      </c>
      <c r="F3163" s="18" t="s">
        <v>186</v>
      </c>
      <c r="G3163" s="18" t="s">
        <v>187</v>
      </c>
      <c r="H3163" s="24">
        <v>7.9714040243536802E-4</v>
      </c>
    </row>
    <row r="3164" spans="1:8" x14ac:dyDescent="0.5">
      <c r="A3164" s="18" t="s">
        <v>116</v>
      </c>
      <c r="B3164" s="18" t="s">
        <v>117</v>
      </c>
      <c r="C3164" s="18" t="s">
        <v>109</v>
      </c>
      <c r="D3164" s="18" t="s">
        <v>244</v>
      </c>
      <c r="E3164" s="18" t="s">
        <v>245</v>
      </c>
      <c r="F3164" s="18" t="s">
        <v>214</v>
      </c>
      <c r="G3164" s="18" t="s">
        <v>215</v>
      </c>
      <c r="H3164" s="24">
        <v>4.6937665132311846E-4</v>
      </c>
    </row>
    <row r="3165" spans="1:8" x14ac:dyDescent="0.5">
      <c r="A3165" s="18" t="s">
        <v>116</v>
      </c>
      <c r="B3165" s="18" t="s">
        <v>117</v>
      </c>
      <c r="C3165" s="18" t="s">
        <v>109</v>
      </c>
      <c r="D3165" s="18" t="s">
        <v>244</v>
      </c>
      <c r="E3165" s="18" t="s">
        <v>245</v>
      </c>
      <c r="F3165" s="18" t="s">
        <v>120</v>
      </c>
      <c r="G3165" s="18" t="s">
        <v>121</v>
      </c>
      <c r="H3165" s="24">
        <v>0.34870018908017641</v>
      </c>
    </row>
    <row r="3166" spans="1:8" x14ac:dyDescent="0.5">
      <c r="A3166" s="18" t="s">
        <v>116</v>
      </c>
      <c r="B3166" s="18" t="s">
        <v>117</v>
      </c>
      <c r="C3166" s="18" t="s">
        <v>109</v>
      </c>
      <c r="D3166" s="18" t="s">
        <v>244</v>
      </c>
      <c r="E3166" s="18" t="s">
        <v>245</v>
      </c>
      <c r="F3166" s="18" t="s">
        <v>172</v>
      </c>
      <c r="G3166" s="18" t="s">
        <v>173</v>
      </c>
      <c r="H3166" s="24">
        <v>1.8918399612957184E-2</v>
      </c>
    </row>
    <row r="3167" spans="1:8" x14ac:dyDescent="0.5">
      <c r="A3167" s="18" t="s">
        <v>116</v>
      </c>
      <c r="B3167" s="18" t="s">
        <v>117</v>
      </c>
      <c r="C3167" s="18" t="s">
        <v>109</v>
      </c>
      <c r="D3167" s="18" t="s">
        <v>244</v>
      </c>
      <c r="E3167" s="18" t="s">
        <v>245</v>
      </c>
      <c r="F3167" s="18" t="s">
        <v>156</v>
      </c>
      <c r="G3167" s="18" t="s">
        <v>157</v>
      </c>
      <c r="H3167" s="24">
        <v>2.9639598293622416E-3</v>
      </c>
    </row>
    <row r="3168" spans="1:8" x14ac:dyDescent="0.5">
      <c r="A3168" s="18" t="s">
        <v>116</v>
      </c>
      <c r="B3168" s="18" t="s">
        <v>117</v>
      </c>
      <c r="C3168" s="18" t="s">
        <v>109</v>
      </c>
      <c r="D3168" s="18" t="s">
        <v>244</v>
      </c>
      <c r="E3168" s="18" t="s">
        <v>245</v>
      </c>
      <c r="F3168" s="18" t="s">
        <v>126</v>
      </c>
      <c r="G3168" s="18" t="s">
        <v>127</v>
      </c>
      <c r="H3168" s="24">
        <v>4.4919314874805244E-2</v>
      </c>
    </row>
    <row r="3169" spans="1:8" x14ac:dyDescent="0.5">
      <c r="A3169" s="18" t="s">
        <v>116</v>
      </c>
      <c r="B3169" s="18" t="s">
        <v>117</v>
      </c>
      <c r="C3169" s="18" t="s">
        <v>109</v>
      </c>
      <c r="D3169" s="18" t="s">
        <v>244</v>
      </c>
      <c r="E3169" s="18" t="s">
        <v>245</v>
      </c>
      <c r="F3169" s="18" t="s">
        <v>130</v>
      </c>
      <c r="G3169" s="18" t="s">
        <v>131</v>
      </c>
      <c r="H3169" s="24">
        <v>0.15680032645611586</v>
      </c>
    </row>
    <row r="3170" spans="1:8" x14ac:dyDescent="0.5">
      <c r="A3170" s="18" t="s">
        <v>116</v>
      </c>
      <c r="B3170" s="18" t="s">
        <v>117</v>
      </c>
      <c r="C3170" s="18" t="s">
        <v>109</v>
      </c>
      <c r="D3170" s="18" t="s">
        <v>244</v>
      </c>
      <c r="E3170" s="18" t="s">
        <v>245</v>
      </c>
      <c r="F3170" s="18" t="s">
        <v>158</v>
      </c>
      <c r="G3170" s="18" t="s">
        <v>159</v>
      </c>
      <c r="H3170" s="24">
        <v>1.0127127083123077E-3</v>
      </c>
    </row>
    <row r="3171" spans="1:8" x14ac:dyDescent="0.5">
      <c r="A3171" s="18" t="s">
        <v>116</v>
      </c>
      <c r="B3171" s="18" t="s">
        <v>117</v>
      </c>
      <c r="C3171" s="18" t="s">
        <v>109</v>
      </c>
      <c r="D3171" s="18" t="s">
        <v>244</v>
      </c>
      <c r="E3171" s="18" t="s">
        <v>245</v>
      </c>
      <c r="F3171" s="18" t="s">
        <v>178</v>
      </c>
      <c r="G3171" s="18" t="s">
        <v>179</v>
      </c>
      <c r="H3171" s="24">
        <v>7.2181326235523794E-3</v>
      </c>
    </row>
    <row r="3172" spans="1:8" x14ac:dyDescent="0.5">
      <c r="A3172" s="18" t="s">
        <v>116</v>
      </c>
      <c r="B3172" s="18" t="s">
        <v>117</v>
      </c>
      <c r="C3172" s="18" t="s">
        <v>109</v>
      </c>
      <c r="D3172" s="18" t="s">
        <v>244</v>
      </c>
      <c r="E3172" s="18" t="s">
        <v>245</v>
      </c>
      <c r="F3172" s="18" t="s">
        <v>192</v>
      </c>
      <c r="G3172" s="18" t="s">
        <v>193</v>
      </c>
      <c r="H3172" s="24">
        <v>3.4414788247386217E-2</v>
      </c>
    </row>
    <row r="3173" spans="1:8" x14ac:dyDescent="0.5">
      <c r="A3173" s="18" t="s">
        <v>116</v>
      </c>
      <c r="B3173" s="18" t="s">
        <v>117</v>
      </c>
      <c r="C3173" s="18" t="s">
        <v>109</v>
      </c>
      <c r="D3173" s="18" t="s">
        <v>244</v>
      </c>
      <c r="E3173" s="18" t="s">
        <v>245</v>
      </c>
      <c r="F3173" s="18" t="s">
        <v>136</v>
      </c>
      <c r="G3173" s="18" t="s">
        <v>137</v>
      </c>
      <c r="H3173" s="24">
        <v>1.9617908256884052E-2</v>
      </c>
    </row>
    <row r="3174" spans="1:8" x14ac:dyDescent="0.5">
      <c r="A3174" s="18" t="s">
        <v>116</v>
      </c>
      <c r="B3174" s="18" t="s">
        <v>117</v>
      </c>
      <c r="C3174" s="18" t="s">
        <v>109</v>
      </c>
      <c r="D3174" s="18" t="s">
        <v>244</v>
      </c>
      <c r="E3174" s="18" t="s">
        <v>245</v>
      </c>
      <c r="F3174" s="18" t="s">
        <v>246</v>
      </c>
      <c r="G3174" s="18" t="s">
        <v>247</v>
      </c>
      <c r="H3174" s="24">
        <v>0.60844002027375521</v>
      </c>
    </row>
    <row r="3175" spans="1:8" x14ac:dyDescent="0.5">
      <c r="A3175" s="18" t="s">
        <v>116</v>
      </c>
      <c r="B3175" s="18" t="s">
        <v>117</v>
      </c>
      <c r="C3175" s="18" t="s">
        <v>109</v>
      </c>
      <c r="D3175" s="18" t="s">
        <v>244</v>
      </c>
      <c r="E3175" s="18" t="s">
        <v>245</v>
      </c>
      <c r="F3175" s="18" t="s">
        <v>218</v>
      </c>
      <c r="G3175" s="18" t="s">
        <v>219</v>
      </c>
      <c r="H3175" s="24">
        <v>3.0314693135165119E-2</v>
      </c>
    </row>
    <row r="3176" spans="1:8" x14ac:dyDescent="0.5">
      <c r="A3176" s="18" t="s">
        <v>116</v>
      </c>
      <c r="B3176" s="18" t="s">
        <v>117</v>
      </c>
      <c r="C3176" s="18" t="s">
        <v>109</v>
      </c>
      <c r="D3176" s="18" t="s">
        <v>244</v>
      </c>
      <c r="E3176" s="18" t="s">
        <v>245</v>
      </c>
      <c r="F3176" s="18" t="s">
        <v>164</v>
      </c>
      <c r="G3176" s="18" t="s">
        <v>165</v>
      </c>
      <c r="H3176" s="24">
        <v>0.20518002700116456</v>
      </c>
    </row>
    <row r="3177" spans="1:8" x14ac:dyDescent="0.5">
      <c r="A3177" s="18" t="s">
        <v>116</v>
      </c>
      <c r="B3177" s="18" t="s">
        <v>117</v>
      </c>
      <c r="C3177" s="18" t="s">
        <v>109</v>
      </c>
      <c r="D3177" s="18" t="s">
        <v>244</v>
      </c>
      <c r="E3177" s="18" t="s">
        <v>245</v>
      </c>
      <c r="F3177" s="18" t="s">
        <v>140</v>
      </c>
      <c r="G3177" s="18" t="s">
        <v>141</v>
      </c>
      <c r="H3177" s="24">
        <v>0.21192909541263241</v>
      </c>
    </row>
    <row r="3178" spans="1:8" x14ac:dyDescent="0.5">
      <c r="A3178" s="18" t="s">
        <v>116</v>
      </c>
      <c r="B3178" s="18" t="s">
        <v>117</v>
      </c>
      <c r="C3178" s="18" t="s">
        <v>109</v>
      </c>
      <c r="D3178" s="18" t="s">
        <v>244</v>
      </c>
      <c r="E3178" s="18" t="s">
        <v>245</v>
      </c>
      <c r="F3178" s="18" t="s">
        <v>142</v>
      </c>
      <c r="G3178" s="18" t="s">
        <v>143</v>
      </c>
      <c r="H3178" s="24">
        <v>0.17097251092905785</v>
      </c>
    </row>
    <row r="3179" spans="1:8" x14ac:dyDescent="0.5">
      <c r="A3179" s="18" t="s">
        <v>116</v>
      </c>
      <c r="B3179" s="18" t="s">
        <v>117</v>
      </c>
      <c r="C3179" s="18" t="s">
        <v>109</v>
      </c>
      <c r="D3179" s="18" t="s">
        <v>244</v>
      </c>
      <c r="E3179" s="18" t="s">
        <v>245</v>
      </c>
      <c r="F3179" s="18" t="s">
        <v>166</v>
      </c>
      <c r="G3179" s="18" t="s">
        <v>167</v>
      </c>
      <c r="H3179" s="24">
        <v>2.8441133181401953E-2</v>
      </c>
    </row>
    <row r="3180" spans="1:8" x14ac:dyDescent="0.5">
      <c r="A3180" s="18" t="s">
        <v>116</v>
      </c>
      <c r="B3180" s="18" t="s">
        <v>117</v>
      </c>
      <c r="C3180" s="18" t="s">
        <v>109</v>
      </c>
      <c r="D3180" s="18" t="s">
        <v>244</v>
      </c>
      <c r="E3180" s="18" t="s">
        <v>245</v>
      </c>
      <c r="F3180" s="18" t="s">
        <v>204</v>
      </c>
      <c r="G3180" s="18" t="s">
        <v>205</v>
      </c>
      <c r="H3180" s="24">
        <v>5.1953328621489686E-2</v>
      </c>
    </row>
    <row r="3181" spans="1:8" x14ac:dyDescent="0.5">
      <c r="A3181" s="18" t="s">
        <v>116</v>
      </c>
      <c r="B3181" s="18" t="s">
        <v>117</v>
      </c>
      <c r="C3181" s="18" t="s">
        <v>109</v>
      </c>
      <c r="D3181" s="18" t="s">
        <v>244</v>
      </c>
      <c r="E3181" s="18" t="s">
        <v>245</v>
      </c>
      <c r="F3181" s="18" t="s">
        <v>168</v>
      </c>
      <c r="G3181" s="18" t="s">
        <v>169</v>
      </c>
      <c r="H3181" s="24">
        <v>4.2900540288996506E-3</v>
      </c>
    </row>
    <row r="3182" spans="1:8" x14ac:dyDescent="0.5">
      <c r="A3182" s="18" t="s">
        <v>116</v>
      </c>
      <c r="B3182" s="18" t="s">
        <v>117</v>
      </c>
      <c r="C3182" s="18" t="s">
        <v>109</v>
      </c>
      <c r="D3182" s="18" t="s">
        <v>244</v>
      </c>
      <c r="E3182" s="18" t="s">
        <v>245</v>
      </c>
      <c r="F3182" s="18" t="s">
        <v>194</v>
      </c>
      <c r="G3182" s="18" t="s">
        <v>195</v>
      </c>
      <c r="H3182" s="24">
        <v>1.5905633983193956E-2</v>
      </c>
    </row>
    <row r="3183" spans="1:8" x14ac:dyDescent="0.5">
      <c r="A3183" s="18" t="s">
        <v>116</v>
      </c>
      <c r="B3183" s="18" t="s">
        <v>117</v>
      </c>
      <c r="C3183" s="18" t="s">
        <v>109</v>
      </c>
      <c r="D3183" s="18" t="s">
        <v>244</v>
      </c>
      <c r="E3183" s="18" t="s">
        <v>245</v>
      </c>
      <c r="F3183" s="18" t="s">
        <v>148</v>
      </c>
      <c r="G3183" s="18" t="s">
        <v>149</v>
      </c>
      <c r="H3183" s="24">
        <v>3.1893337222556128E-4</v>
      </c>
    </row>
    <row r="3184" spans="1:8" x14ac:dyDescent="0.5">
      <c r="A3184" s="18" t="s">
        <v>116</v>
      </c>
      <c r="B3184" s="18" t="s">
        <v>117</v>
      </c>
      <c r="C3184" s="18" t="s">
        <v>109</v>
      </c>
      <c r="D3184" s="18" t="s">
        <v>244</v>
      </c>
      <c r="E3184" s="18" t="s">
        <v>245</v>
      </c>
      <c r="F3184" s="18" t="s">
        <v>186</v>
      </c>
      <c r="G3184" s="18" t="s">
        <v>187</v>
      </c>
      <c r="H3184" s="24">
        <v>1.061668646280357E-2</v>
      </c>
    </row>
    <row r="3185" spans="1:8" x14ac:dyDescent="0.5">
      <c r="A3185" s="18" t="s">
        <v>116</v>
      </c>
      <c r="B3185" s="18" t="s">
        <v>117</v>
      </c>
      <c r="C3185" s="18" t="s">
        <v>109</v>
      </c>
      <c r="D3185" s="18" t="s">
        <v>252</v>
      </c>
      <c r="E3185" s="18" t="s">
        <v>253</v>
      </c>
      <c r="F3185" s="18" t="s">
        <v>126</v>
      </c>
      <c r="G3185" s="18" t="s">
        <v>127</v>
      </c>
      <c r="H3185" s="24">
        <v>4.7725559944807689E-4</v>
      </c>
    </row>
    <row r="3186" spans="1:8" x14ac:dyDescent="0.5">
      <c r="A3186" s="18" t="s">
        <v>116</v>
      </c>
      <c r="B3186" s="18" t="s">
        <v>117</v>
      </c>
      <c r="C3186" s="18" t="s">
        <v>109</v>
      </c>
      <c r="D3186" s="18" t="s">
        <v>252</v>
      </c>
      <c r="E3186" s="18" t="s">
        <v>253</v>
      </c>
      <c r="F3186" s="18" t="s">
        <v>128</v>
      </c>
      <c r="G3186" s="18" t="s">
        <v>129</v>
      </c>
      <c r="H3186" s="24">
        <v>3.504309637967934E-5</v>
      </c>
    </row>
    <row r="3187" spans="1:8" x14ac:dyDescent="0.5">
      <c r="A3187" s="18" t="s">
        <v>116</v>
      </c>
      <c r="B3187" s="18" t="s">
        <v>117</v>
      </c>
      <c r="C3187" s="18" t="s">
        <v>109</v>
      </c>
      <c r="D3187" s="18" t="s">
        <v>252</v>
      </c>
      <c r="E3187" s="18" t="s">
        <v>253</v>
      </c>
      <c r="F3187" s="18" t="s">
        <v>168</v>
      </c>
      <c r="G3187" s="18" t="s">
        <v>169</v>
      </c>
      <c r="H3187" s="24">
        <v>3.6799715589661445E-5</v>
      </c>
    </row>
    <row r="3188" spans="1:8" x14ac:dyDescent="0.5">
      <c r="A3188" s="18" t="s">
        <v>116</v>
      </c>
      <c r="B3188" s="18" t="s">
        <v>117</v>
      </c>
      <c r="C3188" s="18" t="s">
        <v>109</v>
      </c>
      <c r="D3188" s="18" t="s">
        <v>254</v>
      </c>
      <c r="E3188" s="18" t="s">
        <v>255</v>
      </c>
      <c r="F3188" s="18" t="s">
        <v>126</v>
      </c>
      <c r="G3188" s="18" t="s">
        <v>127</v>
      </c>
      <c r="H3188" s="24">
        <v>9.4828437100299284E-3</v>
      </c>
    </row>
    <row r="3189" spans="1:8" x14ac:dyDescent="0.5">
      <c r="A3189" s="18" t="s">
        <v>116</v>
      </c>
      <c r="B3189" s="18" t="s">
        <v>117</v>
      </c>
      <c r="C3189" s="18" t="s">
        <v>109</v>
      </c>
      <c r="D3189" s="18" t="s">
        <v>254</v>
      </c>
      <c r="E3189" s="18" t="s">
        <v>255</v>
      </c>
      <c r="F3189" s="18" t="s">
        <v>128</v>
      </c>
      <c r="G3189" s="18" t="s">
        <v>129</v>
      </c>
      <c r="H3189" s="24">
        <v>9.6471894627765111E-4</v>
      </c>
    </row>
    <row r="3190" spans="1:8" x14ac:dyDescent="0.5">
      <c r="A3190" s="18" t="s">
        <v>116</v>
      </c>
      <c r="B3190" s="18" t="s">
        <v>117</v>
      </c>
      <c r="C3190" s="18" t="s">
        <v>109</v>
      </c>
      <c r="D3190" s="18" t="s">
        <v>254</v>
      </c>
      <c r="E3190" s="18" t="s">
        <v>255</v>
      </c>
      <c r="F3190" s="18" t="s">
        <v>162</v>
      </c>
      <c r="G3190" s="18" t="s">
        <v>163</v>
      </c>
      <c r="H3190" s="24">
        <v>2.4631363584529807E-3</v>
      </c>
    </row>
    <row r="3191" spans="1:8" x14ac:dyDescent="0.5">
      <c r="A3191" s="18" t="s">
        <v>116</v>
      </c>
      <c r="B3191" s="18" t="s">
        <v>117</v>
      </c>
      <c r="C3191" s="18" t="s">
        <v>109</v>
      </c>
      <c r="D3191" s="18" t="s">
        <v>270</v>
      </c>
      <c r="E3191" s="18" t="s">
        <v>271</v>
      </c>
      <c r="F3191" s="18" t="s">
        <v>172</v>
      </c>
      <c r="G3191" s="18" t="s">
        <v>173</v>
      </c>
      <c r="H3191" s="24">
        <v>3.5176167758672762E-6</v>
      </c>
    </row>
    <row r="3192" spans="1:8" x14ac:dyDescent="0.5">
      <c r="A3192" s="18" t="s">
        <v>116</v>
      </c>
      <c r="B3192" s="18" t="s">
        <v>117</v>
      </c>
      <c r="C3192" s="18" t="s">
        <v>109</v>
      </c>
      <c r="D3192" s="18" t="s">
        <v>270</v>
      </c>
      <c r="E3192" s="18" t="s">
        <v>271</v>
      </c>
      <c r="F3192" s="18" t="s">
        <v>156</v>
      </c>
      <c r="G3192" s="18" t="s">
        <v>157</v>
      </c>
      <c r="H3192" s="24">
        <v>7.1907815550723158E-7</v>
      </c>
    </row>
    <row r="3193" spans="1:8" x14ac:dyDescent="0.5">
      <c r="A3193" s="18" t="s">
        <v>116</v>
      </c>
      <c r="B3193" s="18" t="s">
        <v>117</v>
      </c>
      <c r="C3193" s="18" t="s">
        <v>109</v>
      </c>
      <c r="D3193" s="18" t="s">
        <v>270</v>
      </c>
      <c r="E3193" s="18" t="s">
        <v>271</v>
      </c>
      <c r="F3193" s="18" t="s">
        <v>126</v>
      </c>
      <c r="G3193" s="18" t="s">
        <v>127</v>
      </c>
      <c r="H3193" s="24">
        <v>7.2108944007660988E-6</v>
      </c>
    </row>
    <row r="3194" spans="1:8" x14ac:dyDescent="0.5">
      <c r="A3194" s="18" t="s">
        <v>116</v>
      </c>
      <c r="B3194" s="18" t="s">
        <v>117</v>
      </c>
      <c r="C3194" s="18" t="s">
        <v>109</v>
      </c>
      <c r="D3194" s="18" t="s">
        <v>270</v>
      </c>
      <c r="E3194" s="18" t="s">
        <v>271</v>
      </c>
      <c r="F3194" s="18" t="s">
        <v>128</v>
      </c>
      <c r="G3194" s="18" t="s">
        <v>129</v>
      </c>
      <c r="H3194" s="24">
        <v>7.1797538890286949E-7</v>
      </c>
    </row>
    <row r="3195" spans="1:8" x14ac:dyDescent="0.5">
      <c r="A3195" s="18" t="s">
        <v>116</v>
      </c>
      <c r="B3195" s="18" t="s">
        <v>117</v>
      </c>
      <c r="C3195" s="18" t="s">
        <v>109</v>
      </c>
      <c r="D3195" s="18" t="s">
        <v>270</v>
      </c>
      <c r="E3195" s="18" t="s">
        <v>271</v>
      </c>
      <c r="F3195" s="18" t="s">
        <v>130</v>
      </c>
      <c r="G3195" s="18" t="s">
        <v>131</v>
      </c>
      <c r="H3195" s="24">
        <v>4.0543922090882261E-5</v>
      </c>
    </row>
    <row r="3196" spans="1:8" x14ac:dyDescent="0.5">
      <c r="A3196" s="18" t="s">
        <v>116</v>
      </c>
      <c r="B3196" s="18" t="s">
        <v>117</v>
      </c>
      <c r="C3196" s="18" t="s">
        <v>109</v>
      </c>
      <c r="D3196" s="18" t="s">
        <v>270</v>
      </c>
      <c r="E3196" s="18" t="s">
        <v>271</v>
      </c>
      <c r="F3196" s="18" t="s">
        <v>160</v>
      </c>
      <c r="G3196" s="18" t="s">
        <v>161</v>
      </c>
      <c r="H3196" s="24">
        <v>1.4173009094381699E-6</v>
      </c>
    </row>
    <row r="3197" spans="1:8" x14ac:dyDescent="0.5">
      <c r="A3197" s="18" t="s">
        <v>116</v>
      </c>
      <c r="B3197" s="18" t="s">
        <v>117</v>
      </c>
      <c r="C3197" s="18" t="s">
        <v>109</v>
      </c>
      <c r="D3197" s="18" t="s">
        <v>270</v>
      </c>
      <c r="E3197" s="18" t="s">
        <v>271</v>
      </c>
      <c r="F3197" s="18" t="s">
        <v>192</v>
      </c>
      <c r="G3197" s="18" t="s">
        <v>193</v>
      </c>
      <c r="H3197" s="24">
        <v>7.5983916691356796E-6</v>
      </c>
    </row>
    <row r="3198" spans="1:8" x14ac:dyDescent="0.5">
      <c r="A3198" s="18" t="s">
        <v>116</v>
      </c>
      <c r="B3198" s="18" t="s">
        <v>117</v>
      </c>
      <c r="C3198" s="18" t="s">
        <v>109</v>
      </c>
      <c r="D3198" s="18" t="s">
        <v>270</v>
      </c>
      <c r="E3198" s="18" t="s">
        <v>271</v>
      </c>
      <c r="F3198" s="18" t="s">
        <v>162</v>
      </c>
      <c r="G3198" s="18" t="s">
        <v>163</v>
      </c>
      <c r="H3198" s="24">
        <v>1.7633502963670853E-6</v>
      </c>
    </row>
    <row r="3199" spans="1:8" x14ac:dyDescent="0.5">
      <c r="A3199" s="18" t="s">
        <v>116</v>
      </c>
      <c r="B3199" s="18" t="s">
        <v>117</v>
      </c>
      <c r="C3199" s="18" t="s">
        <v>109</v>
      </c>
      <c r="D3199" s="18" t="s">
        <v>270</v>
      </c>
      <c r="E3199" s="18" t="s">
        <v>271</v>
      </c>
      <c r="F3199" s="18" t="s">
        <v>142</v>
      </c>
      <c r="G3199" s="18" t="s">
        <v>143</v>
      </c>
      <c r="H3199" s="24">
        <v>2.8063153701575287E-5</v>
      </c>
    </row>
    <row r="3200" spans="1:8" x14ac:dyDescent="0.5">
      <c r="A3200" s="18" t="s">
        <v>116</v>
      </c>
      <c r="B3200" s="18" t="s">
        <v>117</v>
      </c>
      <c r="C3200" s="18" t="s">
        <v>109</v>
      </c>
      <c r="D3200" s="18" t="s">
        <v>270</v>
      </c>
      <c r="E3200" s="18" t="s">
        <v>271</v>
      </c>
      <c r="F3200" s="18" t="s">
        <v>146</v>
      </c>
      <c r="G3200" s="18" t="s">
        <v>147</v>
      </c>
      <c r="H3200" s="24">
        <v>5.493788927821535E-8</v>
      </c>
    </row>
    <row r="3201" spans="1:8" x14ac:dyDescent="0.5">
      <c r="A3201" s="18" t="s">
        <v>116</v>
      </c>
      <c r="B3201" s="18" t="s">
        <v>117</v>
      </c>
      <c r="C3201" s="18" t="s">
        <v>109</v>
      </c>
      <c r="D3201" s="18" t="s">
        <v>270</v>
      </c>
      <c r="E3201" s="18" t="s">
        <v>271</v>
      </c>
      <c r="F3201" s="18" t="s">
        <v>250</v>
      </c>
      <c r="G3201" s="18" t="s">
        <v>251</v>
      </c>
      <c r="H3201" s="24">
        <v>1.4644022816578948E-6</v>
      </c>
    </row>
    <row r="3202" spans="1:8" x14ac:dyDescent="0.5">
      <c r="A3202" s="18" t="s">
        <v>116</v>
      </c>
      <c r="B3202" s="18" t="s">
        <v>117</v>
      </c>
      <c r="C3202" s="18" t="s">
        <v>109</v>
      </c>
      <c r="D3202" s="18" t="s">
        <v>270</v>
      </c>
      <c r="E3202" s="18" t="s">
        <v>271</v>
      </c>
      <c r="F3202" s="18" t="s">
        <v>194</v>
      </c>
      <c r="G3202" s="18" t="s">
        <v>195</v>
      </c>
      <c r="H3202" s="24">
        <v>3.1585989865395668E-6</v>
      </c>
    </row>
    <row r="3203" spans="1:8" x14ac:dyDescent="0.5">
      <c r="A3203" s="18" t="s">
        <v>116</v>
      </c>
      <c r="B3203" s="18" t="s">
        <v>117</v>
      </c>
      <c r="C3203" s="18" t="s">
        <v>109</v>
      </c>
      <c r="D3203" s="18" t="s">
        <v>256</v>
      </c>
      <c r="E3203" s="18" t="s">
        <v>257</v>
      </c>
      <c r="F3203" s="18" t="s">
        <v>126</v>
      </c>
      <c r="G3203" s="18" t="s">
        <v>127</v>
      </c>
      <c r="H3203" s="24">
        <v>9.0565653439258112E-2</v>
      </c>
    </row>
    <row r="3204" spans="1:8" x14ac:dyDescent="0.5">
      <c r="A3204" s="18" t="s">
        <v>116</v>
      </c>
      <c r="B3204" s="18" t="s">
        <v>117</v>
      </c>
      <c r="C3204" s="18" t="s">
        <v>109</v>
      </c>
      <c r="D3204" s="18" t="s">
        <v>256</v>
      </c>
      <c r="E3204" s="18" t="s">
        <v>257</v>
      </c>
      <c r="F3204" s="18" t="s">
        <v>142</v>
      </c>
      <c r="G3204" s="18" t="s">
        <v>143</v>
      </c>
      <c r="H3204" s="24">
        <v>3.6915169143137172</v>
      </c>
    </row>
    <row r="3205" spans="1:8" x14ac:dyDescent="0.5">
      <c r="A3205" s="18" t="s">
        <v>116</v>
      </c>
      <c r="B3205" s="18" t="s">
        <v>117</v>
      </c>
      <c r="C3205" s="18" t="s">
        <v>109</v>
      </c>
      <c r="D3205" s="18" t="s">
        <v>256</v>
      </c>
      <c r="E3205" s="18" t="s">
        <v>257</v>
      </c>
      <c r="F3205" s="18" t="s">
        <v>150</v>
      </c>
      <c r="G3205" s="18" t="s">
        <v>151</v>
      </c>
      <c r="H3205" s="24">
        <v>5.6893802760022852E-3</v>
      </c>
    </row>
    <row r="3206" spans="1:8" x14ac:dyDescent="0.5">
      <c r="A3206" s="18" t="s">
        <v>116</v>
      </c>
      <c r="B3206" s="18" t="s">
        <v>117</v>
      </c>
      <c r="C3206" s="18" t="s">
        <v>109</v>
      </c>
      <c r="D3206" s="18" t="s">
        <v>258</v>
      </c>
      <c r="E3206" s="18" t="s">
        <v>259</v>
      </c>
      <c r="F3206" s="18" t="s">
        <v>126</v>
      </c>
      <c r="G3206" s="18" t="s">
        <v>127</v>
      </c>
      <c r="H3206" s="24">
        <v>4.6489979690895957E-4</v>
      </c>
    </row>
    <row r="3207" spans="1:8" x14ac:dyDescent="0.5">
      <c r="A3207" s="18" t="s">
        <v>116</v>
      </c>
      <c r="B3207" s="18" t="s">
        <v>117</v>
      </c>
      <c r="C3207" s="18" t="s">
        <v>109</v>
      </c>
      <c r="D3207" s="18" t="s">
        <v>258</v>
      </c>
      <c r="E3207" s="18" t="s">
        <v>259</v>
      </c>
      <c r="F3207" s="18" t="s">
        <v>128</v>
      </c>
      <c r="G3207" s="18" t="s">
        <v>129</v>
      </c>
      <c r="H3207" s="24">
        <v>1.4973583014725626E-4</v>
      </c>
    </row>
    <row r="3208" spans="1:8" x14ac:dyDescent="0.5">
      <c r="A3208" s="18" t="s">
        <v>116</v>
      </c>
      <c r="B3208" s="18" t="s">
        <v>117</v>
      </c>
      <c r="C3208" s="18" t="s">
        <v>109</v>
      </c>
      <c r="D3208" s="18" t="s">
        <v>258</v>
      </c>
      <c r="E3208" s="18" t="s">
        <v>259</v>
      </c>
      <c r="F3208" s="18" t="s">
        <v>162</v>
      </c>
      <c r="G3208" s="18" t="s">
        <v>163</v>
      </c>
      <c r="H3208" s="24">
        <v>2.6050452098101468E-5</v>
      </c>
    </row>
    <row r="3209" spans="1:8" x14ac:dyDescent="0.5">
      <c r="A3209" s="18" t="s">
        <v>116</v>
      </c>
      <c r="B3209" s="18" t="s">
        <v>117</v>
      </c>
      <c r="C3209" s="18" t="s">
        <v>109</v>
      </c>
      <c r="D3209" s="18" t="s">
        <v>258</v>
      </c>
      <c r="E3209" s="18" t="s">
        <v>259</v>
      </c>
      <c r="F3209" s="18" t="s">
        <v>146</v>
      </c>
      <c r="G3209" s="18" t="s">
        <v>147</v>
      </c>
      <c r="H3209" s="24">
        <v>3.2508825076925585E-6</v>
      </c>
    </row>
    <row r="3210" spans="1:8" x14ac:dyDescent="0.5">
      <c r="A3210" s="18" t="s">
        <v>116</v>
      </c>
      <c r="B3210" s="18" t="s">
        <v>117</v>
      </c>
      <c r="C3210" s="18" t="s">
        <v>109</v>
      </c>
      <c r="D3210" s="18" t="s">
        <v>260</v>
      </c>
      <c r="E3210" s="18" t="s">
        <v>261</v>
      </c>
      <c r="F3210" s="18" t="s">
        <v>120</v>
      </c>
      <c r="G3210" s="18" t="s">
        <v>121</v>
      </c>
      <c r="H3210" s="24">
        <v>0.18298761719627643</v>
      </c>
    </row>
    <row r="3211" spans="1:8" x14ac:dyDescent="0.5">
      <c r="A3211" s="18" t="s">
        <v>116</v>
      </c>
      <c r="B3211" s="18" t="s">
        <v>117</v>
      </c>
      <c r="C3211" s="18" t="s">
        <v>109</v>
      </c>
      <c r="D3211" s="18" t="s">
        <v>260</v>
      </c>
      <c r="E3211" s="18" t="s">
        <v>261</v>
      </c>
      <c r="F3211" s="18" t="s">
        <v>172</v>
      </c>
      <c r="G3211" s="18" t="s">
        <v>173</v>
      </c>
      <c r="H3211" s="24">
        <v>9.819238865694609E-3</v>
      </c>
    </row>
    <row r="3212" spans="1:8" x14ac:dyDescent="0.5">
      <c r="A3212" s="18" t="s">
        <v>116</v>
      </c>
      <c r="B3212" s="18" t="s">
        <v>117</v>
      </c>
      <c r="C3212" s="18" t="s">
        <v>109</v>
      </c>
      <c r="D3212" s="18" t="s">
        <v>260</v>
      </c>
      <c r="E3212" s="18" t="s">
        <v>261</v>
      </c>
      <c r="F3212" s="18" t="s">
        <v>156</v>
      </c>
      <c r="G3212" s="18" t="s">
        <v>157</v>
      </c>
      <c r="H3212" s="24">
        <v>2.2014400817723895E-3</v>
      </c>
    </row>
    <row r="3213" spans="1:8" x14ac:dyDescent="0.5">
      <c r="A3213" s="18" t="s">
        <v>116</v>
      </c>
      <c r="B3213" s="18" t="s">
        <v>117</v>
      </c>
      <c r="C3213" s="18" t="s">
        <v>109</v>
      </c>
      <c r="D3213" s="18" t="s">
        <v>260</v>
      </c>
      <c r="E3213" s="18" t="s">
        <v>261</v>
      </c>
      <c r="F3213" s="18" t="s">
        <v>126</v>
      </c>
      <c r="G3213" s="18" t="s">
        <v>127</v>
      </c>
      <c r="H3213" s="24">
        <v>2.3852234706975152E-2</v>
      </c>
    </row>
    <row r="3214" spans="1:8" x14ac:dyDescent="0.5">
      <c r="A3214" s="18" t="s">
        <v>116</v>
      </c>
      <c r="B3214" s="18" t="s">
        <v>117</v>
      </c>
      <c r="C3214" s="18" t="s">
        <v>109</v>
      </c>
      <c r="D3214" s="18" t="s">
        <v>260</v>
      </c>
      <c r="E3214" s="18" t="s">
        <v>261</v>
      </c>
      <c r="F3214" s="18" t="s">
        <v>128</v>
      </c>
      <c r="G3214" s="18" t="s">
        <v>129</v>
      </c>
      <c r="H3214" s="24">
        <v>2.2164527021834171E-3</v>
      </c>
    </row>
    <row r="3215" spans="1:8" x14ac:dyDescent="0.5">
      <c r="A3215" s="18" t="s">
        <v>116</v>
      </c>
      <c r="B3215" s="18" t="s">
        <v>117</v>
      </c>
      <c r="C3215" s="18" t="s">
        <v>109</v>
      </c>
      <c r="D3215" s="18" t="s">
        <v>260</v>
      </c>
      <c r="E3215" s="18" t="s">
        <v>261</v>
      </c>
      <c r="F3215" s="18" t="s">
        <v>202</v>
      </c>
      <c r="G3215" s="18" t="s">
        <v>203</v>
      </c>
      <c r="H3215" s="24">
        <v>0.30753351655801409</v>
      </c>
    </row>
    <row r="3216" spans="1:8" x14ac:dyDescent="0.5">
      <c r="A3216" s="18" t="s">
        <v>116</v>
      </c>
      <c r="B3216" s="18" t="s">
        <v>117</v>
      </c>
      <c r="C3216" s="18" t="s">
        <v>109</v>
      </c>
      <c r="D3216" s="18" t="s">
        <v>260</v>
      </c>
      <c r="E3216" s="18" t="s">
        <v>261</v>
      </c>
      <c r="F3216" s="18" t="s">
        <v>160</v>
      </c>
      <c r="G3216" s="18" t="s">
        <v>161</v>
      </c>
      <c r="H3216" s="24">
        <v>4.3767281135518501E-3</v>
      </c>
    </row>
    <row r="3217" spans="1:8" x14ac:dyDescent="0.5">
      <c r="A3217" s="18" t="s">
        <v>116</v>
      </c>
      <c r="B3217" s="18" t="s">
        <v>117</v>
      </c>
      <c r="C3217" s="18" t="s">
        <v>109</v>
      </c>
      <c r="D3217" s="18" t="s">
        <v>260</v>
      </c>
      <c r="E3217" s="18" t="s">
        <v>261</v>
      </c>
      <c r="F3217" s="18" t="s">
        <v>192</v>
      </c>
      <c r="G3217" s="18" t="s">
        <v>193</v>
      </c>
      <c r="H3217" s="24">
        <v>2.2603334930518092E-2</v>
      </c>
    </row>
    <row r="3218" spans="1:8" x14ac:dyDescent="0.5">
      <c r="A3218" s="18" t="s">
        <v>116</v>
      </c>
      <c r="B3218" s="18" t="s">
        <v>117</v>
      </c>
      <c r="C3218" s="18" t="s">
        <v>109</v>
      </c>
      <c r="D3218" s="18" t="s">
        <v>260</v>
      </c>
      <c r="E3218" s="18" t="s">
        <v>261</v>
      </c>
      <c r="F3218" s="18" t="s">
        <v>162</v>
      </c>
      <c r="G3218" s="18" t="s">
        <v>163</v>
      </c>
      <c r="H3218" s="24">
        <v>9.9882515336187742E-3</v>
      </c>
    </row>
    <row r="3219" spans="1:8" x14ac:dyDescent="0.5">
      <c r="A3219" s="18" t="s">
        <v>116</v>
      </c>
      <c r="B3219" s="18" t="s">
        <v>117</v>
      </c>
      <c r="C3219" s="18" t="s">
        <v>109</v>
      </c>
      <c r="D3219" s="18" t="s">
        <v>260</v>
      </c>
      <c r="E3219" s="18" t="s">
        <v>261</v>
      </c>
      <c r="F3219" s="18" t="s">
        <v>164</v>
      </c>
      <c r="G3219" s="18" t="s">
        <v>165</v>
      </c>
      <c r="H3219" s="24">
        <v>0.13868161625286174</v>
      </c>
    </row>
    <row r="3220" spans="1:8" x14ac:dyDescent="0.5">
      <c r="A3220" s="18" t="s">
        <v>116</v>
      </c>
      <c r="B3220" s="18" t="s">
        <v>117</v>
      </c>
      <c r="C3220" s="18" t="s">
        <v>109</v>
      </c>
      <c r="D3220" s="18" t="s">
        <v>260</v>
      </c>
      <c r="E3220" s="18" t="s">
        <v>261</v>
      </c>
      <c r="F3220" s="18" t="s">
        <v>140</v>
      </c>
      <c r="G3220" s="18" t="s">
        <v>141</v>
      </c>
      <c r="H3220" s="24">
        <v>0.13414946960896643</v>
      </c>
    </row>
    <row r="3221" spans="1:8" x14ac:dyDescent="0.5">
      <c r="A3221" s="18" t="s">
        <v>116</v>
      </c>
      <c r="B3221" s="18" t="s">
        <v>117</v>
      </c>
      <c r="C3221" s="18" t="s">
        <v>109</v>
      </c>
      <c r="D3221" s="18" t="s">
        <v>260</v>
      </c>
      <c r="E3221" s="18" t="s">
        <v>261</v>
      </c>
      <c r="F3221" s="18" t="s">
        <v>146</v>
      </c>
      <c r="G3221" s="18" t="s">
        <v>147</v>
      </c>
      <c r="H3221" s="24">
        <v>2.2280600002107614E-4</v>
      </c>
    </row>
    <row r="3222" spans="1:8" x14ac:dyDescent="0.5">
      <c r="A3222" s="18" t="s">
        <v>116</v>
      </c>
      <c r="B3222" s="18" t="s">
        <v>117</v>
      </c>
      <c r="C3222" s="18" t="s">
        <v>109</v>
      </c>
      <c r="D3222" s="18" t="s">
        <v>260</v>
      </c>
      <c r="E3222" s="18" t="s">
        <v>261</v>
      </c>
      <c r="F3222" s="18" t="s">
        <v>150</v>
      </c>
      <c r="G3222" s="18" t="s">
        <v>151</v>
      </c>
      <c r="H3222" s="24">
        <v>2.5339301087490018E-3</v>
      </c>
    </row>
    <row r="3223" spans="1:8" x14ac:dyDescent="0.5">
      <c r="A3223" s="18" t="s">
        <v>116</v>
      </c>
      <c r="B3223" s="18" t="s">
        <v>117</v>
      </c>
      <c r="C3223" s="18" t="s">
        <v>109</v>
      </c>
      <c r="D3223" s="18" t="s">
        <v>262</v>
      </c>
      <c r="E3223" s="18" t="s">
        <v>263</v>
      </c>
      <c r="F3223" s="18" t="s">
        <v>126</v>
      </c>
      <c r="G3223" s="18" t="s">
        <v>127</v>
      </c>
      <c r="H3223" s="24">
        <v>1.9897644004870828E-2</v>
      </c>
    </row>
    <row r="3224" spans="1:8" x14ac:dyDescent="0.5">
      <c r="A3224" s="18" t="s">
        <v>116</v>
      </c>
      <c r="B3224" s="18" t="s">
        <v>117</v>
      </c>
      <c r="C3224" s="18" t="s">
        <v>109</v>
      </c>
      <c r="D3224" s="18" t="s">
        <v>262</v>
      </c>
      <c r="E3224" s="18" t="s">
        <v>263</v>
      </c>
      <c r="F3224" s="18" t="s">
        <v>128</v>
      </c>
      <c r="G3224" s="18" t="s">
        <v>129</v>
      </c>
      <c r="H3224" s="24">
        <v>5.1382973519725952E-3</v>
      </c>
    </row>
    <row r="3225" spans="1:8" x14ac:dyDescent="0.5">
      <c r="A3225" s="18" t="s">
        <v>116</v>
      </c>
      <c r="B3225" s="18" t="s">
        <v>117</v>
      </c>
      <c r="C3225" s="18" t="s">
        <v>109</v>
      </c>
      <c r="D3225" s="18" t="s">
        <v>262</v>
      </c>
      <c r="E3225" s="18" t="s">
        <v>263</v>
      </c>
      <c r="F3225" s="18" t="s">
        <v>202</v>
      </c>
      <c r="G3225" s="18" t="s">
        <v>203</v>
      </c>
      <c r="H3225" s="24">
        <v>0.33461735770765977</v>
      </c>
    </row>
    <row r="3226" spans="1:8" x14ac:dyDescent="0.5">
      <c r="A3226" s="18" t="s">
        <v>116</v>
      </c>
      <c r="B3226" s="18" t="s">
        <v>117</v>
      </c>
      <c r="C3226" s="18" t="s">
        <v>109</v>
      </c>
      <c r="D3226" s="18" t="s">
        <v>262</v>
      </c>
      <c r="E3226" s="18" t="s">
        <v>263</v>
      </c>
      <c r="F3226" s="18" t="s">
        <v>158</v>
      </c>
      <c r="G3226" s="18" t="s">
        <v>159</v>
      </c>
      <c r="H3226" s="24">
        <v>1.9100904868022217E-3</v>
      </c>
    </row>
    <row r="3227" spans="1:8" x14ac:dyDescent="0.5">
      <c r="A3227" s="18" t="s">
        <v>116</v>
      </c>
      <c r="B3227" s="18" t="s">
        <v>117</v>
      </c>
      <c r="C3227" s="18" t="s">
        <v>109</v>
      </c>
      <c r="D3227" s="18" t="s">
        <v>262</v>
      </c>
      <c r="E3227" s="18" t="s">
        <v>263</v>
      </c>
      <c r="F3227" s="18" t="s">
        <v>162</v>
      </c>
      <c r="G3227" s="18" t="s">
        <v>163</v>
      </c>
      <c r="H3227" s="24">
        <v>2.1192313735680247E-2</v>
      </c>
    </row>
    <row r="3228" spans="1:8" x14ac:dyDescent="0.5">
      <c r="A3228" s="18" t="s">
        <v>116</v>
      </c>
      <c r="B3228" s="18" t="s">
        <v>117</v>
      </c>
      <c r="C3228" s="18" t="s">
        <v>109</v>
      </c>
      <c r="D3228" s="18" t="s">
        <v>262</v>
      </c>
      <c r="E3228" s="18" t="s">
        <v>263</v>
      </c>
      <c r="F3228" s="18" t="s">
        <v>146</v>
      </c>
      <c r="G3228" s="18" t="s">
        <v>147</v>
      </c>
      <c r="H3228" s="24">
        <v>1.697704977670315E-4</v>
      </c>
    </row>
    <row r="3229" spans="1:8" x14ac:dyDescent="0.5">
      <c r="A3229" s="18" t="s">
        <v>116</v>
      </c>
      <c r="B3229" s="18" t="s">
        <v>117</v>
      </c>
      <c r="C3229" s="18" t="s">
        <v>109</v>
      </c>
      <c r="D3229" s="18" t="s">
        <v>264</v>
      </c>
      <c r="E3229" s="18" t="s">
        <v>265</v>
      </c>
      <c r="F3229" s="18" t="s">
        <v>190</v>
      </c>
      <c r="G3229" s="18" t="s">
        <v>191</v>
      </c>
      <c r="H3229" s="24">
        <v>7.8874389871354915E-3</v>
      </c>
    </row>
    <row r="3230" spans="1:8" x14ac:dyDescent="0.5">
      <c r="A3230" s="18" t="s">
        <v>116</v>
      </c>
      <c r="B3230" s="18" t="s">
        <v>117</v>
      </c>
      <c r="C3230" s="18" t="s">
        <v>109</v>
      </c>
      <c r="D3230" s="18" t="s">
        <v>264</v>
      </c>
      <c r="E3230" s="18" t="s">
        <v>265</v>
      </c>
      <c r="F3230" s="18" t="s">
        <v>126</v>
      </c>
      <c r="G3230" s="18" t="s">
        <v>127</v>
      </c>
      <c r="H3230" s="24">
        <v>0.1183620962474469</v>
      </c>
    </row>
    <row r="3231" spans="1:8" x14ac:dyDescent="0.5">
      <c r="A3231" s="18" t="s">
        <v>116</v>
      </c>
      <c r="B3231" s="18" t="s">
        <v>117</v>
      </c>
      <c r="C3231" s="18" t="s">
        <v>109</v>
      </c>
      <c r="D3231" s="18" t="s">
        <v>264</v>
      </c>
      <c r="E3231" s="18" t="s">
        <v>265</v>
      </c>
      <c r="F3231" s="18" t="s">
        <v>128</v>
      </c>
      <c r="G3231" s="18" t="s">
        <v>129</v>
      </c>
      <c r="H3231" s="24">
        <v>3.2230963502226234E-2</v>
      </c>
    </row>
    <row r="3232" spans="1:8" x14ac:dyDescent="0.5">
      <c r="A3232" s="18" t="s">
        <v>116</v>
      </c>
      <c r="B3232" s="18" t="s">
        <v>117</v>
      </c>
      <c r="C3232" s="18" t="s">
        <v>109</v>
      </c>
      <c r="D3232" s="18" t="s">
        <v>264</v>
      </c>
      <c r="E3232" s="18" t="s">
        <v>265</v>
      </c>
      <c r="F3232" s="18" t="s">
        <v>202</v>
      </c>
      <c r="G3232" s="18" t="s">
        <v>203</v>
      </c>
      <c r="H3232" s="24">
        <v>3.4855230837484861</v>
      </c>
    </row>
    <row r="3233" spans="1:8" x14ac:dyDescent="0.5">
      <c r="A3233" s="18" t="s">
        <v>116</v>
      </c>
      <c r="B3233" s="18" t="s">
        <v>117</v>
      </c>
      <c r="C3233" s="18" t="s">
        <v>109</v>
      </c>
      <c r="D3233" s="18" t="s">
        <v>264</v>
      </c>
      <c r="E3233" s="18" t="s">
        <v>265</v>
      </c>
      <c r="F3233" s="18" t="s">
        <v>158</v>
      </c>
      <c r="G3233" s="18" t="s">
        <v>159</v>
      </c>
      <c r="H3233" s="24">
        <v>1.4860031406251077E-2</v>
      </c>
    </row>
    <row r="3234" spans="1:8" x14ac:dyDescent="0.5">
      <c r="A3234" s="18" t="s">
        <v>116</v>
      </c>
      <c r="B3234" s="18" t="s">
        <v>117</v>
      </c>
      <c r="C3234" s="18" t="s">
        <v>109</v>
      </c>
      <c r="D3234" s="18" t="s">
        <v>264</v>
      </c>
      <c r="E3234" s="18" t="s">
        <v>265</v>
      </c>
      <c r="F3234" s="18" t="s">
        <v>160</v>
      </c>
      <c r="G3234" s="18" t="s">
        <v>161</v>
      </c>
      <c r="H3234" s="24">
        <v>5.8118139328779454E-2</v>
      </c>
    </row>
    <row r="3235" spans="1:8" x14ac:dyDescent="0.5">
      <c r="A3235" s="18" t="s">
        <v>116</v>
      </c>
      <c r="B3235" s="18" t="s">
        <v>117</v>
      </c>
      <c r="C3235" s="18" t="s">
        <v>109</v>
      </c>
      <c r="D3235" s="18" t="s">
        <v>264</v>
      </c>
      <c r="E3235" s="18" t="s">
        <v>265</v>
      </c>
      <c r="F3235" s="18" t="s">
        <v>178</v>
      </c>
      <c r="G3235" s="18" t="s">
        <v>179</v>
      </c>
      <c r="H3235" s="24">
        <v>5.8478573810029875E-2</v>
      </c>
    </row>
    <row r="3236" spans="1:8" x14ac:dyDescent="0.5">
      <c r="A3236" s="18" t="s">
        <v>116</v>
      </c>
      <c r="B3236" s="18" t="s">
        <v>117</v>
      </c>
      <c r="C3236" s="18" t="s">
        <v>109</v>
      </c>
      <c r="D3236" s="18" t="s">
        <v>264</v>
      </c>
      <c r="E3236" s="18" t="s">
        <v>265</v>
      </c>
      <c r="F3236" s="18" t="s">
        <v>162</v>
      </c>
      <c r="G3236" s="18" t="s">
        <v>163</v>
      </c>
      <c r="H3236" s="24">
        <v>0.70677779049641931</v>
      </c>
    </row>
    <row r="3237" spans="1:8" x14ac:dyDescent="0.5">
      <c r="A3237" s="18" t="s">
        <v>116</v>
      </c>
      <c r="B3237" s="18" t="s">
        <v>117</v>
      </c>
      <c r="C3237" s="18" t="s">
        <v>109</v>
      </c>
      <c r="D3237" s="18" t="s">
        <v>264</v>
      </c>
      <c r="E3237" s="18" t="s">
        <v>265</v>
      </c>
      <c r="F3237" s="18" t="s">
        <v>142</v>
      </c>
      <c r="G3237" s="18" t="s">
        <v>143</v>
      </c>
      <c r="H3237" s="24">
        <v>0.91867082251945587</v>
      </c>
    </row>
    <row r="3238" spans="1:8" x14ac:dyDescent="0.5">
      <c r="A3238" s="18" t="s">
        <v>116</v>
      </c>
      <c r="B3238" s="18" t="s">
        <v>117</v>
      </c>
      <c r="C3238" s="18" t="s">
        <v>109</v>
      </c>
      <c r="D3238" s="18" t="s">
        <v>264</v>
      </c>
      <c r="E3238" s="18" t="s">
        <v>265</v>
      </c>
      <c r="F3238" s="18" t="s">
        <v>146</v>
      </c>
      <c r="G3238" s="18" t="s">
        <v>147</v>
      </c>
      <c r="H3238" s="24">
        <v>1.7822801663979792E-3</v>
      </c>
    </row>
    <row r="3239" spans="1:8" x14ac:dyDescent="0.5">
      <c r="A3239" s="18" t="s">
        <v>116</v>
      </c>
      <c r="B3239" s="18" t="s">
        <v>117</v>
      </c>
      <c r="C3239" s="18" t="s">
        <v>109</v>
      </c>
      <c r="D3239" s="18" t="s">
        <v>272</v>
      </c>
      <c r="E3239" s="18" t="s">
        <v>273</v>
      </c>
      <c r="F3239" s="18" t="s">
        <v>126</v>
      </c>
      <c r="G3239" s="18" t="s">
        <v>127</v>
      </c>
      <c r="H3239" s="24">
        <v>7.3175557586669234E-3</v>
      </c>
    </row>
    <row r="3240" spans="1:8" x14ac:dyDescent="0.5">
      <c r="A3240" s="18" t="s">
        <v>116</v>
      </c>
      <c r="B3240" s="18" t="s">
        <v>117</v>
      </c>
      <c r="C3240" s="18" t="s">
        <v>109</v>
      </c>
      <c r="D3240" s="18" t="s">
        <v>272</v>
      </c>
      <c r="E3240" s="18" t="s">
        <v>273</v>
      </c>
      <c r="F3240" s="18" t="s">
        <v>158</v>
      </c>
      <c r="G3240" s="18" t="s">
        <v>159</v>
      </c>
      <c r="H3240" s="24">
        <v>3.2286523961610846E-4</v>
      </c>
    </row>
    <row r="3241" spans="1:8" x14ac:dyDescent="0.5">
      <c r="A3241" s="18" t="s">
        <v>116</v>
      </c>
      <c r="B3241" s="18" t="s">
        <v>117</v>
      </c>
      <c r="C3241" s="18" t="s">
        <v>109</v>
      </c>
      <c r="D3241" s="18" t="s">
        <v>266</v>
      </c>
      <c r="E3241" s="18" t="s">
        <v>267</v>
      </c>
      <c r="F3241" s="18" t="s">
        <v>120</v>
      </c>
      <c r="G3241" s="18" t="s">
        <v>121</v>
      </c>
      <c r="H3241" s="24">
        <v>0.27598300421908356</v>
      </c>
    </row>
    <row r="3242" spans="1:8" x14ac:dyDescent="0.5">
      <c r="A3242" s="18" t="s">
        <v>116</v>
      </c>
      <c r="B3242" s="18" t="s">
        <v>117</v>
      </c>
      <c r="C3242" s="18" t="s">
        <v>109</v>
      </c>
      <c r="D3242" s="18" t="s">
        <v>266</v>
      </c>
      <c r="E3242" s="18" t="s">
        <v>267</v>
      </c>
      <c r="F3242" s="18" t="s">
        <v>122</v>
      </c>
      <c r="G3242" s="18" t="s">
        <v>123</v>
      </c>
      <c r="H3242" s="24">
        <v>0.26494368405032009</v>
      </c>
    </row>
    <row r="3243" spans="1:8" x14ac:dyDescent="0.5">
      <c r="A3243" s="18" t="s">
        <v>116</v>
      </c>
      <c r="B3243" s="18" t="s">
        <v>117</v>
      </c>
      <c r="C3243" s="18" t="s">
        <v>109</v>
      </c>
      <c r="D3243" s="18" t="s">
        <v>266</v>
      </c>
      <c r="E3243" s="18" t="s">
        <v>267</v>
      </c>
      <c r="F3243" s="18" t="s">
        <v>202</v>
      </c>
      <c r="G3243" s="18" t="s">
        <v>203</v>
      </c>
      <c r="H3243" s="24">
        <v>0.41397450632862509</v>
      </c>
    </row>
    <row r="3244" spans="1:8" x14ac:dyDescent="0.5">
      <c r="A3244" s="18" t="s">
        <v>116</v>
      </c>
      <c r="B3244" s="18" t="s">
        <v>117</v>
      </c>
      <c r="C3244" s="18" t="s">
        <v>109</v>
      </c>
      <c r="D3244" s="18" t="s">
        <v>266</v>
      </c>
      <c r="E3244" s="18" t="s">
        <v>267</v>
      </c>
      <c r="F3244" s="18" t="s">
        <v>246</v>
      </c>
      <c r="G3244" s="18" t="s">
        <v>247</v>
      </c>
      <c r="H3244" s="24">
        <v>0.66235921012580035</v>
      </c>
    </row>
    <row r="3245" spans="1:8" x14ac:dyDescent="0.5">
      <c r="A3245" s="18" t="s">
        <v>116</v>
      </c>
      <c r="B3245" s="18" t="s">
        <v>117</v>
      </c>
      <c r="C3245" s="18" t="s">
        <v>109</v>
      </c>
      <c r="D3245" s="18" t="s">
        <v>266</v>
      </c>
      <c r="E3245" s="18" t="s">
        <v>267</v>
      </c>
      <c r="F3245" s="18" t="s">
        <v>140</v>
      </c>
      <c r="G3245" s="18" t="s">
        <v>141</v>
      </c>
      <c r="H3245" s="24">
        <v>0.22078640337526673</v>
      </c>
    </row>
    <row r="3246" spans="1:8" x14ac:dyDescent="0.5">
      <c r="A3246" s="18" t="s">
        <v>116</v>
      </c>
      <c r="B3246" s="18" t="s">
        <v>117</v>
      </c>
      <c r="C3246" s="18" t="s">
        <v>102</v>
      </c>
      <c r="D3246" s="18" t="s">
        <v>118</v>
      </c>
      <c r="E3246" s="18" t="s">
        <v>119</v>
      </c>
      <c r="F3246" s="18" t="s">
        <v>120</v>
      </c>
      <c r="G3246" s="18" t="s">
        <v>121</v>
      </c>
      <c r="H3246" s="24">
        <v>0.12814606985919683</v>
      </c>
    </row>
    <row r="3247" spans="1:8" x14ac:dyDescent="0.5">
      <c r="A3247" s="18" t="s">
        <v>116</v>
      </c>
      <c r="B3247" s="18" t="s">
        <v>117</v>
      </c>
      <c r="C3247" s="18" t="s">
        <v>102</v>
      </c>
      <c r="D3247" s="18" t="s">
        <v>118</v>
      </c>
      <c r="E3247" s="18" t="s">
        <v>119</v>
      </c>
      <c r="F3247" s="18" t="s">
        <v>122</v>
      </c>
      <c r="G3247" s="18" t="s">
        <v>123</v>
      </c>
      <c r="H3247" s="24">
        <v>0.18780572838629722</v>
      </c>
    </row>
    <row r="3248" spans="1:8" x14ac:dyDescent="0.5">
      <c r="A3248" s="18" t="s">
        <v>116</v>
      </c>
      <c r="B3248" s="18" t="s">
        <v>117</v>
      </c>
      <c r="C3248" s="18" t="s">
        <v>102</v>
      </c>
      <c r="D3248" s="18" t="s">
        <v>118</v>
      </c>
      <c r="E3248" s="18" t="s">
        <v>119</v>
      </c>
      <c r="F3248" s="18" t="s">
        <v>124</v>
      </c>
      <c r="G3248" s="18" t="s">
        <v>125</v>
      </c>
      <c r="H3248" s="24">
        <v>1.0585735246556321E-2</v>
      </c>
    </row>
    <row r="3249" spans="1:8" x14ac:dyDescent="0.5">
      <c r="A3249" s="18" t="s">
        <v>116</v>
      </c>
      <c r="B3249" s="18" t="s">
        <v>117</v>
      </c>
      <c r="C3249" s="18" t="s">
        <v>102</v>
      </c>
      <c r="D3249" s="18" t="s">
        <v>118</v>
      </c>
      <c r="E3249" s="18" t="s">
        <v>119</v>
      </c>
      <c r="F3249" s="18" t="s">
        <v>126</v>
      </c>
      <c r="G3249" s="18" t="s">
        <v>127</v>
      </c>
      <c r="H3249" s="24">
        <v>8.3249526970204644E-4</v>
      </c>
    </row>
    <row r="3250" spans="1:8" x14ac:dyDescent="0.5">
      <c r="A3250" s="18" t="s">
        <v>116</v>
      </c>
      <c r="B3250" s="18" t="s">
        <v>117</v>
      </c>
      <c r="C3250" s="18" t="s">
        <v>102</v>
      </c>
      <c r="D3250" s="18" t="s">
        <v>118</v>
      </c>
      <c r="E3250" s="18" t="s">
        <v>119</v>
      </c>
      <c r="F3250" s="18" t="s">
        <v>128</v>
      </c>
      <c r="G3250" s="18" t="s">
        <v>129</v>
      </c>
      <c r="H3250" s="24">
        <v>2.3373997627710834E-5</v>
      </c>
    </row>
    <row r="3251" spans="1:8" x14ac:dyDescent="0.5">
      <c r="A3251" s="18" t="s">
        <v>116</v>
      </c>
      <c r="B3251" s="18" t="s">
        <v>117</v>
      </c>
      <c r="C3251" s="18" t="s">
        <v>102</v>
      </c>
      <c r="D3251" s="18" t="s">
        <v>118</v>
      </c>
      <c r="E3251" s="18" t="s">
        <v>119</v>
      </c>
      <c r="F3251" s="18" t="s">
        <v>130</v>
      </c>
      <c r="G3251" s="18" t="s">
        <v>131</v>
      </c>
      <c r="H3251" s="24">
        <v>7.8246798814750593E-2</v>
      </c>
    </row>
    <row r="3252" spans="1:8" x14ac:dyDescent="0.5">
      <c r="A3252" s="18" t="s">
        <v>116</v>
      </c>
      <c r="B3252" s="18" t="s">
        <v>117</v>
      </c>
      <c r="C3252" s="18" t="s">
        <v>102</v>
      </c>
      <c r="D3252" s="18" t="s">
        <v>118</v>
      </c>
      <c r="E3252" s="18" t="s">
        <v>119</v>
      </c>
      <c r="F3252" s="18" t="s">
        <v>132</v>
      </c>
      <c r="G3252" s="18" t="s">
        <v>133</v>
      </c>
      <c r="H3252" s="24">
        <v>2.4927945705870709E-2</v>
      </c>
    </row>
    <row r="3253" spans="1:8" x14ac:dyDescent="0.5">
      <c r="A3253" s="18" t="s">
        <v>116</v>
      </c>
      <c r="B3253" s="18" t="s">
        <v>117</v>
      </c>
      <c r="C3253" s="18" t="s">
        <v>102</v>
      </c>
      <c r="D3253" s="18" t="s">
        <v>118</v>
      </c>
      <c r="E3253" s="18" t="s">
        <v>119</v>
      </c>
      <c r="F3253" s="18" t="s">
        <v>134</v>
      </c>
      <c r="G3253" s="18" t="s">
        <v>135</v>
      </c>
      <c r="H3253" s="24">
        <v>4.1603236730967399E-2</v>
      </c>
    </row>
    <row r="3254" spans="1:8" x14ac:dyDescent="0.5">
      <c r="A3254" s="18" t="s">
        <v>116</v>
      </c>
      <c r="B3254" s="18" t="s">
        <v>117</v>
      </c>
      <c r="C3254" s="18" t="s">
        <v>102</v>
      </c>
      <c r="D3254" s="18" t="s">
        <v>118</v>
      </c>
      <c r="E3254" s="18" t="s">
        <v>119</v>
      </c>
      <c r="F3254" s="18" t="s">
        <v>136</v>
      </c>
      <c r="G3254" s="18" t="s">
        <v>137</v>
      </c>
      <c r="H3254" s="24">
        <v>9.9222850994214011E-3</v>
      </c>
    </row>
    <row r="3255" spans="1:8" x14ac:dyDescent="0.5">
      <c r="A3255" s="18" t="s">
        <v>116</v>
      </c>
      <c r="B3255" s="18" t="s">
        <v>117</v>
      </c>
      <c r="C3255" s="18" t="s">
        <v>102</v>
      </c>
      <c r="D3255" s="18" t="s">
        <v>118</v>
      </c>
      <c r="E3255" s="18" t="s">
        <v>119</v>
      </c>
      <c r="F3255" s="18" t="s">
        <v>138</v>
      </c>
      <c r="G3255" s="18" t="s">
        <v>139</v>
      </c>
      <c r="H3255" s="24">
        <v>1.51739054333107E-2</v>
      </c>
    </row>
    <row r="3256" spans="1:8" x14ac:dyDescent="0.5">
      <c r="A3256" s="18" t="s">
        <v>116</v>
      </c>
      <c r="B3256" s="18" t="s">
        <v>117</v>
      </c>
      <c r="C3256" s="18" t="s">
        <v>102</v>
      </c>
      <c r="D3256" s="18" t="s">
        <v>118</v>
      </c>
      <c r="E3256" s="18" t="s">
        <v>119</v>
      </c>
      <c r="F3256" s="18" t="s">
        <v>140</v>
      </c>
      <c r="G3256" s="18" t="s">
        <v>141</v>
      </c>
      <c r="H3256" s="24">
        <v>1.4117541890912261E-2</v>
      </c>
    </row>
    <row r="3257" spans="1:8" x14ac:dyDescent="0.5">
      <c r="A3257" s="18" t="s">
        <v>116</v>
      </c>
      <c r="B3257" s="18" t="s">
        <v>117</v>
      </c>
      <c r="C3257" s="18" t="s">
        <v>102</v>
      </c>
      <c r="D3257" s="18" t="s">
        <v>118</v>
      </c>
      <c r="E3257" s="18" t="s">
        <v>119</v>
      </c>
      <c r="F3257" s="18" t="s">
        <v>142</v>
      </c>
      <c r="G3257" s="18" t="s">
        <v>143</v>
      </c>
      <c r="H3257" s="24">
        <v>5.5120537698552151E-2</v>
      </c>
    </row>
    <row r="3258" spans="1:8" x14ac:dyDescent="0.5">
      <c r="A3258" s="18" t="s">
        <v>116</v>
      </c>
      <c r="B3258" s="18" t="s">
        <v>117</v>
      </c>
      <c r="C3258" s="18" t="s">
        <v>102</v>
      </c>
      <c r="D3258" s="18" t="s">
        <v>118</v>
      </c>
      <c r="E3258" s="18" t="s">
        <v>119</v>
      </c>
      <c r="F3258" s="18" t="s">
        <v>144</v>
      </c>
      <c r="G3258" s="18" t="s">
        <v>145</v>
      </c>
      <c r="H3258" s="24">
        <v>4.5395633586080369E-2</v>
      </c>
    </row>
    <row r="3259" spans="1:8" x14ac:dyDescent="0.5">
      <c r="A3259" s="18" t="s">
        <v>116</v>
      </c>
      <c r="B3259" s="18" t="s">
        <v>117</v>
      </c>
      <c r="C3259" s="18" t="s">
        <v>102</v>
      </c>
      <c r="D3259" s="18" t="s">
        <v>118</v>
      </c>
      <c r="E3259" s="18" t="s">
        <v>119</v>
      </c>
      <c r="F3259" s="18" t="s">
        <v>146</v>
      </c>
      <c r="G3259" s="18" t="s">
        <v>147</v>
      </c>
      <c r="H3259" s="24">
        <v>6.261860151819679E-6</v>
      </c>
    </row>
    <row r="3260" spans="1:8" x14ac:dyDescent="0.5">
      <c r="A3260" s="18" t="s">
        <v>116</v>
      </c>
      <c r="B3260" s="18" t="s">
        <v>117</v>
      </c>
      <c r="C3260" s="18" t="s">
        <v>102</v>
      </c>
      <c r="D3260" s="18" t="s">
        <v>118</v>
      </c>
      <c r="E3260" s="18" t="s">
        <v>119</v>
      </c>
      <c r="F3260" s="18" t="s">
        <v>148</v>
      </c>
      <c r="G3260" s="18" t="s">
        <v>149</v>
      </c>
      <c r="H3260" s="24">
        <v>1.5469835134435282E-4</v>
      </c>
    </row>
    <row r="3261" spans="1:8" x14ac:dyDescent="0.5">
      <c r="A3261" s="18" t="s">
        <v>116</v>
      </c>
      <c r="B3261" s="18" t="s">
        <v>117</v>
      </c>
      <c r="C3261" s="18" t="s">
        <v>102</v>
      </c>
      <c r="D3261" s="18" t="s">
        <v>118</v>
      </c>
      <c r="E3261" s="18" t="s">
        <v>119</v>
      </c>
      <c r="F3261" s="18" t="s">
        <v>150</v>
      </c>
      <c r="G3261" s="18" t="s">
        <v>151</v>
      </c>
      <c r="H3261" s="24">
        <v>1.2806560380674146E-4</v>
      </c>
    </row>
    <row r="3262" spans="1:8" x14ac:dyDescent="0.5">
      <c r="A3262" s="18" t="s">
        <v>116</v>
      </c>
      <c r="B3262" s="18" t="s">
        <v>117</v>
      </c>
      <c r="C3262" s="18" t="s">
        <v>102</v>
      </c>
      <c r="D3262" s="18" t="s">
        <v>152</v>
      </c>
      <c r="E3262" s="18" t="s">
        <v>153</v>
      </c>
      <c r="F3262" s="18" t="s">
        <v>154</v>
      </c>
      <c r="G3262" s="18" t="s">
        <v>155</v>
      </c>
      <c r="H3262" s="24">
        <v>0.22980908595140298</v>
      </c>
    </row>
    <row r="3263" spans="1:8" x14ac:dyDescent="0.5">
      <c r="A3263" s="18" t="s">
        <v>116</v>
      </c>
      <c r="B3263" s="18" t="s">
        <v>117</v>
      </c>
      <c r="C3263" s="18" t="s">
        <v>102</v>
      </c>
      <c r="D3263" s="18" t="s">
        <v>152</v>
      </c>
      <c r="E3263" s="18" t="s">
        <v>153</v>
      </c>
      <c r="F3263" s="18" t="s">
        <v>156</v>
      </c>
      <c r="G3263" s="18" t="s">
        <v>157</v>
      </c>
      <c r="H3263" s="24">
        <v>6.3992726831008429E-2</v>
      </c>
    </row>
    <row r="3264" spans="1:8" x14ac:dyDescent="0.5">
      <c r="A3264" s="18" t="s">
        <v>116</v>
      </c>
      <c r="B3264" s="18" t="s">
        <v>117</v>
      </c>
      <c r="C3264" s="18" t="s">
        <v>102</v>
      </c>
      <c r="D3264" s="18" t="s">
        <v>152</v>
      </c>
      <c r="E3264" s="18" t="s">
        <v>153</v>
      </c>
      <c r="F3264" s="18" t="s">
        <v>124</v>
      </c>
      <c r="G3264" s="18" t="s">
        <v>125</v>
      </c>
      <c r="H3264" s="24">
        <v>0.42556905612773116</v>
      </c>
    </row>
    <row r="3265" spans="1:8" x14ac:dyDescent="0.5">
      <c r="A3265" s="18" t="s">
        <v>116</v>
      </c>
      <c r="B3265" s="18" t="s">
        <v>117</v>
      </c>
      <c r="C3265" s="18" t="s">
        <v>102</v>
      </c>
      <c r="D3265" s="18" t="s">
        <v>152</v>
      </c>
      <c r="E3265" s="18" t="s">
        <v>153</v>
      </c>
      <c r="F3265" s="18" t="s">
        <v>126</v>
      </c>
      <c r="G3265" s="18" t="s">
        <v>127</v>
      </c>
      <c r="H3265" s="24">
        <v>0.47650978469015876</v>
      </c>
    </row>
    <row r="3266" spans="1:8" x14ac:dyDescent="0.5">
      <c r="A3266" s="18" t="s">
        <v>116</v>
      </c>
      <c r="B3266" s="18" t="s">
        <v>117</v>
      </c>
      <c r="C3266" s="18" t="s">
        <v>102</v>
      </c>
      <c r="D3266" s="18" t="s">
        <v>152</v>
      </c>
      <c r="E3266" s="18" t="s">
        <v>153</v>
      </c>
      <c r="F3266" s="18" t="s">
        <v>128</v>
      </c>
      <c r="G3266" s="18" t="s">
        <v>129</v>
      </c>
      <c r="H3266" s="24">
        <v>2.2703655379504938E-2</v>
      </c>
    </row>
    <row r="3267" spans="1:8" x14ac:dyDescent="0.5">
      <c r="A3267" s="18" t="s">
        <v>116</v>
      </c>
      <c r="B3267" s="18" t="s">
        <v>117</v>
      </c>
      <c r="C3267" s="18" t="s">
        <v>102</v>
      </c>
      <c r="D3267" s="18" t="s">
        <v>152</v>
      </c>
      <c r="E3267" s="18" t="s">
        <v>153</v>
      </c>
      <c r="F3267" s="18" t="s">
        <v>130</v>
      </c>
      <c r="G3267" s="18" t="s">
        <v>131</v>
      </c>
      <c r="H3267" s="24">
        <v>3.2843923359466953</v>
      </c>
    </row>
    <row r="3268" spans="1:8" x14ac:dyDescent="0.5">
      <c r="A3268" s="18" t="s">
        <v>116</v>
      </c>
      <c r="B3268" s="18" t="s">
        <v>117</v>
      </c>
      <c r="C3268" s="18" t="s">
        <v>102</v>
      </c>
      <c r="D3268" s="18" t="s">
        <v>152</v>
      </c>
      <c r="E3268" s="18" t="s">
        <v>153</v>
      </c>
      <c r="F3268" s="18" t="s">
        <v>158</v>
      </c>
      <c r="G3268" s="18" t="s">
        <v>159</v>
      </c>
      <c r="H3268" s="24">
        <v>2.9791719742271124E-2</v>
      </c>
    </row>
    <row r="3269" spans="1:8" x14ac:dyDescent="0.5">
      <c r="A3269" s="18" t="s">
        <v>116</v>
      </c>
      <c r="B3269" s="18" t="s">
        <v>117</v>
      </c>
      <c r="C3269" s="18" t="s">
        <v>102</v>
      </c>
      <c r="D3269" s="18" t="s">
        <v>152</v>
      </c>
      <c r="E3269" s="18" t="s">
        <v>153</v>
      </c>
      <c r="F3269" s="18" t="s">
        <v>160</v>
      </c>
      <c r="G3269" s="18" t="s">
        <v>161</v>
      </c>
      <c r="H3269" s="24">
        <v>0.13535193707245438</v>
      </c>
    </row>
    <row r="3270" spans="1:8" x14ac:dyDescent="0.5">
      <c r="A3270" s="18" t="s">
        <v>116</v>
      </c>
      <c r="B3270" s="18" t="s">
        <v>117</v>
      </c>
      <c r="C3270" s="18" t="s">
        <v>102</v>
      </c>
      <c r="D3270" s="18" t="s">
        <v>152</v>
      </c>
      <c r="E3270" s="18" t="s">
        <v>153</v>
      </c>
      <c r="F3270" s="18" t="s">
        <v>136</v>
      </c>
      <c r="G3270" s="18" t="s">
        <v>137</v>
      </c>
      <c r="H3270" s="24">
        <v>0.44264743339493529</v>
      </c>
    </row>
    <row r="3271" spans="1:8" x14ac:dyDescent="0.5">
      <c r="A3271" s="18" t="s">
        <v>116</v>
      </c>
      <c r="B3271" s="18" t="s">
        <v>117</v>
      </c>
      <c r="C3271" s="18" t="s">
        <v>102</v>
      </c>
      <c r="D3271" s="18" t="s">
        <v>152</v>
      </c>
      <c r="E3271" s="18" t="s">
        <v>153</v>
      </c>
      <c r="F3271" s="18" t="s">
        <v>162</v>
      </c>
      <c r="G3271" s="18" t="s">
        <v>163</v>
      </c>
      <c r="H3271" s="24">
        <v>0.16422651877607436</v>
      </c>
    </row>
    <row r="3272" spans="1:8" x14ac:dyDescent="0.5">
      <c r="A3272" s="18" t="s">
        <v>116</v>
      </c>
      <c r="B3272" s="18" t="s">
        <v>117</v>
      </c>
      <c r="C3272" s="18" t="s">
        <v>102</v>
      </c>
      <c r="D3272" s="18" t="s">
        <v>152</v>
      </c>
      <c r="E3272" s="18" t="s">
        <v>153</v>
      </c>
      <c r="F3272" s="18" t="s">
        <v>164</v>
      </c>
      <c r="G3272" s="18" t="s">
        <v>165</v>
      </c>
      <c r="H3272" s="24">
        <v>3.9415399962944515</v>
      </c>
    </row>
    <row r="3273" spans="1:8" x14ac:dyDescent="0.5">
      <c r="A3273" s="18" t="s">
        <v>116</v>
      </c>
      <c r="B3273" s="18" t="s">
        <v>117</v>
      </c>
      <c r="C3273" s="18" t="s">
        <v>102</v>
      </c>
      <c r="D3273" s="18" t="s">
        <v>152</v>
      </c>
      <c r="E3273" s="18" t="s">
        <v>153</v>
      </c>
      <c r="F3273" s="18" t="s">
        <v>140</v>
      </c>
      <c r="G3273" s="18" t="s">
        <v>141</v>
      </c>
      <c r="H3273" s="24">
        <v>1.3648835923457205</v>
      </c>
    </row>
    <row r="3274" spans="1:8" x14ac:dyDescent="0.5">
      <c r="A3274" s="18" t="s">
        <v>116</v>
      </c>
      <c r="B3274" s="18" t="s">
        <v>117</v>
      </c>
      <c r="C3274" s="18" t="s">
        <v>102</v>
      </c>
      <c r="D3274" s="18" t="s">
        <v>152</v>
      </c>
      <c r="E3274" s="18" t="s">
        <v>153</v>
      </c>
      <c r="F3274" s="18" t="s">
        <v>142</v>
      </c>
      <c r="G3274" s="18" t="s">
        <v>143</v>
      </c>
      <c r="H3274" s="24">
        <v>2.7175035780911583</v>
      </c>
    </row>
    <row r="3275" spans="1:8" x14ac:dyDescent="0.5">
      <c r="A3275" s="18" t="s">
        <v>116</v>
      </c>
      <c r="B3275" s="18" t="s">
        <v>117</v>
      </c>
      <c r="C3275" s="18" t="s">
        <v>102</v>
      </c>
      <c r="D3275" s="18" t="s">
        <v>152</v>
      </c>
      <c r="E3275" s="18" t="s">
        <v>153</v>
      </c>
      <c r="F3275" s="18" t="s">
        <v>166</v>
      </c>
      <c r="G3275" s="18" t="s">
        <v>167</v>
      </c>
      <c r="H3275" s="24">
        <v>0.65183207564943613</v>
      </c>
    </row>
    <row r="3276" spans="1:8" x14ac:dyDescent="0.5">
      <c r="A3276" s="18" t="s">
        <v>116</v>
      </c>
      <c r="B3276" s="18" t="s">
        <v>117</v>
      </c>
      <c r="C3276" s="18" t="s">
        <v>102</v>
      </c>
      <c r="D3276" s="18" t="s">
        <v>152</v>
      </c>
      <c r="E3276" s="18" t="s">
        <v>153</v>
      </c>
      <c r="F3276" s="18" t="s">
        <v>144</v>
      </c>
      <c r="G3276" s="18" t="s">
        <v>145</v>
      </c>
      <c r="H3276" s="24">
        <v>1.8760013786584415</v>
      </c>
    </row>
    <row r="3277" spans="1:8" x14ac:dyDescent="0.5">
      <c r="A3277" s="18" t="s">
        <v>116</v>
      </c>
      <c r="B3277" s="18" t="s">
        <v>117</v>
      </c>
      <c r="C3277" s="18" t="s">
        <v>102</v>
      </c>
      <c r="D3277" s="18" t="s">
        <v>152</v>
      </c>
      <c r="E3277" s="18" t="s">
        <v>153</v>
      </c>
      <c r="F3277" s="18" t="s">
        <v>146</v>
      </c>
      <c r="G3277" s="18" t="s">
        <v>147</v>
      </c>
      <c r="H3277" s="24">
        <v>1.2332741571934635E-3</v>
      </c>
    </row>
    <row r="3278" spans="1:8" x14ac:dyDescent="0.5">
      <c r="A3278" s="18" t="s">
        <v>116</v>
      </c>
      <c r="B3278" s="18" t="s">
        <v>117</v>
      </c>
      <c r="C3278" s="18" t="s">
        <v>102</v>
      </c>
      <c r="D3278" s="18" t="s">
        <v>152</v>
      </c>
      <c r="E3278" s="18" t="s">
        <v>153</v>
      </c>
      <c r="F3278" s="18" t="s">
        <v>168</v>
      </c>
      <c r="G3278" s="18" t="s">
        <v>169</v>
      </c>
      <c r="H3278" s="24">
        <v>6.3142488848281525E-2</v>
      </c>
    </row>
    <row r="3279" spans="1:8" x14ac:dyDescent="0.5">
      <c r="A3279" s="18" t="s">
        <v>116</v>
      </c>
      <c r="B3279" s="18" t="s">
        <v>117</v>
      </c>
      <c r="C3279" s="18" t="s">
        <v>102</v>
      </c>
      <c r="D3279" s="18" t="s">
        <v>152</v>
      </c>
      <c r="E3279" s="18" t="s">
        <v>153</v>
      </c>
      <c r="F3279" s="18" t="s">
        <v>148</v>
      </c>
      <c r="G3279" s="18" t="s">
        <v>149</v>
      </c>
      <c r="H3279" s="24">
        <v>6.7630234655485962E-3</v>
      </c>
    </row>
    <row r="3280" spans="1:8" x14ac:dyDescent="0.5">
      <c r="A3280" s="18" t="s">
        <v>116</v>
      </c>
      <c r="B3280" s="18" t="s">
        <v>117</v>
      </c>
      <c r="C3280" s="18" t="s">
        <v>102</v>
      </c>
      <c r="D3280" s="18" t="s">
        <v>152</v>
      </c>
      <c r="E3280" s="18" t="s">
        <v>153</v>
      </c>
      <c r="F3280" s="18" t="s">
        <v>150</v>
      </c>
      <c r="G3280" s="18" t="s">
        <v>151</v>
      </c>
      <c r="H3280" s="24">
        <v>2.6136034463847289E-2</v>
      </c>
    </row>
    <row r="3281" spans="1:8" x14ac:dyDescent="0.5">
      <c r="A3281" s="18" t="s">
        <v>116</v>
      </c>
      <c r="B3281" s="18" t="s">
        <v>117</v>
      </c>
      <c r="C3281" s="18" t="s">
        <v>102</v>
      </c>
      <c r="D3281" s="18" t="s">
        <v>170</v>
      </c>
      <c r="E3281" s="18" t="s">
        <v>171</v>
      </c>
      <c r="F3281" s="18" t="s">
        <v>172</v>
      </c>
      <c r="G3281" s="18" t="s">
        <v>173</v>
      </c>
      <c r="H3281" s="24">
        <v>0.11160072350967352</v>
      </c>
    </row>
    <row r="3282" spans="1:8" x14ac:dyDescent="0.5">
      <c r="A3282" s="18" t="s">
        <v>116</v>
      </c>
      <c r="B3282" s="18" t="s">
        <v>117</v>
      </c>
      <c r="C3282" s="18" t="s">
        <v>102</v>
      </c>
      <c r="D3282" s="18" t="s">
        <v>170</v>
      </c>
      <c r="E3282" s="18" t="s">
        <v>171</v>
      </c>
      <c r="F3282" s="18" t="s">
        <v>126</v>
      </c>
      <c r="G3282" s="18" t="s">
        <v>127</v>
      </c>
      <c r="H3282" s="24">
        <v>8.3196254728466576E-2</v>
      </c>
    </row>
    <row r="3283" spans="1:8" x14ac:dyDescent="0.5">
      <c r="A3283" s="18" t="s">
        <v>116</v>
      </c>
      <c r="B3283" s="18" t="s">
        <v>117</v>
      </c>
      <c r="C3283" s="18" t="s">
        <v>102</v>
      </c>
      <c r="D3283" s="18" t="s">
        <v>170</v>
      </c>
      <c r="E3283" s="18" t="s">
        <v>171</v>
      </c>
      <c r="F3283" s="18" t="s">
        <v>128</v>
      </c>
      <c r="G3283" s="18" t="s">
        <v>129</v>
      </c>
      <c r="H3283" s="24">
        <v>4.8310456928149217E-3</v>
      </c>
    </row>
    <row r="3284" spans="1:8" x14ac:dyDescent="0.5">
      <c r="A3284" s="18" t="s">
        <v>116</v>
      </c>
      <c r="B3284" s="18" t="s">
        <v>117</v>
      </c>
      <c r="C3284" s="18" t="s">
        <v>102</v>
      </c>
      <c r="D3284" s="18" t="s">
        <v>170</v>
      </c>
      <c r="E3284" s="18" t="s">
        <v>171</v>
      </c>
      <c r="F3284" s="18" t="s">
        <v>136</v>
      </c>
      <c r="G3284" s="18" t="s">
        <v>137</v>
      </c>
      <c r="H3284" s="24">
        <v>0.15735675378124273</v>
      </c>
    </row>
    <row r="3285" spans="1:8" x14ac:dyDescent="0.5">
      <c r="A3285" s="18" t="s">
        <v>116</v>
      </c>
      <c r="B3285" s="18" t="s">
        <v>117</v>
      </c>
      <c r="C3285" s="18" t="s">
        <v>102</v>
      </c>
      <c r="D3285" s="18" t="s">
        <v>170</v>
      </c>
      <c r="E3285" s="18" t="s">
        <v>171</v>
      </c>
      <c r="F3285" s="18" t="s">
        <v>164</v>
      </c>
      <c r="G3285" s="18" t="s">
        <v>165</v>
      </c>
      <c r="H3285" s="24">
        <v>1.4048837555832892</v>
      </c>
    </row>
    <row r="3286" spans="1:8" x14ac:dyDescent="0.5">
      <c r="A3286" s="18" t="s">
        <v>116</v>
      </c>
      <c r="B3286" s="18" t="s">
        <v>117</v>
      </c>
      <c r="C3286" s="18" t="s">
        <v>102</v>
      </c>
      <c r="D3286" s="18" t="s">
        <v>170</v>
      </c>
      <c r="E3286" s="18" t="s">
        <v>171</v>
      </c>
      <c r="F3286" s="18" t="s">
        <v>140</v>
      </c>
      <c r="G3286" s="18" t="s">
        <v>141</v>
      </c>
      <c r="H3286" s="24">
        <v>0.31618237928757364</v>
      </c>
    </row>
    <row r="3287" spans="1:8" x14ac:dyDescent="0.5">
      <c r="A3287" s="18" t="s">
        <v>116</v>
      </c>
      <c r="B3287" s="18" t="s">
        <v>117</v>
      </c>
      <c r="C3287" s="18" t="s">
        <v>102</v>
      </c>
      <c r="D3287" s="18" t="s">
        <v>170</v>
      </c>
      <c r="E3287" s="18" t="s">
        <v>171</v>
      </c>
      <c r="F3287" s="18" t="s">
        <v>142</v>
      </c>
      <c r="G3287" s="18" t="s">
        <v>143</v>
      </c>
      <c r="H3287" s="24">
        <v>0.97112705821945811</v>
      </c>
    </row>
    <row r="3288" spans="1:8" x14ac:dyDescent="0.5">
      <c r="A3288" s="18" t="s">
        <v>116</v>
      </c>
      <c r="B3288" s="18" t="s">
        <v>117</v>
      </c>
      <c r="C3288" s="18" t="s">
        <v>102</v>
      </c>
      <c r="D3288" s="18" t="s">
        <v>170</v>
      </c>
      <c r="E3288" s="18" t="s">
        <v>171</v>
      </c>
      <c r="F3288" s="18" t="s">
        <v>166</v>
      </c>
      <c r="G3288" s="18" t="s">
        <v>167</v>
      </c>
      <c r="H3288" s="24">
        <v>0.23244437528674972</v>
      </c>
    </row>
    <row r="3289" spans="1:8" x14ac:dyDescent="0.5">
      <c r="A3289" s="18" t="s">
        <v>116</v>
      </c>
      <c r="B3289" s="18" t="s">
        <v>117</v>
      </c>
      <c r="C3289" s="18" t="s">
        <v>102</v>
      </c>
      <c r="D3289" s="18" t="s">
        <v>170</v>
      </c>
      <c r="E3289" s="18" t="s">
        <v>171</v>
      </c>
      <c r="F3289" s="18" t="s">
        <v>144</v>
      </c>
      <c r="G3289" s="18" t="s">
        <v>145</v>
      </c>
      <c r="H3289" s="24">
        <v>0.63591465133723613</v>
      </c>
    </row>
    <row r="3290" spans="1:8" x14ac:dyDescent="0.5">
      <c r="A3290" s="18" t="s">
        <v>116</v>
      </c>
      <c r="B3290" s="18" t="s">
        <v>117</v>
      </c>
      <c r="C3290" s="18" t="s">
        <v>102</v>
      </c>
      <c r="D3290" s="18" t="s">
        <v>170</v>
      </c>
      <c r="E3290" s="18" t="s">
        <v>171</v>
      </c>
      <c r="F3290" s="18" t="s">
        <v>146</v>
      </c>
      <c r="G3290" s="18" t="s">
        <v>147</v>
      </c>
      <c r="H3290" s="24">
        <v>2.4023721564134451E-4</v>
      </c>
    </row>
    <row r="3291" spans="1:8" x14ac:dyDescent="0.5">
      <c r="A3291" s="18" t="s">
        <v>116</v>
      </c>
      <c r="B3291" s="18" t="s">
        <v>117</v>
      </c>
      <c r="C3291" s="18" t="s">
        <v>102</v>
      </c>
      <c r="D3291" s="18" t="s">
        <v>170</v>
      </c>
      <c r="E3291" s="18" t="s">
        <v>171</v>
      </c>
      <c r="F3291" s="18" t="s">
        <v>148</v>
      </c>
      <c r="G3291" s="18" t="s">
        <v>149</v>
      </c>
      <c r="H3291" s="24">
        <v>2.3728451912263175E-3</v>
      </c>
    </row>
    <row r="3292" spans="1:8" x14ac:dyDescent="0.5">
      <c r="A3292" s="18" t="s">
        <v>116</v>
      </c>
      <c r="B3292" s="18" t="s">
        <v>117</v>
      </c>
      <c r="C3292" s="18" t="s">
        <v>102</v>
      </c>
      <c r="D3292" s="18" t="s">
        <v>170</v>
      </c>
      <c r="E3292" s="18" t="s">
        <v>171</v>
      </c>
      <c r="F3292" s="18" t="s">
        <v>150</v>
      </c>
      <c r="G3292" s="18" t="s">
        <v>151</v>
      </c>
      <c r="H3292" s="24">
        <v>5.0214031728368714E-3</v>
      </c>
    </row>
    <row r="3293" spans="1:8" x14ac:dyDescent="0.5">
      <c r="A3293" s="18" t="s">
        <v>116</v>
      </c>
      <c r="B3293" s="18" t="s">
        <v>117</v>
      </c>
      <c r="C3293" s="18" t="s">
        <v>102</v>
      </c>
      <c r="D3293" s="18" t="s">
        <v>174</v>
      </c>
      <c r="E3293" s="18" t="s">
        <v>175</v>
      </c>
      <c r="F3293" s="18" t="s">
        <v>122</v>
      </c>
      <c r="G3293" s="18" t="s">
        <v>123</v>
      </c>
      <c r="H3293" s="24">
        <v>20.584750971128802</v>
      </c>
    </row>
    <row r="3294" spans="1:8" x14ac:dyDescent="0.5">
      <c r="A3294" s="18" t="s">
        <v>116</v>
      </c>
      <c r="B3294" s="18" t="s">
        <v>117</v>
      </c>
      <c r="C3294" s="18" t="s">
        <v>102</v>
      </c>
      <c r="D3294" s="18" t="s">
        <v>174</v>
      </c>
      <c r="E3294" s="18" t="s">
        <v>175</v>
      </c>
      <c r="F3294" s="18" t="s">
        <v>176</v>
      </c>
      <c r="G3294" s="18" t="s">
        <v>177</v>
      </c>
      <c r="H3294" s="24">
        <v>2.0782426738952062</v>
      </c>
    </row>
    <row r="3295" spans="1:8" x14ac:dyDescent="0.5">
      <c r="A3295" s="18" t="s">
        <v>116</v>
      </c>
      <c r="B3295" s="18" t="s">
        <v>117</v>
      </c>
      <c r="C3295" s="18" t="s">
        <v>102</v>
      </c>
      <c r="D3295" s="18" t="s">
        <v>174</v>
      </c>
      <c r="E3295" s="18" t="s">
        <v>175</v>
      </c>
      <c r="F3295" s="18" t="s">
        <v>156</v>
      </c>
      <c r="G3295" s="18" t="s">
        <v>157</v>
      </c>
      <c r="H3295" s="24">
        <v>0.20839186985810773</v>
      </c>
    </row>
    <row r="3296" spans="1:8" x14ac:dyDescent="0.5">
      <c r="A3296" s="18" t="s">
        <v>116</v>
      </c>
      <c r="B3296" s="18" t="s">
        <v>117</v>
      </c>
      <c r="C3296" s="18" t="s">
        <v>102</v>
      </c>
      <c r="D3296" s="18" t="s">
        <v>174</v>
      </c>
      <c r="E3296" s="18" t="s">
        <v>175</v>
      </c>
      <c r="F3296" s="18" t="s">
        <v>126</v>
      </c>
      <c r="G3296" s="18" t="s">
        <v>127</v>
      </c>
      <c r="H3296" s="24">
        <v>2.5189612873239322</v>
      </c>
    </row>
    <row r="3297" spans="1:8" x14ac:dyDescent="0.5">
      <c r="A3297" s="18" t="s">
        <v>116</v>
      </c>
      <c r="B3297" s="18" t="s">
        <v>117</v>
      </c>
      <c r="C3297" s="18" t="s">
        <v>102</v>
      </c>
      <c r="D3297" s="18" t="s">
        <v>174</v>
      </c>
      <c r="E3297" s="18" t="s">
        <v>175</v>
      </c>
      <c r="F3297" s="18" t="s">
        <v>128</v>
      </c>
      <c r="G3297" s="18" t="s">
        <v>129</v>
      </c>
      <c r="H3297" s="24">
        <v>4.7826073908511985E-2</v>
      </c>
    </row>
    <row r="3298" spans="1:8" x14ac:dyDescent="0.5">
      <c r="A3298" s="18" t="s">
        <v>116</v>
      </c>
      <c r="B3298" s="18" t="s">
        <v>117</v>
      </c>
      <c r="C3298" s="18" t="s">
        <v>102</v>
      </c>
      <c r="D3298" s="18" t="s">
        <v>174</v>
      </c>
      <c r="E3298" s="18" t="s">
        <v>175</v>
      </c>
      <c r="F3298" s="18" t="s">
        <v>130</v>
      </c>
      <c r="G3298" s="18" t="s">
        <v>131</v>
      </c>
      <c r="H3298" s="24">
        <v>10.816640318905224</v>
      </c>
    </row>
    <row r="3299" spans="1:8" x14ac:dyDescent="0.5">
      <c r="A3299" s="18" t="s">
        <v>116</v>
      </c>
      <c r="B3299" s="18" t="s">
        <v>117</v>
      </c>
      <c r="C3299" s="18" t="s">
        <v>102</v>
      </c>
      <c r="D3299" s="18" t="s">
        <v>174</v>
      </c>
      <c r="E3299" s="18" t="s">
        <v>175</v>
      </c>
      <c r="F3299" s="18" t="s">
        <v>158</v>
      </c>
      <c r="G3299" s="18" t="s">
        <v>159</v>
      </c>
      <c r="H3299" s="24">
        <v>8.8977285577725537E-2</v>
      </c>
    </row>
    <row r="3300" spans="1:8" x14ac:dyDescent="0.5">
      <c r="A3300" s="18" t="s">
        <v>116</v>
      </c>
      <c r="B3300" s="18" t="s">
        <v>117</v>
      </c>
      <c r="C3300" s="18" t="s">
        <v>102</v>
      </c>
      <c r="D3300" s="18" t="s">
        <v>174</v>
      </c>
      <c r="E3300" s="18" t="s">
        <v>175</v>
      </c>
      <c r="F3300" s="18" t="s">
        <v>160</v>
      </c>
      <c r="G3300" s="18" t="s">
        <v>161</v>
      </c>
      <c r="H3300" s="24">
        <v>0.44519016024365465</v>
      </c>
    </row>
    <row r="3301" spans="1:8" x14ac:dyDescent="0.5">
      <c r="A3301" s="18" t="s">
        <v>116</v>
      </c>
      <c r="B3301" s="18" t="s">
        <v>117</v>
      </c>
      <c r="C3301" s="18" t="s">
        <v>102</v>
      </c>
      <c r="D3301" s="18" t="s">
        <v>174</v>
      </c>
      <c r="E3301" s="18" t="s">
        <v>175</v>
      </c>
      <c r="F3301" s="18" t="s">
        <v>178</v>
      </c>
      <c r="G3301" s="18" t="s">
        <v>179</v>
      </c>
      <c r="H3301" s="24">
        <v>0.48027644843866901</v>
      </c>
    </row>
    <row r="3302" spans="1:8" x14ac:dyDescent="0.5">
      <c r="A3302" s="18" t="s">
        <v>116</v>
      </c>
      <c r="B3302" s="18" t="s">
        <v>117</v>
      </c>
      <c r="C3302" s="18" t="s">
        <v>102</v>
      </c>
      <c r="D3302" s="18" t="s">
        <v>174</v>
      </c>
      <c r="E3302" s="18" t="s">
        <v>175</v>
      </c>
      <c r="F3302" s="18" t="s">
        <v>136</v>
      </c>
      <c r="G3302" s="18" t="s">
        <v>137</v>
      </c>
      <c r="H3302" s="24">
        <v>1.4668509956813216</v>
      </c>
    </row>
    <row r="3303" spans="1:8" x14ac:dyDescent="0.5">
      <c r="A3303" s="18" t="s">
        <v>116</v>
      </c>
      <c r="B3303" s="18" t="s">
        <v>117</v>
      </c>
      <c r="C3303" s="18" t="s">
        <v>102</v>
      </c>
      <c r="D3303" s="18" t="s">
        <v>174</v>
      </c>
      <c r="E3303" s="18" t="s">
        <v>175</v>
      </c>
      <c r="F3303" s="18" t="s">
        <v>142</v>
      </c>
      <c r="G3303" s="18" t="s">
        <v>143</v>
      </c>
      <c r="H3303" s="24">
        <v>8.0252301993140875</v>
      </c>
    </row>
    <row r="3304" spans="1:8" x14ac:dyDescent="0.5">
      <c r="A3304" s="18" t="s">
        <v>116</v>
      </c>
      <c r="B3304" s="18" t="s">
        <v>117</v>
      </c>
      <c r="C3304" s="18" t="s">
        <v>102</v>
      </c>
      <c r="D3304" s="18" t="s">
        <v>174</v>
      </c>
      <c r="E3304" s="18" t="s">
        <v>175</v>
      </c>
      <c r="F3304" s="18" t="s">
        <v>166</v>
      </c>
      <c r="G3304" s="18" t="s">
        <v>167</v>
      </c>
      <c r="H3304" s="24">
        <v>2.0740070152394585</v>
      </c>
    </row>
    <row r="3305" spans="1:8" x14ac:dyDescent="0.5">
      <c r="A3305" s="18" t="s">
        <v>116</v>
      </c>
      <c r="B3305" s="18" t="s">
        <v>117</v>
      </c>
      <c r="C3305" s="18" t="s">
        <v>102</v>
      </c>
      <c r="D3305" s="18" t="s">
        <v>174</v>
      </c>
      <c r="E3305" s="18" t="s">
        <v>175</v>
      </c>
      <c r="F3305" s="18" t="s">
        <v>146</v>
      </c>
      <c r="G3305" s="18" t="s">
        <v>147</v>
      </c>
      <c r="H3305" s="24">
        <v>4.9218861101464487E-3</v>
      </c>
    </row>
    <row r="3306" spans="1:8" x14ac:dyDescent="0.5">
      <c r="A3306" s="18" t="s">
        <v>116</v>
      </c>
      <c r="B3306" s="18" t="s">
        <v>117</v>
      </c>
      <c r="C3306" s="18" t="s">
        <v>102</v>
      </c>
      <c r="D3306" s="18" t="s">
        <v>174</v>
      </c>
      <c r="E3306" s="18" t="s">
        <v>175</v>
      </c>
      <c r="F3306" s="18" t="s">
        <v>148</v>
      </c>
      <c r="G3306" s="18" t="s">
        <v>149</v>
      </c>
      <c r="H3306" s="24">
        <v>3.0404824570721987E-2</v>
      </c>
    </row>
    <row r="3307" spans="1:8" x14ac:dyDescent="0.5">
      <c r="A3307" s="18" t="s">
        <v>116</v>
      </c>
      <c r="B3307" s="18" t="s">
        <v>117</v>
      </c>
      <c r="C3307" s="18" t="s">
        <v>102</v>
      </c>
      <c r="D3307" s="18" t="s">
        <v>174</v>
      </c>
      <c r="E3307" s="18" t="s">
        <v>175</v>
      </c>
      <c r="F3307" s="18" t="s">
        <v>150</v>
      </c>
      <c r="G3307" s="18" t="s">
        <v>151</v>
      </c>
      <c r="H3307" s="24">
        <v>0.12847794036848306</v>
      </c>
    </row>
    <row r="3308" spans="1:8" x14ac:dyDescent="0.5">
      <c r="A3308" s="18" t="s">
        <v>116</v>
      </c>
      <c r="B3308" s="18" t="s">
        <v>117</v>
      </c>
      <c r="C3308" s="18" t="s">
        <v>102</v>
      </c>
      <c r="D3308" s="18" t="s">
        <v>180</v>
      </c>
      <c r="E3308" s="18" t="s">
        <v>181</v>
      </c>
      <c r="F3308" s="18" t="s">
        <v>122</v>
      </c>
      <c r="G3308" s="18" t="s">
        <v>123</v>
      </c>
      <c r="H3308" s="24">
        <v>0.70647572530607705</v>
      </c>
    </row>
    <row r="3309" spans="1:8" x14ac:dyDescent="0.5">
      <c r="A3309" s="18" t="s">
        <v>116</v>
      </c>
      <c r="B3309" s="18" t="s">
        <v>117</v>
      </c>
      <c r="C3309" s="18" t="s">
        <v>102</v>
      </c>
      <c r="D3309" s="18" t="s">
        <v>180</v>
      </c>
      <c r="E3309" s="18" t="s">
        <v>181</v>
      </c>
      <c r="F3309" s="18" t="s">
        <v>176</v>
      </c>
      <c r="G3309" s="18" t="s">
        <v>177</v>
      </c>
      <c r="H3309" s="24">
        <v>6.0629200496273745E-2</v>
      </c>
    </row>
    <row r="3310" spans="1:8" x14ac:dyDescent="0.5">
      <c r="A3310" s="18" t="s">
        <v>116</v>
      </c>
      <c r="B3310" s="18" t="s">
        <v>117</v>
      </c>
      <c r="C3310" s="18" t="s">
        <v>102</v>
      </c>
      <c r="D3310" s="18" t="s">
        <v>180</v>
      </c>
      <c r="E3310" s="18" t="s">
        <v>181</v>
      </c>
      <c r="F3310" s="18" t="s">
        <v>126</v>
      </c>
      <c r="G3310" s="18" t="s">
        <v>127</v>
      </c>
      <c r="H3310" s="24">
        <v>7.695438192203051E-2</v>
      </c>
    </row>
    <row r="3311" spans="1:8" x14ac:dyDescent="0.5">
      <c r="A3311" s="18" t="s">
        <v>116</v>
      </c>
      <c r="B3311" s="18" t="s">
        <v>117</v>
      </c>
      <c r="C3311" s="18" t="s">
        <v>102</v>
      </c>
      <c r="D3311" s="18" t="s">
        <v>180</v>
      </c>
      <c r="E3311" s="18" t="s">
        <v>181</v>
      </c>
      <c r="F3311" s="18" t="s">
        <v>128</v>
      </c>
      <c r="G3311" s="18" t="s">
        <v>129</v>
      </c>
      <c r="H3311" s="24">
        <v>7.9343234703029477E-3</v>
      </c>
    </row>
    <row r="3312" spans="1:8" x14ac:dyDescent="0.5">
      <c r="A3312" s="18" t="s">
        <v>116</v>
      </c>
      <c r="B3312" s="18" t="s">
        <v>117</v>
      </c>
      <c r="C3312" s="18" t="s">
        <v>102</v>
      </c>
      <c r="D3312" s="18" t="s">
        <v>180</v>
      </c>
      <c r="E3312" s="18" t="s">
        <v>181</v>
      </c>
      <c r="F3312" s="18" t="s">
        <v>158</v>
      </c>
      <c r="G3312" s="18" t="s">
        <v>159</v>
      </c>
      <c r="H3312" s="24">
        <v>3.4768468725704998E-3</v>
      </c>
    </row>
    <row r="3313" spans="1:8" x14ac:dyDescent="0.5">
      <c r="A3313" s="18" t="s">
        <v>116</v>
      </c>
      <c r="B3313" s="18" t="s">
        <v>117</v>
      </c>
      <c r="C3313" s="18" t="s">
        <v>102</v>
      </c>
      <c r="D3313" s="18" t="s">
        <v>180</v>
      </c>
      <c r="E3313" s="18" t="s">
        <v>181</v>
      </c>
      <c r="F3313" s="18" t="s">
        <v>136</v>
      </c>
      <c r="G3313" s="18" t="s">
        <v>137</v>
      </c>
      <c r="H3313" s="24">
        <v>4.5614301308278454E-2</v>
      </c>
    </row>
    <row r="3314" spans="1:8" x14ac:dyDescent="0.5">
      <c r="A3314" s="18" t="s">
        <v>116</v>
      </c>
      <c r="B3314" s="18" t="s">
        <v>117</v>
      </c>
      <c r="C3314" s="18" t="s">
        <v>102</v>
      </c>
      <c r="D3314" s="18" t="s">
        <v>180</v>
      </c>
      <c r="E3314" s="18" t="s">
        <v>181</v>
      </c>
      <c r="F3314" s="18" t="s">
        <v>182</v>
      </c>
      <c r="G3314" s="18" t="s">
        <v>183</v>
      </c>
      <c r="H3314" s="24">
        <v>3.2898342982710431E-2</v>
      </c>
    </row>
    <row r="3315" spans="1:8" x14ac:dyDescent="0.5">
      <c r="A3315" s="18" t="s">
        <v>116</v>
      </c>
      <c r="B3315" s="18" t="s">
        <v>117</v>
      </c>
      <c r="C3315" s="18" t="s">
        <v>102</v>
      </c>
      <c r="D3315" s="18" t="s">
        <v>180</v>
      </c>
      <c r="E3315" s="18" t="s">
        <v>181</v>
      </c>
      <c r="F3315" s="18" t="s">
        <v>142</v>
      </c>
      <c r="G3315" s="18" t="s">
        <v>143</v>
      </c>
      <c r="H3315" s="24">
        <v>0.281072911103811</v>
      </c>
    </row>
    <row r="3316" spans="1:8" x14ac:dyDescent="0.5">
      <c r="A3316" s="18" t="s">
        <v>116</v>
      </c>
      <c r="B3316" s="18" t="s">
        <v>117</v>
      </c>
      <c r="C3316" s="18" t="s">
        <v>102</v>
      </c>
      <c r="D3316" s="18" t="s">
        <v>180</v>
      </c>
      <c r="E3316" s="18" t="s">
        <v>181</v>
      </c>
      <c r="F3316" s="18" t="s">
        <v>166</v>
      </c>
      <c r="G3316" s="18" t="s">
        <v>167</v>
      </c>
      <c r="H3316" s="24">
        <v>6.8797010894651803E-2</v>
      </c>
    </row>
    <row r="3317" spans="1:8" x14ac:dyDescent="0.5">
      <c r="A3317" s="18" t="s">
        <v>116</v>
      </c>
      <c r="B3317" s="18" t="s">
        <v>117</v>
      </c>
      <c r="C3317" s="18" t="s">
        <v>102</v>
      </c>
      <c r="D3317" s="18" t="s">
        <v>180</v>
      </c>
      <c r="E3317" s="18" t="s">
        <v>181</v>
      </c>
      <c r="F3317" s="18" t="s">
        <v>148</v>
      </c>
      <c r="G3317" s="18" t="s">
        <v>149</v>
      </c>
      <c r="H3317" s="24">
        <v>7.3210392245833108E-4</v>
      </c>
    </row>
    <row r="3318" spans="1:8" x14ac:dyDescent="0.5">
      <c r="A3318" s="18" t="s">
        <v>116</v>
      </c>
      <c r="B3318" s="18" t="s">
        <v>117</v>
      </c>
      <c r="C3318" s="18" t="s">
        <v>102</v>
      </c>
      <c r="D3318" s="18" t="s">
        <v>180</v>
      </c>
      <c r="E3318" s="18" t="s">
        <v>181</v>
      </c>
      <c r="F3318" s="18" t="s">
        <v>150</v>
      </c>
      <c r="G3318" s="18" t="s">
        <v>151</v>
      </c>
      <c r="H3318" s="24">
        <v>1.4403609999978981E-2</v>
      </c>
    </row>
    <row r="3319" spans="1:8" x14ac:dyDescent="0.5">
      <c r="A3319" s="18" t="s">
        <v>116</v>
      </c>
      <c r="B3319" s="18" t="s">
        <v>117</v>
      </c>
      <c r="C3319" s="18" t="s">
        <v>102</v>
      </c>
      <c r="D3319" s="18" t="s">
        <v>184</v>
      </c>
      <c r="E3319" s="18" t="s">
        <v>185</v>
      </c>
      <c r="F3319" s="18" t="s">
        <v>176</v>
      </c>
      <c r="G3319" s="18" t="s">
        <v>177</v>
      </c>
      <c r="H3319" s="24">
        <v>1.096420644203005E-2</v>
      </c>
    </row>
    <row r="3320" spans="1:8" x14ac:dyDescent="0.5">
      <c r="A3320" s="18" t="s">
        <v>116</v>
      </c>
      <c r="B3320" s="18" t="s">
        <v>117</v>
      </c>
      <c r="C3320" s="18" t="s">
        <v>102</v>
      </c>
      <c r="D3320" s="18" t="s">
        <v>184</v>
      </c>
      <c r="E3320" s="18" t="s">
        <v>185</v>
      </c>
      <c r="F3320" s="18" t="s">
        <v>126</v>
      </c>
      <c r="G3320" s="18" t="s">
        <v>127</v>
      </c>
      <c r="H3320" s="24">
        <v>2.0159115563544015E-2</v>
      </c>
    </row>
    <row r="3321" spans="1:8" x14ac:dyDescent="0.5">
      <c r="A3321" s="18" t="s">
        <v>116</v>
      </c>
      <c r="B3321" s="18" t="s">
        <v>117</v>
      </c>
      <c r="C3321" s="18" t="s">
        <v>102</v>
      </c>
      <c r="D3321" s="18" t="s">
        <v>184</v>
      </c>
      <c r="E3321" s="18" t="s">
        <v>185</v>
      </c>
      <c r="F3321" s="18" t="s">
        <v>128</v>
      </c>
      <c r="G3321" s="18" t="s">
        <v>129</v>
      </c>
      <c r="H3321" s="24">
        <v>1.5410286366821754E-3</v>
      </c>
    </row>
    <row r="3322" spans="1:8" x14ac:dyDescent="0.5">
      <c r="A3322" s="18" t="s">
        <v>116</v>
      </c>
      <c r="B3322" s="18" t="s">
        <v>117</v>
      </c>
      <c r="C3322" s="18" t="s">
        <v>102</v>
      </c>
      <c r="D3322" s="18" t="s">
        <v>184</v>
      </c>
      <c r="E3322" s="18" t="s">
        <v>185</v>
      </c>
      <c r="F3322" s="18" t="s">
        <v>134</v>
      </c>
      <c r="G3322" s="18" t="s">
        <v>135</v>
      </c>
      <c r="H3322" s="24">
        <v>3.5661214286286977E-2</v>
      </c>
    </row>
    <row r="3323" spans="1:8" x14ac:dyDescent="0.5">
      <c r="A3323" s="18" t="s">
        <v>116</v>
      </c>
      <c r="B3323" s="18" t="s">
        <v>117</v>
      </c>
      <c r="C3323" s="18" t="s">
        <v>102</v>
      </c>
      <c r="D3323" s="18" t="s">
        <v>184</v>
      </c>
      <c r="E3323" s="18" t="s">
        <v>185</v>
      </c>
      <c r="F3323" s="18" t="s">
        <v>142</v>
      </c>
      <c r="G3323" s="18" t="s">
        <v>143</v>
      </c>
      <c r="H3323" s="24">
        <v>5.5713334412890843E-2</v>
      </c>
    </row>
    <row r="3324" spans="1:8" x14ac:dyDescent="0.5">
      <c r="A3324" s="18" t="s">
        <v>116</v>
      </c>
      <c r="B3324" s="18" t="s">
        <v>117</v>
      </c>
      <c r="C3324" s="18" t="s">
        <v>102</v>
      </c>
      <c r="D3324" s="18" t="s">
        <v>184</v>
      </c>
      <c r="E3324" s="18" t="s">
        <v>185</v>
      </c>
      <c r="F3324" s="18" t="s">
        <v>166</v>
      </c>
      <c r="G3324" s="18" t="s">
        <v>167</v>
      </c>
      <c r="H3324" s="24">
        <v>1.38118414656201E-2</v>
      </c>
    </row>
    <row r="3325" spans="1:8" x14ac:dyDescent="0.5">
      <c r="A3325" s="18" t="s">
        <v>116</v>
      </c>
      <c r="B3325" s="18" t="s">
        <v>117</v>
      </c>
      <c r="C3325" s="18" t="s">
        <v>102</v>
      </c>
      <c r="D3325" s="18" t="s">
        <v>184</v>
      </c>
      <c r="E3325" s="18" t="s">
        <v>185</v>
      </c>
      <c r="F3325" s="18" t="s">
        <v>146</v>
      </c>
      <c r="G3325" s="18" t="s">
        <v>147</v>
      </c>
      <c r="H3325" s="24">
        <v>9.303104820519126E-5</v>
      </c>
    </row>
    <row r="3326" spans="1:8" x14ac:dyDescent="0.5">
      <c r="A3326" s="18" t="s">
        <v>116</v>
      </c>
      <c r="B3326" s="18" t="s">
        <v>117</v>
      </c>
      <c r="C3326" s="18" t="s">
        <v>102</v>
      </c>
      <c r="D3326" s="18" t="s">
        <v>184</v>
      </c>
      <c r="E3326" s="18" t="s">
        <v>185</v>
      </c>
      <c r="F3326" s="18" t="s">
        <v>148</v>
      </c>
      <c r="G3326" s="18" t="s">
        <v>149</v>
      </c>
      <c r="H3326" s="24">
        <v>1.5079787233038283E-4</v>
      </c>
    </row>
    <row r="3327" spans="1:8" x14ac:dyDescent="0.5">
      <c r="A3327" s="18" t="s">
        <v>116</v>
      </c>
      <c r="B3327" s="18" t="s">
        <v>117</v>
      </c>
      <c r="C3327" s="18" t="s">
        <v>102</v>
      </c>
      <c r="D3327" s="18" t="s">
        <v>184</v>
      </c>
      <c r="E3327" s="18" t="s">
        <v>185</v>
      </c>
      <c r="F3327" s="18" t="s">
        <v>150</v>
      </c>
      <c r="G3327" s="18" t="s">
        <v>151</v>
      </c>
      <c r="H3327" s="24">
        <v>2.6558049000975632E-3</v>
      </c>
    </row>
    <row r="3328" spans="1:8" x14ac:dyDescent="0.5">
      <c r="A3328" s="18" t="s">
        <v>116</v>
      </c>
      <c r="B3328" s="18" t="s">
        <v>117</v>
      </c>
      <c r="C3328" s="18" t="s">
        <v>102</v>
      </c>
      <c r="D3328" s="18" t="s">
        <v>184</v>
      </c>
      <c r="E3328" s="18" t="s">
        <v>185</v>
      </c>
      <c r="F3328" s="18" t="s">
        <v>186</v>
      </c>
      <c r="G3328" s="18" t="s">
        <v>187</v>
      </c>
      <c r="H3328" s="24">
        <v>4.2296473699093371E-3</v>
      </c>
    </row>
    <row r="3329" spans="1:8" x14ac:dyDescent="0.5">
      <c r="A3329" s="18" t="s">
        <v>116</v>
      </c>
      <c r="B3329" s="18" t="s">
        <v>117</v>
      </c>
      <c r="C3329" s="18" t="s">
        <v>102</v>
      </c>
      <c r="D3329" s="18" t="s">
        <v>188</v>
      </c>
      <c r="E3329" s="18" t="s">
        <v>189</v>
      </c>
      <c r="F3329" s="18" t="s">
        <v>190</v>
      </c>
      <c r="G3329" s="18" t="s">
        <v>191</v>
      </c>
      <c r="H3329" s="24">
        <v>2.0579991845339103E-3</v>
      </c>
    </row>
    <row r="3330" spans="1:8" x14ac:dyDescent="0.5">
      <c r="A3330" s="18" t="s">
        <v>116</v>
      </c>
      <c r="B3330" s="18" t="s">
        <v>117</v>
      </c>
      <c r="C3330" s="18" t="s">
        <v>102</v>
      </c>
      <c r="D3330" s="18" t="s">
        <v>188</v>
      </c>
      <c r="E3330" s="18" t="s">
        <v>189</v>
      </c>
      <c r="F3330" s="18" t="s">
        <v>172</v>
      </c>
      <c r="G3330" s="18" t="s">
        <v>173</v>
      </c>
      <c r="H3330" s="24">
        <v>3.6332557399543157E-2</v>
      </c>
    </row>
    <row r="3331" spans="1:8" x14ac:dyDescent="0.5">
      <c r="A3331" s="18" t="s">
        <v>116</v>
      </c>
      <c r="B3331" s="18" t="s">
        <v>117</v>
      </c>
      <c r="C3331" s="18" t="s">
        <v>102</v>
      </c>
      <c r="D3331" s="18" t="s">
        <v>188</v>
      </c>
      <c r="E3331" s="18" t="s">
        <v>189</v>
      </c>
      <c r="F3331" s="18" t="s">
        <v>126</v>
      </c>
      <c r="G3331" s="18" t="s">
        <v>127</v>
      </c>
      <c r="H3331" s="24">
        <v>7.8196046453179568E-2</v>
      </c>
    </row>
    <row r="3332" spans="1:8" x14ac:dyDescent="0.5">
      <c r="A3332" s="18" t="s">
        <v>116</v>
      </c>
      <c r="B3332" s="18" t="s">
        <v>117</v>
      </c>
      <c r="C3332" s="18" t="s">
        <v>102</v>
      </c>
      <c r="D3332" s="18" t="s">
        <v>188</v>
      </c>
      <c r="E3332" s="18" t="s">
        <v>189</v>
      </c>
      <c r="F3332" s="18" t="s">
        <v>128</v>
      </c>
      <c r="G3332" s="18" t="s">
        <v>129</v>
      </c>
      <c r="H3332" s="24">
        <v>4.8123893874714883E-3</v>
      </c>
    </row>
    <row r="3333" spans="1:8" x14ac:dyDescent="0.5">
      <c r="A3333" s="18" t="s">
        <v>116</v>
      </c>
      <c r="B3333" s="18" t="s">
        <v>117</v>
      </c>
      <c r="C3333" s="18" t="s">
        <v>102</v>
      </c>
      <c r="D3333" s="18" t="s">
        <v>188</v>
      </c>
      <c r="E3333" s="18" t="s">
        <v>189</v>
      </c>
      <c r="F3333" s="18" t="s">
        <v>158</v>
      </c>
      <c r="G3333" s="18" t="s">
        <v>159</v>
      </c>
      <c r="H3333" s="24">
        <v>1.5297127044040158E-2</v>
      </c>
    </row>
    <row r="3334" spans="1:8" x14ac:dyDescent="0.5">
      <c r="A3334" s="18" t="s">
        <v>116</v>
      </c>
      <c r="B3334" s="18" t="s">
        <v>117</v>
      </c>
      <c r="C3334" s="18" t="s">
        <v>102</v>
      </c>
      <c r="D3334" s="18" t="s">
        <v>188</v>
      </c>
      <c r="E3334" s="18" t="s">
        <v>189</v>
      </c>
      <c r="F3334" s="18" t="s">
        <v>132</v>
      </c>
      <c r="G3334" s="18" t="s">
        <v>133</v>
      </c>
      <c r="H3334" s="24">
        <v>0.12428938881315256</v>
      </c>
    </row>
    <row r="3335" spans="1:8" x14ac:dyDescent="0.5">
      <c r="A3335" s="18" t="s">
        <v>116</v>
      </c>
      <c r="B3335" s="18" t="s">
        <v>117</v>
      </c>
      <c r="C3335" s="18" t="s">
        <v>102</v>
      </c>
      <c r="D3335" s="18" t="s">
        <v>188</v>
      </c>
      <c r="E3335" s="18" t="s">
        <v>189</v>
      </c>
      <c r="F3335" s="18" t="s">
        <v>192</v>
      </c>
      <c r="G3335" s="18" t="s">
        <v>193</v>
      </c>
      <c r="H3335" s="24">
        <v>7.6380055563791849E-2</v>
      </c>
    </row>
    <row r="3336" spans="1:8" x14ac:dyDescent="0.5">
      <c r="A3336" s="18" t="s">
        <v>116</v>
      </c>
      <c r="B3336" s="18" t="s">
        <v>117</v>
      </c>
      <c r="C3336" s="18" t="s">
        <v>102</v>
      </c>
      <c r="D3336" s="18" t="s">
        <v>188</v>
      </c>
      <c r="E3336" s="18" t="s">
        <v>189</v>
      </c>
      <c r="F3336" s="18" t="s">
        <v>164</v>
      </c>
      <c r="G3336" s="18" t="s">
        <v>165</v>
      </c>
      <c r="H3336" s="24">
        <v>0.44632567610293028</v>
      </c>
    </row>
    <row r="3337" spans="1:8" x14ac:dyDescent="0.5">
      <c r="A3337" s="18" t="s">
        <v>116</v>
      </c>
      <c r="B3337" s="18" t="s">
        <v>117</v>
      </c>
      <c r="C3337" s="18" t="s">
        <v>102</v>
      </c>
      <c r="D3337" s="18" t="s">
        <v>188</v>
      </c>
      <c r="E3337" s="18" t="s">
        <v>189</v>
      </c>
      <c r="F3337" s="18" t="s">
        <v>142</v>
      </c>
      <c r="G3337" s="18" t="s">
        <v>143</v>
      </c>
      <c r="H3337" s="24">
        <v>0.28764642715493893</v>
      </c>
    </row>
    <row r="3338" spans="1:8" x14ac:dyDescent="0.5">
      <c r="A3338" s="18" t="s">
        <v>116</v>
      </c>
      <c r="B3338" s="18" t="s">
        <v>117</v>
      </c>
      <c r="C3338" s="18" t="s">
        <v>102</v>
      </c>
      <c r="D3338" s="18" t="s">
        <v>188</v>
      </c>
      <c r="E3338" s="18" t="s">
        <v>189</v>
      </c>
      <c r="F3338" s="18" t="s">
        <v>166</v>
      </c>
      <c r="G3338" s="18" t="s">
        <v>167</v>
      </c>
      <c r="H3338" s="24">
        <v>7.6095341111281412E-2</v>
      </c>
    </row>
    <row r="3339" spans="1:8" x14ac:dyDescent="0.5">
      <c r="A3339" s="18" t="s">
        <v>116</v>
      </c>
      <c r="B3339" s="18" t="s">
        <v>117</v>
      </c>
      <c r="C3339" s="18" t="s">
        <v>102</v>
      </c>
      <c r="D3339" s="18" t="s">
        <v>188</v>
      </c>
      <c r="E3339" s="18" t="s">
        <v>189</v>
      </c>
      <c r="F3339" s="18" t="s">
        <v>144</v>
      </c>
      <c r="G3339" s="18" t="s">
        <v>145</v>
      </c>
      <c r="H3339" s="24">
        <v>0.22522844640763334</v>
      </c>
    </row>
    <row r="3340" spans="1:8" x14ac:dyDescent="0.5">
      <c r="A3340" s="18" t="s">
        <v>116</v>
      </c>
      <c r="B3340" s="18" t="s">
        <v>117</v>
      </c>
      <c r="C3340" s="18" t="s">
        <v>102</v>
      </c>
      <c r="D3340" s="18" t="s">
        <v>188</v>
      </c>
      <c r="E3340" s="18" t="s">
        <v>189</v>
      </c>
      <c r="F3340" s="18" t="s">
        <v>168</v>
      </c>
      <c r="G3340" s="18" t="s">
        <v>169</v>
      </c>
      <c r="H3340" s="24">
        <v>8.5070149862843721E-3</v>
      </c>
    </row>
    <row r="3341" spans="1:8" x14ac:dyDescent="0.5">
      <c r="A3341" s="18" t="s">
        <v>116</v>
      </c>
      <c r="B3341" s="18" t="s">
        <v>117</v>
      </c>
      <c r="C3341" s="18" t="s">
        <v>102</v>
      </c>
      <c r="D3341" s="18" t="s">
        <v>188</v>
      </c>
      <c r="E3341" s="18" t="s">
        <v>189</v>
      </c>
      <c r="F3341" s="18" t="s">
        <v>194</v>
      </c>
      <c r="G3341" s="18" t="s">
        <v>195</v>
      </c>
      <c r="H3341" s="24">
        <v>3.4914203267433296E-2</v>
      </c>
    </row>
    <row r="3342" spans="1:8" x14ac:dyDescent="0.5">
      <c r="A3342" s="18" t="s">
        <v>116</v>
      </c>
      <c r="B3342" s="18" t="s">
        <v>117</v>
      </c>
      <c r="C3342" s="18" t="s">
        <v>102</v>
      </c>
      <c r="D3342" s="18" t="s">
        <v>188</v>
      </c>
      <c r="E3342" s="18" t="s">
        <v>189</v>
      </c>
      <c r="F3342" s="18" t="s">
        <v>148</v>
      </c>
      <c r="G3342" s="18" t="s">
        <v>149</v>
      </c>
      <c r="H3342" s="24">
        <v>7.4306411087843489E-4</v>
      </c>
    </row>
    <row r="3343" spans="1:8" x14ac:dyDescent="0.5">
      <c r="A3343" s="18" t="s">
        <v>116</v>
      </c>
      <c r="B3343" s="18" t="s">
        <v>117</v>
      </c>
      <c r="C3343" s="18" t="s">
        <v>102</v>
      </c>
      <c r="D3343" s="18" t="s">
        <v>188</v>
      </c>
      <c r="E3343" s="18" t="s">
        <v>189</v>
      </c>
      <c r="F3343" s="18" t="s">
        <v>150</v>
      </c>
      <c r="G3343" s="18" t="s">
        <v>151</v>
      </c>
      <c r="H3343" s="24">
        <v>9.9878289024421373E-3</v>
      </c>
    </row>
    <row r="3344" spans="1:8" x14ac:dyDescent="0.5">
      <c r="A3344" s="18" t="s">
        <v>116</v>
      </c>
      <c r="B3344" s="18" t="s">
        <v>117</v>
      </c>
      <c r="C3344" s="18" t="s">
        <v>102</v>
      </c>
      <c r="D3344" s="18" t="s">
        <v>188</v>
      </c>
      <c r="E3344" s="18" t="s">
        <v>189</v>
      </c>
      <c r="F3344" s="18" t="s">
        <v>186</v>
      </c>
      <c r="G3344" s="18" t="s">
        <v>187</v>
      </c>
      <c r="H3344" s="24">
        <v>2.3739170525626421E-2</v>
      </c>
    </row>
    <row r="3345" spans="1:8" x14ac:dyDescent="0.5">
      <c r="A3345" s="18" t="s">
        <v>116</v>
      </c>
      <c r="B3345" s="18" t="s">
        <v>117</v>
      </c>
      <c r="C3345" s="18" t="s">
        <v>102</v>
      </c>
      <c r="D3345" s="18" t="s">
        <v>196</v>
      </c>
      <c r="E3345" s="18" t="s">
        <v>197</v>
      </c>
      <c r="F3345" s="18" t="s">
        <v>126</v>
      </c>
      <c r="G3345" s="18" t="s">
        <v>127</v>
      </c>
      <c r="H3345" s="24">
        <v>5.0185590462565703E-3</v>
      </c>
    </row>
    <row r="3346" spans="1:8" x14ac:dyDescent="0.5">
      <c r="A3346" s="18" t="s">
        <v>116</v>
      </c>
      <c r="B3346" s="18" t="s">
        <v>117</v>
      </c>
      <c r="C3346" s="18" t="s">
        <v>102</v>
      </c>
      <c r="D3346" s="18" t="s">
        <v>196</v>
      </c>
      <c r="E3346" s="18" t="s">
        <v>197</v>
      </c>
      <c r="F3346" s="18" t="s">
        <v>128</v>
      </c>
      <c r="G3346" s="18" t="s">
        <v>129</v>
      </c>
      <c r="H3346" s="24">
        <v>3.1073487149524534E-4</v>
      </c>
    </row>
    <row r="3347" spans="1:8" x14ac:dyDescent="0.5">
      <c r="A3347" s="18" t="s">
        <v>116</v>
      </c>
      <c r="B3347" s="18" t="s">
        <v>117</v>
      </c>
      <c r="C3347" s="18" t="s">
        <v>102</v>
      </c>
      <c r="D3347" s="18" t="s">
        <v>196</v>
      </c>
      <c r="E3347" s="18" t="s">
        <v>197</v>
      </c>
      <c r="F3347" s="18" t="s">
        <v>158</v>
      </c>
      <c r="G3347" s="18" t="s">
        <v>159</v>
      </c>
      <c r="H3347" s="24">
        <v>7.2841720644382306E-5</v>
      </c>
    </row>
    <row r="3348" spans="1:8" x14ac:dyDescent="0.5">
      <c r="A3348" s="18" t="s">
        <v>116</v>
      </c>
      <c r="B3348" s="18" t="s">
        <v>117</v>
      </c>
      <c r="C3348" s="18" t="s">
        <v>102</v>
      </c>
      <c r="D3348" s="18" t="s">
        <v>196</v>
      </c>
      <c r="E3348" s="18" t="s">
        <v>197</v>
      </c>
      <c r="F3348" s="18" t="s">
        <v>198</v>
      </c>
      <c r="G3348" s="18" t="s">
        <v>199</v>
      </c>
      <c r="H3348" s="24">
        <v>9.8607707793102722E-3</v>
      </c>
    </row>
    <row r="3349" spans="1:8" x14ac:dyDescent="0.5">
      <c r="A3349" s="18" t="s">
        <v>116</v>
      </c>
      <c r="B3349" s="18" t="s">
        <v>117</v>
      </c>
      <c r="C3349" s="18" t="s">
        <v>102</v>
      </c>
      <c r="D3349" s="18" t="s">
        <v>196</v>
      </c>
      <c r="E3349" s="18" t="s">
        <v>197</v>
      </c>
      <c r="F3349" s="18" t="s">
        <v>142</v>
      </c>
      <c r="G3349" s="18" t="s">
        <v>143</v>
      </c>
      <c r="H3349" s="24">
        <v>1.2103051562880192E-2</v>
      </c>
    </row>
    <row r="3350" spans="1:8" x14ac:dyDescent="0.5">
      <c r="A3350" s="18" t="s">
        <v>116</v>
      </c>
      <c r="B3350" s="18" t="s">
        <v>117</v>
      </c>
      <c r="C3350" s="18" t="s">
        <v>102</v>
      </c>
      <c r="D3350" s="18" t="s">
        <v>200</v>
      </c>
      <c r="E3350" s="18" t="s">
        <v>201</v>
      </c>
      <c r="F3350" s="18" t="s">
        <v>176</v>
      </c>
      <c r="G3350" s="18" t="s">
        <v>177</v>
      </c>
      <c r="H3350" s="24">
        <v>1.5970279446038155E-2</v>
      </c>
    </row>
    <row r="3351" spans="1:8" x14ac:dyDescent="0.5">
      <c r="A3351" s="18" t="s">
        <v>116</v>
      </c>
      <c r="B3351" s="18" t="s">
        <v>117</v>
      </c>
      <c r="C3351" s="18" t="s">
        <v>102</v>
      </c>
      <c r="D3351" s="18" t="s">
        <v>200</v>
      </c>
      <c r="E3351" s="18" t="s">
        <v>201</v>
      </c>
      <c r="F3351" s="18" t="s">
        <v>126</v>
      </c>
      <c r="G3351" s="18" t="s">
        <v>127</v>
      </c>
      <c r="H3351" s="24">
        <v>1.8758688852679117E-2</v>
      </c>
    </row>
    <row r="3352" spans="1:8" x14ac:dyDescent="0.5">
      <c r="A3352" s="18" t="s">
        <v>116</v>
      </c>
      <c r="B3352" s="18" t="s">
        <v>117</v>
      </c>
      <c r="C3352" s="18" t="s">
        <v>102</v>
      </c>
      <c r="D3352" s="18" t="s">
        <v>200</v>
      </c>
      <c r="E3352" s="18" t="s">
        <v>201</v>
      </c>
      <c r="F3352" s="18" t="s">
        <v>128</v>
      </c>
      <c r="G3352" s="18" t="s">
        <v>129</v>
      </c>
      <c r="H3352" s="24">
        <v>2.1099024410978994E-3</v>
      </c>
    </row>
    <row r="3353" spans="1:8" x14ac:dyDescent="0.5">
      <c r="A3353" s="18" t="s">
        <v>116</v>
      </c>
      <c r="B3353" s="18" t="s">
        <v>117</v>
      </c>
      <c r="C3353" s="18" t="s">
        <v>102</v>
      </c>
      <c r="D3353" s="18" t="s">
        <v>200</v>
      </c>
      <c r="E3353" s="18" t="s">
        <v>201</v>
      </c>
      <c r="F3353" s="18" t="s">
        <v>202</v>
      </c>
      <c r="G3353" s="18" t="s">
        <v>203</v>
      </c>
      <c r="H3353" s="24">
        <v>0.25974480527519117</v>
      </c>
    </row>
    <row r="3354" spans="1:8" x14ac:dyDescent="0.5">
      <c r="A3354" s="18" t="s">
        <v>116</v>
      </c>
      <c r="B3354" s="18" t="s">
        <v>117</v>
      </c>
      <c r="C3354" s="18" t="s">
        <v>102</v>
      </c>
      <c r="D3354" s="18" t="s">
        <v>200</v>
      </c>
      <c r="E3354" s="18" t="s">
        <v>201</v>
      </c>
      <c r="F3354" s="18" t="s">
        <v>164</v>
      </c>
      <c r="G3354" s="18" t="s">
        <v>165</v>
      </c>
      <c r="H3354" s="24">
        <v>0.11108948338860694</v>
      </c>
    </row>
    <row r="3355" spans="1:8" x14ac:dyDescent="0.5">
      <c r="A3355" s="18" t="s">
        <v>116</v>
      </c>
      <c r="B3355" s="18" t="s">
        <v>117</v>
      </c>
      <c r="C3355" s="18" t="s">
        <v>102</v>
      </c>
      <c r="D3355" s="18" t="s">
        <v>200</v>
      </c>
      <c r="E3355" s="18" t="s">
        <v>201</v>
      </c>
      <c r="F3355" s="18" t="s">
        <v>142</v>
      </c>
      <c r="G3355" s="18" t="s">
        <v>143</v>
      </c>
      <c r="H3355" s="24">
        <v>6.7161852998692761E-2</v>
      </c>
    </row>
    <row r="3356" spans="1:8" x14ac:dyDescent="0.5">
      <c r="A3356" s="18" t="s">
        <v>116</v>
      </c>
      <c r="B3356" s="18" t="s">
        <v>117</v>
      </c>
      <c r="C3356" s="18" t="s">
        <v>102</v>
      </c>
      <c r="D3356" s="18" t="s">
        <v>200</v>
      </c>
      <c r="E3356" s="18" t="s">
        <v>201</v>
      </c>
      <c r="F3356" s="18" t="s">
        <v>166</v>
      </c>
      <c r="G3356" s="18" t="s">
        <v>167</v>
      </c>
      <c r="H3356" s="24">
        <v>1.86651931298886E-2</v>
      </c>
    </row>
    <row r="3357" spans="1:8" x14ac:dyDescent="0.5">
      <c r="A3357" s="18" t="s">
        <v>116</v>
      </c>
      <c r="B3357" s="18" t="s">
        <v>117</v>
      </c>
      <c r="C3357" s="18" t="s">
        <v>102</v>
      </c>
      <c r="D3357" s="18" t="s">
        <v>200</v>
      </c>
      <c r="E3357" s="18" t="s">
        <v>201</v>
      </c>
      <c r="F3357" s="18" t="s">
        <v>204</v>
      </c>
      <c r="G3357" s="18" t="s">
        <v>205</v>
      </c>
      <c r="H3357" s="24">
        <v>2.7301531043261971E-2</v>
      </c>
    </row>
    <row r="3358" spans="1:8" x14ac:dyDescent="0.5">
      <c r="A3358" s="18" t="s">
        <v>116</v>
      </c>
      <c r="B3358" s="18" t="s">
        <v>117</v>
      </c>
      <c r="C3358" s="18" t="s">
        <v>102</v>
      </c>
      <c r="D3358" s="18" t="s">
        <v>200</v>
      </c>
      <c r="E3358" s="18" t="s">
        <v>201</v>
      </c>
      <c r="F3358" s="18" t="s">
        <v>168</v>
      </c>
      <c r="G3358" s="18" t="s">
        <v>169</v>
      </c>
      <c r="H3358" s="24">
        <v>1.99418002080003E-3</v>
      </c>
    </row>
    <row r="3359" spans="1:8" x14ac:dyDescent="0.5">
      <c r="A3359" s="18" t="s">
        <v>116</v>
      </c>
      <c r="B3359" s="18" t="s">
        <v>117</v>
      </c>
      <c r="C3359" s="18" t="s">
        <v>102</v>
      </c>
      <c r="D3359" s="18" t="s">
        <v>200</v>
      </c>
      <c r="E3359" s="18" t="s">
        <v>201</v>
      </c>
      <c r="F3359" s="18" t="s">
        <v>194</v>
      </c>
      <c r="G3359" s="18" t="s">
        <v>195</v>
      </c>
      <c r="H3359" s="24">
        <v>8.2107336062874087E-3</v>
      </c>
    </row>
    <row r="3360" spans="1:8" x14ac:dyDescent="0.5">
      <c r="A3360" s="18" t="s">
        <v>116</v>
      </c>
      <c r="B3360" s="18" t="s">
        <v>117</v>
      </c>
      <c r="C3360" s="18" t="s">
        <v>102</v>
      </c>
      <c r="D3360" s="18" t="s">
        <v>200</v>
      </c>
      <c r="E3360" s="18" t="s">
        <v>201</v>
      </c>
      <c r="F3360" s="18" t="s">
        <v>148</v>
      </c>
      <c r="G3360" s="18" t="s">
        <v>149</v>
      </c>
      <c r="H3360" s="24">
        <v>3.8043218378615453E-4</v>
      </c>
    </row>
    <row r="3361" spans="1:8" x14ac:dyDescent="0.5">
      <c r="A3361" s="18" t="s">
        <v>116</v>
      </c>
      <c r="B3361" s="18" t="s">
        <v>117</v>
      </c>
      <c r="C3361" s="18" t="s">
        <v>102</v>
      </c>
      <c r="D3361" s="18" t="s">
        <v>200</v>
      </c>
      <c r="E3361" s="18" t="s">
        <v>201</v>
      </c>
      <c r="F3361" s="18" t="s">
        <v>186</v>
      </c>
      <c r="G3361" s="18" t="s">
        <v>187</v>
      </c>
      <c r="H3361" s="24">
        <v>6.2193696219740415E-3</v>
      </c>
    </row>
    <row r="3362" spans="1:8" x14ac:dyDescent="0.5">
      <c r="A3362" s="18" t="s">
        <v>116</v>
      </c>
      <c r="B3362" s="18" t="s">
        <v>117</v>
      </c>
      <c r="C3362" s="18" t="s">
        <v>102</v>
      </c>
      <c r="D3362" s="18" t="s">
        <v>206</v>
      </c>
      <c r="E3362" s="18" t="s">
        <v>207</v>
      </c>
      <c r="F3362" s="18" t="s">
        <v>126</v>
      </c>
      <c r="G3362" s="18" t="s">
        <v>127</v>
      </c>
      <c r="H3362" s="24">
        <v>3.276100417040783E-2</v>
      </c>
    </row>
    <row r="3363" spans="1:8" x14ac:dyDescent="0.5">
      <c r="A3363" s="18" t="s">
        <v>116</v>
      </c>
      <c r="B3363" s="18" t="s">
        <v>117</v>
      </c>
      <c r="C3363" s="18" t="s">
        <v>102</v>
      </c>
      <c r="D3363" s="18" t="s">
        <v>206</v>
      </c>
      <c r="E3363" s="18" t="s">
        <v>207</v>
      </c>
      <c r="F3363" s="18" t="s">
        <v>128</v>
      </c>
      <c r="G3363" s="18" t="s">
        <v>129</v>
      </c>
      <c r="H3363" s="24">
        <v>3.6404307722737502E-3</v>
      </c>
    </row>
    <row r="3364" spans="1:8" x14ac:dyDescent="0.5">
      <c r="A3364" s="18" t="s">
        <v>116</v>
      </c>
      <c r="B3364" s="18" t="s">
        <v>117</v>
      </c>
      <c r="C3364" s="18" t="s">
        <v>102</v>
      </c>
      <c r="D3364" s="18" t="s">
        <v>206</v>
      </c>
      <c r="E3364" s="18" t="s">
        <v>207</v>
      </c>
      <c r="F3364" s="18" t="s">
        <v>136</v>
      </c>
      <c r="G3364" s="18" t="s">
        <v>137</v>
      </c>
      <c r="H3364" s="24">
        <v>2.2160255434586423E-2</v>
      </c>
    </row>
    <row r="3365" spans="1:8" x14ac:dyDescent="0.5">
      <c r="A3365" s="18" t="s">
        <v>116</v>
      </c>
      <c r="B3365" s="18" t="s">
        <v>117</v>
      </c>
      <c r="C3365" s="18" t="s">
        <v>102</v>
      </c>
      <c r="D3365" s="18" t="s">
        <v>206</v>
      </c>
      <c r="E3365" s="18" t="s">
        <v>207</v>
      </c>
      <c r="F3365" s="18" t="s">
        <v>168</v>
      </c>
      <c r="G3365" s="18" t="s">
        <v>169</v>
      </c>
      <c r="H3365" s="24">
        <v>4.0471155582484765E-3</v>
      </c>
    </row>
    <row r="3366" spans="1:8" x14ac:dyDescent="0.5">
      <c r="A3366" s="18" t="s">
        <v>116</v>
      </c>
      <c r="B3366" s="18" t="s">
        <v>117</v>
      </c>
      <c r="C3366" s="18" t="s">
        <v>102</v>
      </c>
      <c r="D3366" s="18" t="s">
        <v>208</v>
      </c>
      <c r="E3366" s="18" t="s">
        <v>209</v>
      </c>
      <c r="F3366" s="18" t="s">
        <v>124</v>
      </c>
      <c r="G3366" s="18" t="s">
        <v>125</v>
      </c>
      <c r="H3366" s="24">
        <v>0.15042446768331325</v>
      </c>
    </row>
    <row r="3367" spans="1:8" x14ac:dyDescent="0.5">
      <c r="A3367" s="18" t="s">
        <v>116</v>
      </c>
      <c r="B3367" s="18" t="s">
        <v>117</v>
      </c>
      <c r="C3367" s="18" t="s">
        <v>102</v>
      </c>
      <c r="D3367" s="18" t="s">
        <v>208</v>
      </c>
      <c r="E3367" s="18" t="s">
        <v>209</v>
      </c>
      <c r="F3367" s="18" t="s">
        <v>126</v>
      </c>
      <c r="G3367" s="18" t="s">
        <v>127</v>
      </c>
      <c r="H3367" s="24">
        <v>9.4559194842526121E-3</v>
      </c>
    </row>
    <row r="3368" spans="1:8" x14ac:dyDescent="0.5">
      <c r="A3368" s="18" t="s">
        <v>116</v>
      </c>
      <c r="B3368" s="18" t="s">
        <v>117</v>
      </c>
      <c r="C3368" s="18" t="s">
        <v>102</v>
      </c>
      <c r="D3368" s="18" t="s">
        <v>208</v>
      </c>
      <c r="E3368" s="18" t="s">
        <v>209</v>
      </c>
      <c r="F3368" s="18" t="s">
        <v>128</v>
      </c>
      <c r="G3368" s="18" t="s">
        <v>129</v>
      </c>
      <c r="H3368" s="24">
        <v>2.3995954527445847E-2</v>
      </c>
    </row>
    <row r="3369" spans="1:8" x14ac:dyDescent="0.5">
      <c r="A3369" s="18" t="s">
        <v>116</v>
      </c>
      <c r="B3369" s="18" t="s">
        <v>117</v>
      </c>
      <c r="C3369" s="18" t="s">
        <v>102</v>
      </c>
      <c r="D3369" s="18" t="s">
        <v>208</v>
      </c>
      <c r="E3369" s="18" t="s">
        <v>209</v>
      </c>
      <c r="F3369" s="18" t="s">
        <v>158</v>
      </c>
      <c r="G3369" s="18" t="s">
        <v>159</v>
      </c>
      <c r="H3369" s="24">
        <v>1.2354955549212005E-2</v>
      </c>
    </row>
    <row r="3370" spans="1:8" x14ac:dyDescent="0.5">
      <c r="A3370" s="18" t="s">
        <v>116</v>
      </c>
      <c r="B3370" s="18" t="s">
        <v>117</v>
      </c>
      <c r="C3370" s="18" t="s">
        <v>102</v>
      </c>
      <c r="D3370" s="18" t="s">
        <v>208</v>
      </c>
      <c r="E3370" s="18" t="s">
        <v>209</v>
      </c>
      <c r="F3370" s="18" t="s">
        <v>134</v>
      </c>
      <c r="G3370" s="18" t="s">
        <v>135</v>
      </c>
      <c r="H3370" s="24">
        <v>0.56838753745516934</v>
      </c>
    </row>
    <row r="3371" spans="1:8" x14ac:dyDescent="0.5">
      <c r="A3371" s="18" t="s">
        <v>116</v>
      </c>
      <c r="B3371" s="18" t="s">
        <v>117</v>
      </c>
      <c r="C3371" s="18" t="s">
        <v>102</v>
      </c>
      <c r="D3371" s="18" t="s">
        <v>208</v>
      </c>
      <c r="E3371" s="18" t="s">
        <v>209</v>
      </c>
      <c r="F3371" s="18" t="s">
        <v>204</v>
      </c>
      <c r="G3371" s="18" t="s">
        <v>205</v>
      </c>
      <c r="H3371" s="24">
        <v>0.37307086695659358</v>
      </c>
    </row>
    <row r="3372" spans="1:8" x14ac:dyDescent="0.5">
      <c r="A3372" s="18" t="s">
        <v>116</v>
      </c>
      <c r="B3372" s="18" t="s">
        <v>117</v>
      </c>
      <c r="C3372" s="18" t="s">
        <v>102</v>
      </c>
      <c r="D3372" s="18" t="s">
        <v>208</v>
      </c>
      <c r="E3372" s="18" t="s">
        <v>209</v>
      </c>
      <c r="F3372" s="18" t="s">
        <v>168</v>
      </c>
      <c r="G3372" s="18" t="s">
        <v>169</v>
      </c>
      <c r="H3372" s="24">
        <v>2.655609014027567E-2</v>
      </c>
    </row>
    <row r="3373" spans="1:8" x14ac:dyDescent="0.5">
      <c r="A3373" s="18" t="s">
        <v>116</v>
      </c>
      <c r="B3373" s="18" t="s">
        <v>117</v>
      </c>
      <c r="C3373" s="18" t="s">
        <v>102</v>
      </c>
      <c r="D3373" s="18" t="s">
        <v>208</v>
      </c>
      <c r="E3373" s="18" t="s">
        <v>209</v>
      </c>
      <c r="F3373" s="18" t="s">
        <v>210</v>
      </c>
      <c r="G3373" s="18" t="s">
        <v>211</v>
      </c>
      <c r="H3373" s="24">
        <v>0.11364466140330207</v>
      </c>
    </row>
    <row r="3374" spans="1:8" x14ac:dyDescent="0.5">
      <c r="A3374" s="18" t="s">
        <v>116</v>
      </c>
      <c r="B3374" s="18" t="s">
        <v>117</v>
      </c>
      <c r="C3374" s="18" t="s">
        <v>102</v>
      </c>
      <c r="D3374" s="18" t="s">
        <v>212</v>
      </c>
      <c r="E3374" s="18" t="s">
        <v>213</v>
      </c>
      <c r="F3374" s="18" t="s">
        <v>214</v>
      </c>
      <c r="G3374" s="18" t="s">
        <v>215</v>
      </c>
      <c r="H3374" s="24">
        <v>2.5482939832027645E-3</v>
      </c>
    </row>
    <row r="3375" spans="1:8" x14ac:dyDescent="0.5">
      <c r="A3375" s="18" t="s">
        <v>116</v>
      </c>
      <c r="B3375" s="18" t="s">
        <v>117</v>
      </c>
      <c r="C3375" s="18" t="s">
        <v>102</v>
      </c>
      <c r="D3375" s="18" t="s">
        <v>212</v>
      </c>
      <c r="E3375" s="18" t="s">
        <v>213</v>
      </c>
      <c r="F3375" s="18" t="s">
        <v>156</v>
      </c>
      <c r="G3375" s="18" t="s">
        <v>157</v>
      </c>
      <c r="H3375" s="24">
        <v>1.6941792526387917E-2</v>
      </c>
    </row>
    <row r="3376" spans="1:8" x14ac:dyDescent="0.5">
      <c r="A3376" s="18" t="s">
        <v>116</v>
      </c>
      <c r="B3376" s="18" t="s">
        <v>117</v>
      </c>
      <c r="C3376" s="18" t="s">
        <v>102</v>
      </c>
      <c r="D3376" s="18" t="s">
        <v>212</v>
      </c>
      <c r="E3376" s="18" t="s">
        <v>213</v>
      </c>
      <c r="F3376" s="18" t="s">
        <v>126</v>
      </c>
      <c r="G3376" s="18" t="s">
        <v>127</v>
      </c>
      <c r="H3376" s="24">
        <v>0.17742496371147548</v>
      </c>
    </row>
    <row r="3377" spans="1:8" x14ac:dyDescent="0.5">
      <c r="A3377" s="18" t="s">
        <v>116</v>
      </c>
      <c r="B3377" s="18" t="s">
        <v>117</v>
      </c>
      <c r="C3377" s="18" t="s">
        <v>102</v>
      </c>
      <c r="D3377" s="18" t="s">
        <v>212</v>
      </c>
      <c r="E3377" s="18" t="s">
        <v>213</v>
      </c>
      <c r="F3377" s="18" t="s">
        <v>128</v>
      </c>
      <c r="G3377" s="18" t="s">
        <v>129</v>
      </c>
      <c r="H3377" s="24">
        <v>1.7016635502610539E-2</v>
      </c>
    </row>
    <row r="3378" spans="1:8" x14ac:dyDescent="0.5">
      <c r="A3378" s="18" t="s">
        <v>116</v>
      </c>
      <c r="B3378" s="18" t="s">
        <v>117</v>
      </c>
      <c r="C3378" s="18" t="s">
        <v>102</v>
      </c>
      <c r="D3378" s="18" t="s">
        <v>212</v>
      </c>
      <c r="E3378" s="18" t="s">
        <v>213</v>
      </c>
      <c r="F3378" s="18" t="s">
        <v>178</v>
      </c>
      <c r="G3378" s="18" t="s">
        <v>179</v>
      </c>
      <c r="H3378" s="24">
        <v>3.9647030146942458E-2</v>
      </c>
    </row>
    <row r="3379" spans="1:8" x14ac:dyDescent="0.5">
      <c r="A3379" s="18" t="s">
        <v>116</v>
      </c>
      <c r="B3379" s="18" t="s">
        <v>117</v>
      </c>
      <c r="C3379" s="18" t="s">
        <v>102</v>
      </c>
      <c r="D3379" s="18" t="s">
        <v>212</v>
      </c>
      <c r="E3379" s="18" t="s">
        <v>213</v>
      </c>
      <c r="F3379" s="18" t="s">
        <v>162</v>
      </c>
      <c r="G3379" s="18" t="s">
        <v>163</v>
      </c>
      <c r="H3379" s="24">
        <v>4.3082390790377817E-2</v>
      </c>
    </row>
    <row r="3380" spans="1:8" x14ac:dyDescent="0.5">
      <c r="A3380" s="18" t="s">
        <v>116</v>
      </c>
      <c r="B3380" s="18" t="s">
        <v>117</v>
      </c>
      <c r="C3380" s="18" t="s">
        <v>102</v>
      </c>
      <c r="D3380" s="18" t="s">
        <v>212</v>
      </c>
      <c r="E3380" s="18" t="s">
        <v>213</v>
      </c>
      <c r="F3380" s="18" t="s">
        <v>142</v>
      </c>
      <c r="G3380" s="18" t="s">
        <v>143</v>
      </c>
      <c r="H3380" s="24">
        <v>0.6459723704391106</v>
      </c>
    </row>
    <row r="3381" spans="1:8" x14ac:dyDescent="0.5">
      <c r="A3381" s="18" t="s">
        <v>116</v>
      </c>
      <c r="B3381" s="18" t="s">
        <v>117</v>
      </c>
      <c r="C3381" s="18" t="s">
        <v>102</v>
      </c>
      <c r="D3381" s="18" t="s">
        <v>212</v>
      </c>
      <c r="E3381" s="18" t="s">
        <v>213</v>
      </c>
      <c r="F3381" s="18" t="s">
        <v>194</v>
      </c>
      <c r="G3381" s="18" t="s">
        <v>195</v>
      </c>
      <c r="H3381" s="24">
        <v>7.8285250280819937E-2</v>
      </c>
    </row>
    <row r="3382" spans="1:8" x14ac:dyDescent="0.5">
      <c r="A3382" s="18" t="s">
        <v>116</v>
      </c>
      <c r="B3382" s="18" t="s">
        <v>117</v>
      </c>
      <c r="C3382" s="18" t="s">
        <v>102</v>
      </c>
      <c r="D3382" s="18" t="s">
        <v>212</v>
      </c>
      <c r="E3382" s="18" t="s">
        <v>213</v>
      </c>
      <c r="F3382" s="18" t="s">
        <v>150</v>
      </c>
      <c r="G3382" s="18" t="s">
        <v>151</v>
      </c>
      <c r="H3382" s="24">
        <v>1.9949066226196962E-2</v>
      </c>
    </row>
    <row r="3383" spans="1:8" x14ac:dyDescent="0.5">
      <c r="A3383" s="18" t="s">
        <v>116</v>
      </c>
      <c r="B3383" s="18" t="s">
        <v>117</v>
      </c>
      <c r="C3383" s="18" t="s">
        <v>102</v>
      </c>
      <c r="D3383" s="18" t="s">
        <v>216</v>
      </c>
      <c r="E3383" s="18" t="s">
        <v>217</v>
      </c>
      <c r="F3383" s="18" t="s">
        <v>214</v>
      </c>
      <c r="G3383" s="18" t="s">
        <v>215</v>
      </c>
      <c r="H3383" s="24">
        <v>1.9028446289275864E-4</v>
      </c>
    </row>
    <row r="3384" spans="1:8" x14ac:dyDescent="0.5">
      <c r="A3384" s="18" t="s">
        <v>116</v>
      </c>
      <c r="B3384" s="18" t="s">
        <v>117</v>
      </c>
      <c r="C3384" s="18" t="s">
        <v>102</v>
      </c>
      <c r="D3384" s="18" t="s">
        <v>216</v>
      </c>
      <c r="E3384" s="18" t="s">
        <v>217</v>
      </c>
      <c r="F3384" s="18" t="s">
        <v>124</v>
      </c>
      <c r="G3384" s="18" t="s">
        <v>125</v>
      </c>
      <c r="H3384" s="24">
        <v>8.4813161379925141E-3</v>
      </c>
    </row>
    <row r="3385" spans="1:8" x14ac:dyDescent="0.5">
      <c r="A3385" s="18" t="s">
        <v>116</v>
      </c>
      <c r="B3385" s="18" t="s">
        <v>117</v>
      </c>
      <c r="C3385" s="18" t="s">
        <v>102</v>
      </c>
      <c r="D3385" s="18" t="s">
        <v>216</v>
      </c>
      <c r="E3385" s="18" t="s">
        <v>217</v>
      </c>
      <c r="F3385" s="18" t="s">
        <v>126</v>
      </c>
      <c r="G3385" s="18" t="s">
        <v>127</v>
      </c>
      <c r="H3385" s="24">
        <v>1.883815038627084E-2</v>
      </c>
    </row>
    <row r="3386" spans="1:8" x14ac:dyDescent="0.5">
      <c r="A3386" s="18" t="s">
        <v>116</v>
      </c>
      <c r="B3386" s="18" t="s">
        <v>117</v>
      </c>
      <c r="C3386" s="18" t="s">
        <v>102</v>
      </c>
      <c r="D3386" s="18" t="s">
        <v>216</v>
      </c>
      <c r="E3386" s="18" t="s">
        <v>217</v>
      </c>
      <c r="F3386" s="18" t="s">
        <v>128</v>
      </c>
      <c r="G3386" s="18" t="s">
        <v>129</v>
      </c>
      <c r="H3386" s="24">
        <v>1.3001998737518622E-3</v>
      </c>
    </row>
    <row r="3387" spans="1:8" x14ac:dyDescent="0.5">
      <c r="A3387" s="18" t="s">
        <v>116</v>
      </c>
      <c r="B3387" s="18" t="s">
        <v>117</v>
      </c>
      <c r="C3387" s="18" t="s">
        <v>102</v>
      </c>
      <c r="D3387" s="18" t="s">
        <v>216</v>
      </c>
      <c r="E3387" s="18" t="s">
        <v>217</v>
      </c>
      <c r="F3387" s="18" t="s">
        <v>178</v>
      </c>
      <c r="G3387" s="18" t="s">
        <v>179</v>
      </c>
      <c r="H3387" s="24">
        <v>2.9365904162732431E-3</v>
      </c>
    </row>
    <row r="3388" spans="1:8" x14ac:dyDescent="0.5">
      <c r="A3388" s="18" t="s">
        <v>116</v>
      </c>
      <c r="B3388" s="18" t="s">
        <v>117</v>
      </c>
      <c r="C3388" s="18" t="s">
        <v>102</v>
      </c>
      <c r="D3388" s="18" t="s">
        <v>216</v>
      </c>
      <c r="E3388" s="18" t="s">
        <v>217</v>
      </c>
      <c r="F3388" s="18" t="s">
        <v>218</v>
      </c>
      <c r="G3388" s="18" t="s">
        <v>219</v>
      </c>
      <c r="H3388" s="24">
        <v>1.2208445973465291E-2</v>
      </c>
    </row>
    <row r="3389" spans="1:8" x14ac:dyDescent="0.5">
      <c r="A3389" s="18" t="s">
        <v>116</v>
      </c>
      <c r="B3389" s="18" t="s">
        <v>117</v>
      </c>
      <c r="C3389" s="18" t="s">
        <v>102</v>
      </c>
      <c r="D3389" s="18" t="s">
        <v>216</v>
      </c>
      <c r="E3389" s="18" t="s">
        <v>217</v>
      </c>
      <c r="F3389" s="18" t="s">
        <v>142</v>
      </c>
      <c r="G3389" s="18" t="s">
        <v>143</v>
      </c>
      <c r="H3389" s="24">
        <v>5.1067003129940947E-2</v>
      </c>
    </row>
    <row r="3390" spans="1:8" x14ac:dyDescent="0.5">
      <c r="A3390" s="18" t="s">
        <v>116</v>
      </c>
      <c r="B3390" s="18" t="s">
        <v>117</v>
      </c>
      <c r="C3390" s="18" t="s">
        <v>102</v>
      </c>
      <c r="D3390" s="18" t="s">
        <v>216</v>
      </c>
      <c r="E3390" s="18" t="s">
        <v>217</v>
      </c>
      <c r="F3390" s="18" t="s">
        <v>166</v>
      </c>
      <c r="G3390" s="18" t="s">
        <v>167</v>
      </c>
      <c r="H3390" s="24">
        <v>1.1869929224520131E-2</v>
      </c>
    </row>
    <row r="3391" spans="1:8" x14ac:dyDescent="0.5">
      <c r="A3391" s="18" t="s">
        <v>116</v>
      </c>
      <c r="B3391" s="18" t="s">
        <v>117</v>
      </c>
      <c r="C3391" s="18" t="s">
        <v>102</v>
      </c>
      <c r="D3391" s="18" t="s">
        <v>216</v>
      </c>
      <c r="E3391" s="18" t="s">
        <v>217</v>
      </c>
      <c r="F3391" s="18" t="s">
        <v>204</v>
      </c>
      <c r="G3391" s="18" t="s">
        <v>205</v>
      </c>
      <c r="H3391" s="24">
        <v>1.8971712495747414E-2</v>
      </c>
    </row>
    <row r="3392" spans="1:8" x14ac:dyDescent="0.5">
      <c r="A3392" s="18" t="s">
        <v>116</v>
      </c>
      <c r="B3392" s="18" t="s">
        <v>117</v>
      </c>
      <c r="C3392" s="18" t="s">
        <v>102</v>
      </c>
      <c r="D3392" s="18" t="s">
        <v>216</v>
      </c>
      <c r="E3392" s="18" t="s">
        <v>217</v>
      </c>
      <c r="F3392" s="18" t="s">
        <v>146</v>
      </c>
      <c r="G3392" s="18" t="s">
        <v>147</v>
      </c>
      <c r="H3392" s="24">
        <v>8.8248745342819324E-5</v>
      </c>
    </row>
    <row r="3393" spans="1:8" x14ac:dyDescent="0.5">
      <c r="A3393" s="18" t="s">
        <v>116</v>
      </c>
      <c r="B3393" s="18" t="s">
        <v>117</v>
      </c>
      <c r="C3393" s="18" t="s">
        <v>102</v>
      </c>
      <c r="D3393" s="18" t="s">
        <v>216</v>
      </c>
      <c r="E3393" s="18" t="s">
        <v>217</v>
      </c>
      <c r="F3393" s="18" t="s">
        <v>168</v>
      </c>
      <c r="G3393" s="18" t="s">
        <v>169</v>
      </c>
      <c r="H3393" s="24">
        <v>1.3168929058124091E-3</v>
      </c>
    </row>
    <row r="3394" spans="1:8" x14ac:dyDescent="0.5">
      <c r="A3394" s="18" t="s">
        <v>116</v>
      </c>
      <c r="B3394" s="18" t="s">
        <v>117</v>
      </c>
      <c r="C3394" s="18" t="s">
        <v>102</v>
      </c>
      <c r="D3394" s="18" t="s">
        <v>216</v>
      </c>
      <c r="E3394" s="18" t="s">
        <v>217</v>
      </c>
      <c r="F3394" s="18" t="s">
        <v>210</v>
      </c>
      <c r="G3394" s="18" t="s">
        <v>211</v>
      </c>
      <c r="H3394" s="24">
        <v>5.9719760487535519E-3</v>
      </c>
    </row>
    <row r="3395" spans="1:8" x14ac:dyDescent="0.5">
      <c r="A3395" s="18" t="s">
        <v>116</v>
      </c>
      <c r="B3395" s="18" t="s">
        <v>117</v>
      </c>
      <c r="C3395" s="18" t="s">
        <v>102</v>
      </c>
      <c r="D3395" s="18" t="s">
        <v>216</v>
      </c>
      <c r="E3395" s="18" t="s">
        <v>217</v>
      </c>
      <c r="F3395" s="18" t="s">
        <v>148</v>
      </c>
      <c r="G3395" s="18" t="s">
        <v>149</v>
      </c>
      <c r="H3395" s="24">
        <v>1.2990018284365115E-4</v>
      </c>
    </row>
    <row r="3396" spans="1:8" x14ac:dyDescent="0.5">
      <c r="A3396" s="18" t="s">
        <v>116</v>
      </c>
      <c r="B3396" s="18" t="s">
        <v>117</v>
      </c>
      <c r="C3396" s="18" t="s">
        <v>102</v>
      </c>
      <c r="D3396" s="18" t="s">
        <v>220</v>
      </c>
      <c r="E3396" s="18" t="s">
        <v>221</v>
      </c>
      <c r="F3396" s="18" t="s">
        <v>126</v>
      </c>
      <c r="G3396" s="18" t="s">
        <v>127</v>
      </c>
      <c r="H3396" s="24">
        <v>2.3691282008327118E-2</v>
      </c>
    </row>
    <row r="3397" spans="1:8" x14ac:dyDescent="0.5">
      <c r="A3397" s="18" t="s">
        <v>116</v>
      </c>
      <c r="B3397" s="18" t="s">
        <v>117</v>
      </c>
      <c r="C3397" s="18" t="s">
        <v>102</v>
      </c>
      <c r="D3397" s="18" t="s">
        <v>220</v>
      </c>
      <c r="E3397" s="18" t="s">
        <v>221</v>
      </c>
      <c r="F3397" s="18" t="s">
        <v>218</v>
      </c>
      <c r="G3397" s="18" t="s">
        <v>219</v>
      </c>
      <c r="H3397" s="24">
        <v>2.2822787578640341E-2</v>
      </c>
    </row>
    <row r="3398" spans="1:8" x14ac:dyDescent="0.5">
      <c r="A3398" s="18" t="s">
        <v>116</v>
      </c>
      <c r="B3398" s="18" t="s">
        <v>117</v>
      </c>
      <c r="C3398" s="18" t="s">
        <v>102</v>
      </c>
      <c r="D3398" s="18" t="s">
        <v>220</v>
      </c>
      <c r="E3398" s="18" t="s">
        <v>221</v>
      </c>
      <c r="F3398" s="18" t="s">
        <v>164</v>
      </c>
      <c r="G3398" s="18" t="s">
        <v>165</v>
      </c>
      <c r="H3398" s="24">
        <v>0.14255747414959397</v>
      </c>
    </row>
    <row r="3399" spans="1:8" x14ac:dyDescent="0.5">
      <c r="A3399" s="18" t="s">
        <v>116</v>
      </c>
      <c r="B3399" s="18" t="s">
        <v>117</v>
      </c>
      <c r="C3399" s="18" t="s">
        <v>102</v>
      </c>
      <c r="D3399" s="18" t="s">
        <v>220</v>
      </c>
      <c r="E3399" s="18" t="s">
        <v>221</v>
      </c>
      <c r="F3399" s="18" t="s">
        <v>142</v>
      </c>
      <c r="G3399" s="18" t="s">
        <v>143</v>
      </c>
      <c r="H3399" s="24">
        <v>9.9375395880949652E-2</v>
      </c>
    </row>
    <row r="3400" spans="1:8" x14ac:dyDescent="0.5">
      <c r="A3400" s="18" t="s">
        <v>116</v>
      </c>
      <c r="B3400" s="18" t="s">
        <v>117</v>
      </c>
      <c r="C3400" s="18" t="s">
        <v>102</v>
      </c>
      <c r="D3400" s="18" t="s">
        <v>220</v>
      </c>
      <c r="E3400" s="18" t="s">
        <v>221</v>
      </c>
      <c r="F3400" s="18" t="s">
        <v>168</v>
      </c>
      <c r="G3400" s="18" t="s">
        <v>169</v>
      </c>
      <c r="H3400" s="24">
        <v>2.6857123748746797E-3</v>
      </c>
    </row>
    <row r="3401" spans="1:8" x14ac:dyDescent="0.5">
      <c r="A3401" s="18" t="s">
        <v>116</v>
      </c>
      <c r="B3401" s="18" t="s">
        <v>117</v>
      </c>
      <c r="C3401" s="18" t="s">
        <v>102</v>
      </c>
      <c r="D3401" s="18" t="s">
        <v>220</v>
      </c>
      <c r="E3401" s="18" t="s">
        <v>221</v>
      </c>
      <c r="F3401" s="18" t="s">
        <v>194</v>
      </c>
      <c r="G3401" s="18" t="s">
        <v>195</v>
      </c>
      <c r="H3401" s="24">
        <v>1.0917773195262444E-2</v>
      </c>
    </row>
    <row r="3402" spans="1:8" x14ac:dyDescent="0.5">
      <c r="A3402" s="18" t="s">
        <v>116</v>
      </c>
      <c r="B3402" s="18" t="s">
        <v>117</v>
      </c>
      <c r="C3402" s="18" t="s">
        <v>102</v>
      </c>
      <c r="D3402" s="18" t="s">
        <v>222</v>
      </c>
      <c r="E3402" s="18" t="s">
        <v>223</v>
      </c>
      <c r="F3402" s="18" t="s">
        <v>154</v>
      </c>
      <c r="G3402" s="18" t="s">
        <v>155</v>
      </c>
      <c r="H3402" s="24">
        <v>3.5358743391626118E-2</v>
      </c>
    </row>
    <row r="3403" spans="1:8" x14ac:dyDescent="0.5">
      <c r="A3403" s="18" t="s">
        <v>116</v>
      </c>
      <c r="B3403" s="18" t="s">
        <v>117</v>
      </c>
      <c r="C3403" s="18" t="s">
        <v>102</v>
      </c>
      <c r="D3403" s="18" t="s">
        <v>222</v>
      </c>
      <c r="E3403" s="18" t="s">
        <v>223</v>
      </c>
      <c r="F3403" s="18" t="s">
        <v>172</v>
      </c>
      <c r="G3403" s="18" t="s">
        <v>173</v>
      </c>
      <c r="H3403" s="24">
        <v>4.3023302941049606E-2</v>
      </c>
    </row>
    <row r="3404" spans="1:8" x14ac:dyDescent="0.5">
      <c r="A3404" s="18" t="s">
        <v>116</v>
      </c>
      <c r="B3404" s="18" t="s">
        <v>117</v>
      </c>
      <c r="C3404" s="18" t="s">
        <v>102</v>
      </c>
      <c r="D3404" s="18" t="s">
        <v>222</v>
      </c>
      <c r="E3404" s="18" t="s">
        <v>223</v>
      </c>
      <c r="F3404" s="18" t="s">
        <v>122</v>
      </c>
      <c r="G3404" s="18" t="s">
        <v>123</v>
      </c>
      <c r="H3404" s="24">
        <v>1.1056375807576533</v>
      </c>
    </row>
    <row r="3405" spans="1:8" x14ac:dyDescent="0.5">
      <c r="A3405" s="18" t="s">
        <v>116</v>
      </c>
      <c r="B3405" s="18" t="s">
        <v>117</v>
      </c>
      <c r="C3405" s="18" t="s">
        <v>102</v>
      </c>
      <c r="D3405" s="18" t="s">
        <v>222</v>
      </c>
      <c r="E3405" s="18" t="s">
        <v>223</v>
      </c>
      <c r="F3405" s="18" t="s">
        <v>156</v>
      </c>
      <c r="G3405" s="18" t="s">
        <v>157</v>
      </c>
      <c r="H3405" s="24">
        <v>9.2636970270847177E-3</v>
      </c>
    </row>
    <row r="3406" spans="1:8" x14ac:dyDescent="0.5">
      <c r="A3406" s="18" t="s">
        <v>116</v>
      </c>
      <c r="B3406" s="18" t="s">
        <v>117</v>
      </c>
      <c r="C3406" s="18" t="s">
        <v>102</v>
      </c>
      <c r="D3406" s="18" t="s">
        <v>222</v>
      </c>
      <c r="E3406" s="18" t="s">
        <v>223</v>
      </c>
      <c r="F3406" s="18" t="s">
        <v>126</v>
      </c>
      <c r="G3406" s="18" t="s">
        <v>127</v>
      </c>
      <c r="H3406" s="24">
        <v>0.10561706752937089</v>
      </c>
    </row>
    <row r="3407" spans="1:8" x14ac:dyDescent="0.5">
      <c r="A3407" s="18" t="s">
        <v>116</v>
      </c>
      <c r="B3407" s="18" t="s">
        <v>117</v>
      </c>
      <c r="C3407" s="18" t="s">
        <v>102</v>
      </c>
      <c r="D3407" s="18" t="s">
        <v>222</v>
      </c>
      <c r="E3407" s="18" t="s">
        <v>223</v>
      </c>
      <c r="F3407" s="18" t="s">
        <v>128</v>
      </c>
      <c r="G3407" s="18" t="s">
        <v>129</v>
      </c>
      <c r="H3407" s="24">
        <v>2.8289152362462617E-3</v>
      </c>
    </row>
    <row r="3408" spans="1:8" x14ac:dyDescent="0.5">
      <c r="A3408" s="18" t="s">
        <v>116</v>
      </c>
      <c r="B3408" s="18" t="s">
        <v>117</v>
      </c>
      <c r="C3408" s="18" t="s">
        <v>102</v>
      </c>
      <c r="D3408" s="18" t="s">
        <v>222</v>
      </c>
      <c r="E3408" s="18" t="s">
        <v>223</v>
      </c>
      <c r="F3408" s="18" t="s">
        <v>158</v>
      </c>
      <c r="G3408" s="18" t="s">
        <v>159</v>
      </c>
      <c r="H3408" s="24">
        <v>7.1825088675497514E-3</v>
      </c>
    </row>
    <row r="3409" spans="1:8" x14ac:dyDescent="0.5">
      <c r="A3409" s="18" t="s">
        <v>116</v>
      </c>
      <c r="B3409" s="18" t="s">
        <v>117</v>
      </c>
      <c r="C3409" s="18" t="s">
        <v>102</v>
      </c>
      <c r="D3409" s="18" t="s">
        <v>222</v>
      </c>
      <c r="E3409" s="18" t="s">
        <v>223</v>
      </c>
      <c r="F3409" s="18" t="s">
        <v>178</v>
      </c>
      <c r="G3409" s="18" t="s">
        <v>179</v>
      </c>
      <c r="H3409" s="24">
        <v>2.1559389239484972E-2</v>
      </c>
    </row>
    <row r="3410" spans="1:8" x14ac:dyDescent="0.5">
      <c r="A3410" s="18" t="s">
        <v>116</v>
      </c>
      <c r="B3410" s="18" t="s">
        <v>117</v>
      </c>
      <c r="C3410" s="18" t="s">
        <v>102</v>
      </c>
      <c r="D3410" s="18" t="s">
        <v>222</v>
      </c>
      <c r="E3410" s="18" t="s">
        <v>223</v>
      </c>
      <c r="F3410" s="18" t="s">
        <v>192</v>
      </c>
      <c r="G3410" s="18" t="s">
        <v>193</v>
      </c>
      <c r="H3410" s="24">
        <v>9.3128080741306199E-2</v>
      </c>
    </row>
    <row r="3411" spans="1:8" x14ac:dyDescent="0.5">
      <c r="A3411" s="18" t="s">
        <v>116</v>
      </c>
      <c r="B3411" s="18" t="s">
        <v>117</v>
      </c>
      <c r="C3411" s="18" t="s">
        <v>102</v>
      </c>
      <c r="D3411" s="18" t="s">
        <v>222</v>
      </c>
      <c r="E3411" s="18" t="s">
        <v>223</v>
      </c>
      <c r="F3411" s="18" t="s">
        <v>218</v>
      </c>
      <c r="G3411" s="18" t="s">
        <v>219</v>
      </c>
      <c r="H3411" s="24">
        <v>9.1527973896720016E-2</v>
      </c>
    </row>
    <row r="3412" spans="1:8" x14ac:dyDescent="0.5">
      <c r="A3412" s="18" t="s">
        <v>116</v>
      </c>
      <c r="B3412" s="18" t="s">
        <v>117</v>
      </c>
      <c r="C3412" s="18" t="s">
        <v>102</v>
      </c>
      <c r="D3412" s="18" t="s">
        <v>222</v>
      </c>
      <c r="E3412" s="18" t="s">
        <v>223</v>
      </c>
      <c r="F3412" s="18" t="s">
        <v>162</v>
      </c>
      <c r="G3412" s="18" t="s">
        <v>163</v>
      </c>
      <c r="H3412" s="24">
        <v>2.7284426210655414E-2</v>
      </c>
    </row>
    <row r="3413" spans="1:8" x14ac:dyDescent="0.5">
      <c r="A3413" s="18" t="s">
        <v>116</v>
      </c>
      <c r="B3413" s="18" t="s">
        <v>117</v>
      </c>
      <c r="C3413" s="18" t="s">
        <v>102</v>
      </c>
      <c r="D3413" s="18" t="s">
        <v>222</v>
      </c>
      <c r="E3413" s="18" t="s">
        <v>223</v>
      </c>
      <c r="F3413" s="18" t="s">
        <v>164</v>
      </c>
      <c r="G3413" s="18" t="s">
        <v>165</v>
      </c>
      <c r="H3413" s="24">
        <v>0.61829650801274028</v>
      </c>
    </row>
    <row r="3414" spans="1:8" x14ac:dyDescent="0.5">
      <c r="A3414" s="18" t="s">
        <v>116</v>
      </c>
      <c r="B3414" s="18" t="s">
        <v>117</v>
      </c>
      <c r="C3414" s="18" t="s">
        <v>102</v>
      </c>
      <c r="D3414" s="18" t="s">
        <v>222</v>
      </c>
      <c r="E3414" s="18" t="s">
        <v>223</v>
      </c>
      <c r="F3414" s="18" t="s">
        <v>140</v>
      </c>
      <c r="G3414" s="18" t="s">
        <v>141</v>
      </c>
      <c r="H3414" s="24">
        <v>0.78304234497312519</v>
      </c>
    </row>
    <row r="3415" spans="1:8" x14ac:dyDescent="0.5">
      <c r="A3415" s="18" t="s">
        <v>116</v>
      </c>
      <c r="B3415" s="18" t="s">
        <v>117</v>
      </c>
      <c r="C3415" s="18" t="s">
        <v>102</v>
      </c>
      <c r="D3415" s="18" t="s">
        <v>222</v>
      </c>
      <c r="E3415" s="18" t="s">
        <v>223</v>
      </c>
      <c r="F3415" s="18" t="s">
        <v>142</v>
      </c>
      <c r="G3415" s="18" t="s">
        <v>143</v>
      </c>
      <c r="H3415" s="24">
        <v>0.40511709196189294</v>
      </c>
    </row>
    <row r="3416" spans="1:8" x14ac:dyDescent="0.5">
      <c r="A3416" s="18" t="s">
        <v>116</v>
      </c>
      <c r="B3416" s="18" t="s">
        <v>117</v>
      </c>
      <c r="C3416" s="18" t="s">
        <v>102</v>
      </c>
      <c r="D3416" s="18" t="s">
        <v>222</v>
      </c>
      <c r="E3416" s="18" t="s">
        <v>223</v>
      </c>
      <c r="F3416" s="18" t="s">
        <v>166</v>
      </c>
      <c r="G3416" s="18" t="s">
        <v>167</v>
      </c>
      <c r="H3416" s="24">
        <v>9.3444205172866862E-2</v>
      </c>
    </row>
    <row r="3417" spans="1:8" x14ac:dyDescent="0.5">
      <c r="A3417" s="18" t="s">
        <v>116</v>
      </c>
      <c r="B3417" s="18" t="s">
        <v>117</v>
      </c>
      <c r="C3417" s="18" t="s">
        <v>102</v>
      </c>
      <c r="D3417" s="18" t="s">
        <v>222</v>
      </c>
      <c r="E3417" s="18" t="s">
        <v>223</v>
      </c>
      <c r="F3417" s="18" t="s">
        <v>204</v>
      </c>
      <c r="G3417" s="18" t="s">
        <v>205</v>
      </c>
      <c r="H3417" s="24">
        <v>0.14983125893606666</v>
      </c>
    </row>
    <row r="3418" spans="1:8" x14ac:dyDescent="0.5">
      <c r="A3418" s="18" t="s">
        <v>116</v>
      </c>
      <c r="B3418" s="18" t="s">
        <v>117</v>
      </c>
      <c r="C3418" s="18" t="s">
        <v>102</v>
      </c>
      <c r="D3418" s="18" t="s">
        <v>222</v>
      </c>
      <c r="E3418" s="18" t="s">
        <v>223</v>
      </c>
      <c r="F3418" s="18" t="s">
        <v>168</v>
      </c>
      <c r="G3418" s="18" t="s">
        <v>169</v>
      </c>
      <c r="H3418" s="24">
        <v>1.0054630373145933E-2</v>
      </c>
    </row>
    <row r="3419" spans="1:8" x14ac:dyDescent="0.5">
      <c r="A3419" s="18" t="s">
        <v>116</v>
      </c>
      <c r="B3419" s="18" t="s">
        <v>117</v>
      </c>
      <c r="C3419" s="18" t="s">
        <v>102</v>
      </c>
      <c r="D3419" s="18" t="s">
        <v>222</v>
      </c>
      <c r="E3419" s="18" t="s">
        <v>223</v>
      </c>
      <c r="F3419" s="18" t="s">
        <v>148</v>
      </c>
      <c r="G3419" s="18" t="s">
        <v>149</v>
      </c>
      <c r="H3419" s="24">
        <v>9.6987406354840321E-4</v>
      </c>
    </row>
    <row r="3420" spans="1:8" x14ac:dyDescent="0.5">
      <c r="A3420" s="18" t="s">
        <v>116</v>
      </c>
      <c r="B3420" s="18" t="s">
        <v>117</v>
      </c>
      <c r="C3420" s="18" t="s">
        <v>102</v>
      </c>
      <c r="D3420" s="18" t="s">
        <v>222</v>
      </c>
      <c r="E3420" s="18" t="s">
        <v>223</v>
      </c>
      <c r="F3420" s="18" t="s">
        <v>186</v>
      </c>
      <c r="G3420" s="18" t="s">
        <v>187</v>
      </c>
      <c r="H3420" s="24">
        <v>2.8487940900457059E-2</v>
      </c>
    </row>
    <row r="3421" spans="1:8" x14ac:dyDescent="0.5">
      <c r="A3421" s="18" t="s">
        <v>116</v>
      </c>
      <c r="B3421" s="18" t="s">
        <v>117</v>
      </c>
      <c r="C3421" s="18" t="s">
        <v>102</v>
      </c>
      <c r="D3421" s="18" t="s">
        <v>224</v>
      </c>
      <c r="E3421" s="18" t="s">
        <v>225</v>
      </c>
      <c r="F3421" s="18" t="s">
        <v>214</v>
      </c>
      <c r="G3421" s="18" t="s">
        <v>215</v>
      </c>
      <c r="H3421" s="24">
        <v>1.8900141082202934E-4</v>
      </c>
    </row>
    <row r="3422" spans="1:8" x14ac:dyDescent="0.5">
      <c r="A3422" s="18" t="s">
        <v>116</v>
      </c>
      <c r="B3422" s="18" t="s">
        <v>117</v>
      </c>
      <c r="C3422" s="18" t="s">
        <v>102</v>
      </c>
      <c r="D3422" s="18" t="s">
        <v>224</v>
      </c>
      <c r="E3422" s="18" t="s">
        <v>225</v>
      </c>
      <c r="F3422" s="18" t="s">
        <v>120</v>
      </c>
      <c r="G3422" s="18" t="s">
        <v>121</v>
      </c>
      <c r="H3422" s="24">
        <v>0.1048813321421969</v>
      </c>
    </row>
    <row r="3423" spans="1:8" x14ac:dyDescent="0.5">
      <c r="A3423" s="18" t="s">
        <v>116</v>
      </c>
      <c r="B3423" s="18" t="s">
        <v>117</v>
      </c>
      <c r="C3423" s="18" t="s">
        <v>102</v>
      </c>
      <c r="D3423" s="18" t="s">
        <v>224</v>
      </c>
      <c r="E3423" s="18" t="s">
        <v>225</v>
      </c>
      <c r="F3423" s="18" t="s">
        <v>226</v>
      </c>
      <c r="G3423" s="18" t="s">
        <v>227</v>
      </c>
      <c r="H3423" s="24">
        <v>2.6666508142040034E-2</v>
      </c>
    </row>
    <row r="3424" spans="1:8" x14ac:dyDescent="0.5">
      <c r="A3424" s="18" t="s">
        <v>116</v>
      </c>
      <c r="B3424" s="18" t="s">
        <v>117</v>
      </c>
      <c r="C3424" s="18" t="s">
        <v>102</v>
      </c>
      <c r="D3424" s="18" t="s">
        <v>224</v>
      </c>
      <c r="E3424" s="18" t="s">
        <v>225</v>
      </c>
      <c r="F3424" s="18" t="s">
        <v>172</v>
      </c>
      <c r="G3424" s="18" t="s">
        <v>173</v>
      </c>
      <c r="H3424" s="24">
        <v>5.5177312197974811E-3</v>
      </c>
    </row>
    <row r="3425" spans="1:8" x14ac:dyDescent="0.5">
      <c r="A3425" s="18" t="s">
        <v>116</v>
      </c>
      <c r="B3425" s="18" t="s">
        <v>117</v>
      </c>
      <c r="C3425" s="18" t="s">
        <v>102</v>
      </c>
      <c r="D3425" s="18" t="s">
        <v>224</v>
      </c>
      <c r="E3425" s="18" t="s">
        <v>225</v>
      </c>
      <c r="F3425" s="18" t="s">
        <v>122</v>
      </c>
      <c r="G3425" s="18" t="s">
        <v>123</v>
      </c>
      <c r="H3425" s="24">
        <v>0.12888634228031143</v>
      </c>
    </row>
    <row r="3426" spans="1:8" x14ac:dyDescent="0.5">
      <c r="A3426" s="18" t="s">
        <v>116</v>
      </c>
      <c r="B3426" s="18" t="s">
        <v>117</v>
      </c>
      <c r="C3426" s="18" t="s">
        <v>102</v>
      </c>
      <c r="D3426" s="18" t="s">
        <v>224</v>
      </c>
      <c r="E3426" s="18" t="s">
        <v>225</v>
      </c>
      <c r="F3426" s="18" t="s">
        <v>156</v>
      </c>
      <c r="G3426" s="18" t="s">
        <v>157</v>
      </c>
      <c r="H3426" s="24">
        <v>1.2190462877158784E-3</v>
      </c>
    </row>
    <row r="3427" spans="1:8" x14ac:dyDescent="0.5">
      <c r="A3427" s="18" t="s">
        <v>116</v>
      </c>
      <c r="B3427" s="18" t="s">
        <v>117</v>
      </c>
      <c r="C3427" s="18" t="s">
        <v>102</v>
      </c>
      <c r="D3427" s="18" t="s">
        <v>224</v>
      </c>
      <c r="E3427" s="18" t="s">
        <v>225</v>
      </c>
      <c r="F3427" s="18" t="s">
        <v>126</v>
      </c>
      <c r="G3427" s="18" t="s">
        <v>127</v>
      </c>
      <c r="H3427" s="24">
        <v>1.9123569250900009E-2</v>
      </c>
    </row>
    <row r="3428" spans="1:8" x14ac:dyDescent="0.5">
      <c r="A3428" s="18" t="s">
        <v>116</v>
      </c>
      <c r="B3428" s="18" t="s">
        <v>117</v>
      </c>
      <c r="C3428" s="18" t="s">
        <v>102</v>
      </c>
      <c r="D3428" s="18" t="s">
        <v>224</v>
      </c>
      <c r="E3428" s="18" t="s">
        <v>225</v>
      </c>
      <c r="F3428" s="18" t="s">
        <v>128</v>
      </c>
      <c r="G3428" s="18" t="s">
        <v>129</v>
      </c>
      <c r="H3428" s="24">
        <v>1.5861801684931276E-3</v>
      </c>
    </row>
    <row r="3429" spans="1:8" x14ac:dyDescent="0.5">
      <c r="A3429" s="18" t="s">
        <v>116</v>
      </c>
      <c r="B3429" s="18" t="s">
        <v>117</v>
      </c>
      <c r="C3429" s="18" t="s">
        <v>102</v>
      </c>
      <c r="D3429" s="18" t="s">
        <v>224</v>
      </c>
      <c r="E3429" s="18" t="s">
        <v>225</v>
      </c>
      <c r="F3429" s="18" t="s">
        <v>158</v>
      </c>
      <c r="G3429" s="18" t="s">
        <v>159</v>
      </c>
      <c r="H3429" s="24">
        <v>1.771946442424905E-3</v>
      </c>
    </row>
    <row r="3430" spans="1:8" x14ac:dyDescent="0.5">
      <c r="A3430" s="18" t="s">
        <v>116</v>
      </c>
      <c r="B3430" s="18" t="s">
        <v>117</v>
      </c>
      <c r="C3430" s="18" t="s">
        <v>102</v>
      </c>
      <c r="D3430" s="18" t="s">
        <v>224</v>
      </c>
      <c r="E3430" s="18" t="s">
        <v>225</v>
      </c>
      <c r="F3430" s="18" t="s">
        <v>132</v>
      </c>
      <c r="G3430" s="18" t="s">
        <v>133</v>
      </c>
      <c r="H3430" s="24">
        <v>2.0896667007352387E-2</v>
      </c>
    </row>
    <row r="3431" spans="1:8" x14ac:dyDescent="0.5">
      <c r="A3431" s="18" t="s">
        <v>116</v>
      </c>
      <c r="B3431" s="18" t="s">
        <v>117</v>
      </c>
      <c r="C3431" s="18" t="s">
        <v>102</v>
      </c>
      <c r="D3431" s="18" t="s">
        <v>224</v>
      </c>
      <c r="E3431" s="18" t="s">
        <v>225</v>
      </c>
      <c r="F3431" s="18" t="s">
        <v>134</v>
      </c>
      <c r="G3431" s="18" t="s">
        <v>135</v>
      </c>
      <c r="H3431" s="24">
        <v>3.1630385085521746E-2</v>
      </c>
    </row>
    <row r="3432" spans="1:8" x14ac:dyDescent="0.5">
      <c r="A3432" s="18" t="s">
        <v>116</v>
      </c>
      <c r="B3432" s="18" t="s">
        <v>117</v>
      </c>
      <c r="C3432" s="18" t="s">
        <v>102</v>
      </c>
      <c r="D3432" s="18" t="s">
        <v>224</v>
      </c>
      <c r="E3432" s="18" t="s">
        <v>225</v>
      </c>
      <c r="F3432" s="18" t="s">
        <v>160</v>
      </c>
      <c r="G3432" s="18" t="s">
        <v>161</v>
      </c>
      <c r="H3432" s="24">
        <v>2.5564434040937626E-3</v>
      </c>
    </row>
    <row r="3433" spans="1:8" x14ac:dyDescent="0.5">
      <c r="A3433" s="18" t="s">
        <v>116</v>
      </c>
      <c r="B3433" s="18" t="s">
        <v>117</v>
      </c>
      <c r="C3433" s="18" t="s">
        <v>102</v>
      </c>
      <c r="D3433" s="18" t="s">
        <v>224</v>
      </c>
      <c r="E3433" s="18" t="s">
        <v>225</v>
      </c>
      <c r="F3433" s="18" t="s">
        <v>178</v>
      </c>
      <c r="G3433" s="18" t="s">
        <v>179</v>
      </c>
      <c r="H3433" s="24">
        <v>2.9948403049676027E-3</v>
      </c>
    </row>
    <row r="3434" spans="1:8" x14ac:dyDescent="0.5">
      <c r="A3434" s="18" t="s">
        <v>116</v>
      </c>
      <c r="B3434" s="18" t="s">
        <v>117</v>
      </c>
      <c r="C3434" s="18" t="s">
        <v>102</v>
      </c>
      <c r="D3434" s="18" t="s">
        <v>224</v>
      </c>
      <c r="E3434" s="18" t="s">
        <v>225</v>
      </c>
      <c r="F3434" s="18" t="s">
        <v>192</v>
      </c>
      <c r="G3434" s="18" t="s">
        <v>193</v>
      </c>
      <c r="H3434" s="24">
        <v>1.2526291704918431E-2</v>
      </c>
    </row>
    <row r="3435" spans="1:8" x14ac:dyDescent="0.5">
      <c r="A3435" s="18" t="s">
        <v>116</v>
      </c>
      <c r="B3435" s="18" t="s">
        <v>117</v>
      </c>
      <c r="C3435" s="18" t="s">
        <v>102</v>
      </c>
      <c r="D3435" s="18" t="s">
        <v>224</v>
      </c>
      <c r="E3435" s="18" t="s">
        <v>225</v>
      </c>
      <c r="F3435" s="18" t="s">
        <v>162</v>
      </c>
      <c r="G3435" s="18" t="s">
        <v>163</v>
      </c>
      <c r="H3435" s="24">
        <v>5.054241651181692E-3</v>
      </c>
    </row>
    <row r="3436" spans="1:8" x14ac:dyDescent="0.5">
      <c r="A3436" s="18" t="s">
        <v>116</v>
      </c>
      <c r="B3436" s="18" t="s">
        <v>117</v>
      </c>
      <c r="C3436" s="18" t="s">
        <v>102</v>
      </c>
      <c r="D3436" s="18" t="s">
        <v>224</v>
      </c>
      <c r="E3436" s="18" t="s">
        <v>225</v>
      </c>
      <c r="F3436" s="18" t="s">
        <v>164</v>
      </c>
      <c r="G3436" s="18" t="s">
        <v>165</v>
      </c>
      <c r="H3436" s="24">
        <v>8.0676571673592004E-2</v>
      </c>
    </row>
    <row r="3437" spans="1:8" x14ac:dyDescent="0.5">
      <c r="A3437" s="18" t="s">
        <v>116</v>
      </c>
      <c r="B3437" s="18" t="s">
        <v>117</v>
      </c>
      <c r="C3437" s="18" t="s">
        <v>102</v>
      </c>
      <c r="D3437" s="18" t="s">
        <v>224</v>
      </c>
      <c r="E3437" s="18" t="s">
        <v>225</v>
      </c>
      <c r="F3437" s="18" t="s">
        <v>140</v>
      </c>
      <c r="G3437" s="18" t="s">
        <v>141</v>
      </c>
      <c r="H3437" s="24">
        <v>8.456709163766446E-2</v>
      </c>
    </row>
    <row r="3438" spans="1:8" x14ac:dyDescent="0.5">
      <c r="A3438" s="18" t="s">
        <v>116</v>
      </c>
      <c r="B3438" s="18" t="s">
        <v>117</v>
      </c>
      <c r="C3438" s="18" t="s">
        <v>102</v>
      </c>
      <c r="D3438" s="18" t="s">
        <v>224</v>
      </c>
      <c r="E3438" s="18" t="s">
        <v>225</v>
      </c>
      <c r="F3438" s="18" t="s">
        <v>142</v>
      </c>
      <c r="G3438" s="18" t="s">
        <v>143</v>
      </c>
      <c r="H3438" s="24">
        <v>4.5555824279792746E-2</v>
      </c>
    </row>
    <row r="3439" spans="1:8" x14ac:dyDescent="0.5">
      <c r="A3439" s="18" t="s">
        <v>116</v>
      </c>
      <c r="B3439" s="18" t="s">
        <v>117</v>
      </c>
      <c r="C3439" s="18" t="s">
        <v>102</v>
      </c>
      <c r="D3439" s="18" t="s">
        <v>224</v>
      </c>
      <c r="E3439" s="18" t="s">
        <v>225</v>
      </c>
      <c r="F3439" s="18" t="s">
        <v>204</v>
      </c>
      <c r="G3439" s="18" t="s">
        <v>205</v>
      </c>
      <c r="H3439" s="24">
        <v>1.756231747660757E-2</v>
      </c>
    </row>
    <row r="3440" spans="1:8" x14ac:dyDescent="0.5">
      <c r="A3440" s="18" t="s">
        <v>116</v>
      </c>
      <c r="B3440" s="18" t="s">
        <v>117</v>
      </c>
      <c r="C3440" s="18" t="s">
        <v>102</v>
      </c>
      <c r="D3440" s="18" t="s">
        <v>224</v>
      </c>
      <c r="E3440" s="18" t="s">
        <v>225</v>
      </c>
      <c r="F3440" s="18" t="s">
        <v>146</v>
      </c>
      <c r="G3440" s="18" t="s">
        <v>147</v>
      </c>
      <c r="H3440" s="24">
        <v>8.0508870967615828E-5</v>
      </c>
    </row>
    <row r="3441" spans="1:8" x14ac:dyDescent="0.5">
      <c r="A3441" s="18" t="s">
        <v>116</v>
      </c>
      <c r="B3441" s="18" t="s">
        <v>117</v>
      </c>
      <c r="C3441" s="18" t="s">
        <v>102</v>
      </c>
      <c r="D3441" s="18" t="s">
        <v>224</v>
      </c>
      <c r="E3441" s="18" t="s">
        <v>225</v>
      </c>
      <c r="F3441" s="18" t="s">
        <v>168</v>
      </c>
      <c r="G3441" s="18" t="s">
        <v>169</v>
      </c>
      <c r="H3441" s="24">
        <v>1.1961446011649962E-3</v>
      </c>
    </row>
    <row r="3442" spans="1:8" x14ac:dyDescent="0.5">
      <c r="A3442" s="18" t="s">
        <v>116</v>
      </c>
      <c r="B3442" s="18" t="s">
        <v>117</v>
      </c>
      <c r="C3442" s="18" t="s">
        <v>102</v>
      </c>
      <c r="D3442" s="18" t="s">
        <v>224</v>
      </c>
      <c r="E3442" s="18" t="s">
        <v>225</v>
      </c>
      <c r="F3442" s="18" t="s">
        <v>194</v>
      </c>
      <c r="G3442" s="18" t="s">
        <v>195</v>
      </c>
      <c r="H3442" s="24">
        <v>5.4196456966413139E-3</v>
      </c>
    </row>
    <row r="3443" spans="1:8" x14ac:dyDescent="0.5">
      <c r="A3443" s="18" t="s">
        <v>116</v>
      </c>
      <c r="B3443" s="18" t="s">
        <v>117</v>
      </c>
      <c r="C3443" s="18" t="s">
        <v>102</v>
      </c>
      <c r="D3443" s="18" t="s">
        <v>224</v>
      </c>
      <c r="E3443" s="18" t="s">
        <v>225</v>
      </c>
      <c r="F3443" s="18" t="s">
        <v>148</v>
      </c>
      <c r="G3443" s="18" t="s">
        <v>149</v>
      </c>
      <c r="H3443" s="24">
        <v>1.3108213730446118E-4</v>
      </c>
    </row>
    <row r="3444" spans="1:8" x14ac:dyDescent="0.5">
      <c r="A3444" s="18" t="s">
        <v>116</v>
      </c>
      <c r="B3444" s="18" t="s">
        <v>117</v>
      </c>
      <c r="C3444" s="18" t="s">
        <v>102</v>
      </c>
      <c r="D3444" s="18" t="s">
        <v>224</v>
      </c>
      <c r="E3444" s="18" t="s">
        <v>225</v>
      </c>
      <c r="F3444" s="18" t="s">
        <v>186</v>
      </c>
      <c r="G3444" s="18" t="s">
        <v>187</v>
      </c>
      <c r="H3444" s="24">
        <v>3.7605859198816555E-3</v>
      </c>
    </row>
    <row r="3445" spans="1:8" x14ac:dyDescent="0.5">
      <c r="A3445" s="18" t="s">
        <v>116</v>
      </c>
      <c r="B3445" s="18" t="s">
        <v>117</v>
      </c>
      <c r="C3445" s="18" t="s">
        <v>102</v>
      </c>
      <c r="D3445" s="18" t="s">
        <v>230</v>
      </c>
      <c r="E3445" s="18" t="s">
        <v>231</v>
      </c>
      <c r="F3445" s="18" t="s">
        <v>214</v>
      </c>
      <c r="G3445" s="18" t="s">
        <v>215</v>
      </c>
      <c r="H3445" s="24">
        <v>1.6841027289700458E-5</v>
      </c>
    </row>
    <row r="3446" spans="1:8" x14ac:dyDescent="0.5">
      <c r="A3446" s="18" t="s">
        <v>116</v>
      </c>
      <c r="B3446" s="18" t="s">
        <v>117</v>
      </c>
      <c r="C3446" s="18" t="s">
        <v>102</v>
      </c>
      <c r="D3446" s="18" t="s">
        <v>230</v>
      </c>
      <c r="E3446" s="18" t="s">
        <v>231</v>
      </c>
      <c r="F3446" s="18" t="s">
        <v>120</v>
      </c>
      <c r="G3446" s="18" t="s">
        <v>121</v>
      </c>
      <c r="H3446" s="24">
        <v>9.132914721226848E-3</v>
      </c>
    </row>
    <row r="3447" spans="1:8" x14ac:dyDescent="0.5">
      <c r="A3447" s="18" t="s">
        <v>116</v>
      </c>
      <c r="B3447" s="18" t="s">
        <v>117</v>
      </c>
      <c r="C3447" s="18" t="s">
        <v>102</v>
      </c>
      <c r="D3447" s="18" t="s">
        <v>230</v>
      </c>
      <c r="E3447" s="18" t="s">
        <v>231</v>
      </c>
      <c r="F3447" s="18" t="s">
        <v>126</v>
      </c>
      <c r="G3447" s="18" t="s">
        <v>127</v>
      </c>
      <c r="H3447" s="24">
        <v>1.0680180178024848E-3</v>
      </c>
    </row>
    <row r="3448" spans="1:8" x14ac:dyDescent="0.5">
      <c r="A3448" s="18" t="s">
        <v>116</v>
      </c>
      <c r="B3448" s="18" t="s">
        <v>117</v>
      </c>
      <c r="C3448" s="18" t="s">
        <v>102</v>
      </c>
      <c r="D3448" s="18" t="s">
        <v>230</v>
      </c>
      <c r="E3448" s="18" t="s">
        <v>231</v>
      </c>
      <c r="F3448" s="18" t="s">
        <v>128</v>
      </c>
      <c r="G3448" s="18" t="s">
        <v>129</v>
      </c>
      <c r="H3448" s="24">
        <v>1.0836488516115735E-4</v>
      </c>
    </row>
    <row r="3449" spans="1:8" x14ac:dyDescent="0.5">
      <c r="A3449" s="18" t="s">
        <v>116</v>
      </c>
      <c r="B3449" s="18" t="s">
        <v>117</v>
      </c>
      <c r="C3449" s="18" t="s">
        <v>102</v>
      </c>
      <c r="D3449" s="18" t="s">
        <v>230</v>
      </c>
      <c r="E3449" s="18" t="s">
        <v>231</v>
      </c>
      <c r="F3449" s="18" t="s">
        <v>202</v>
      </c>
      <c r="G3449" s="18" t="s">
        <v>203</v>
      </c>
      <c r="H3449" s="24">
        <v>1.6705456501040602E-2</v>
      </c>
    </row>
    <row r="3450" spans="1:8" x14ac:dyDescent="0.5">
      <c r="A3450" s="18" t="s">
        <v>116</v>
      </c>
      <c r="B3450" s="18" t="s">
        <v>117</v>
      </c>
      <c r="C3450" s="18" t="s">
        <v>102</v>
      </c>
      <c r="D3450" s="18" t="s">
        <v>230</v>
      </c>
      <c r="E3450" s="18" t="s">
        <v>231</v>
      </c>
      <c r="F3450" s="18" t="s">
        <v>178</v>
      </c>
      <c r="G3450" s="18" t="s">
        <v>179</v>
      </c>
      <c r="H3450" s="24">
        <v>2.5539165236864353E-4</v>
      </c>
    </row>
    <row r="3451" spans="1:8" x14ac:dyDescent="0.5">
      <c r="A3451" s="18" t="s">
        <v>116</v>
      </c>
      <c r="B3451" s="18" t="s">
        <v>117</v>
      </c>
      <c r="C3451" s="18" t="s">
        <v>102</v>
      </c>
      <c r="D3451" s="18" t="s">
        <v>230</v>
      </c>
      <c r="E3451" s="18" t="s">
        <v>231</v>
      </c>
      <c r="F3451" s="18" t="s">
        <v>218</v>
      </c>
      <c r="G3451" s="18" t="s">
        <v>219</v>
      </c>
      <c r="H3451" s="24">
        <v>1.1066726016985009E-3</v>
      </c>
    </row>
    <row r="3452" spans="1:8" x14ac:dyDescent="0.5">
      <c r="A3452" s="18" t="s">
        <v>116</v>
      </c>
      <c r="B3452" s="18" t="s">
        <v>117</v>
      </c>
      <c r="C3452" s="18" t="s">
        <v>102</v>
      </c>
      <c r="D3452" s="18" t="s">
        <v>230</v>
      </c>
      <c r="E3452" s="18" t="s">
        <v>231</v>
      </c>
      <c r="F3452" s="18" t="s">
        <v>162</v>
      </c>
      <c r="G3452" s="18" t="s">
        <v>163</v>
      </c>
      <c r="H3452" s="24">
        <v>2.6960914984944744E-4</v>
      </c>
    </row>
    <row r="3453" spans="1:8" x14ac:dyDescent="0.5">
      <c r="A3453" s="18" t="s">
        <v>116</v>
      </c>
      <c r="B3453" s="18" t="s">
        <v>117</v>
      </c>
      <c r="C3453" s="18" t="s">
        <v>102</v>
      </c>
      <c r="D3453" s="18" t="s">
        <v>230</v>
      </c>
      <c r="E3453" s="18" t="s">
        <v>231</v>
      </c>
      <c r="F3453" s="18" t="s">
        <v>142</v>
      </c>
      <c r="G3453" s="18" t="s">
        <v>143</v>
      </c>
      <c r="H3453" s="24">
        <v>4.1274577270144957E-3</v>
      </c>
    </row>
    <row r="3454" spans="1:8" x14ac:dyDescent="0.5">
      <c r="A3454" s="18" t="s">
        <v>116</v>
      </c>
      <c r="B3454" s="18" t="s">
        <v>117</v>
      </c>
      <c r="C3454" s="18" t="s">
        <v>102</v>
      </c>
      <c r="D3454" s="18" t="s">
        <v>230</v>
      </c>
      <c r="E3454" s="18" t="s">
        <v>231</v>
      </c>
      <c r="F3454" s="18" t="s">
        <v>204</v>
      </c>
      <c r="G3454" s="18" t="s">
        <v>205</v>
      </c>
      <c r="H3454" s="24">
        <v>1.7372484423133574E-3</v>
      </c>
    </row>
    <row r="3455" spans="1:8" x14ac:dyDescent="0.5">
      <c r="A3455" s="18" t="s">
        <v>116</v>
      </c>
      <c r="B3455" s="18" t="s">
        <v>117</v>
      </c>
      <c r="C3455" s="18" t="s">
        <v>102</v>
      </c>
      <c r="D3455" s="18" t="s">
        <v>230</v>
      </c>
      <c r="E3455" s="18" t="s">
        <v>231</v>
      </c>
      <c r="F3455" s="18" t="s">
        <v>168</v>
      </c>
      <c r="G3455" s="18" t="s">
        <v>169</v>
      </c>
      <c r="H3455" s="24">
        <v>1.5207653234092724E-4</v>
      </c>
    </row>
    <row r="3456" spans="1:8" x14ac:dyDescent="0.5">
      <c r="A3456" s="18" t="s">
        <v>116</v>
      </c>
      <c r="B3456" s="18" t="s">
        <v>117</v>
      </c>
      <c r="C3456" s="18" t="s">
        <v>102</v>
      </c>
      <c r="D3456" s="18" t="s">
        <v>230</v>
      </c>
      <c r="E3456" s="18" t="s">
        <v>231</v>
      </c>
      <c r="F3456" s="18" t="s">
        <v>194</v>
      </c>
      <c r="G3456" s="18" t="s">
        <v>195</v>
      </c>
      <c r="H3456" s="24">
        <v>5.2328278988670327E-4</v>
      </c>
    </row>
    <row r="3457" spans="1:8" x14ac:dyDescent="0.5">
      <c r="A3457" s="18" t="s">
        <v>116</v>
      </c>
      <c r="B3457" s="18" t="s">
        <v>117</v>
      </c>
      <c r="C3457" s="18" t="s">
        <v>102</v>
      </c>
      <c r="D3457" s="18" t="s">
        <v>230</v>
      </c>
      <c r="E3457" s="18" t="s">
        <v>231</v>
      </c>
      <c r="F3457" s="18" t="s">
        <v>148</v>
      </c>
      <c r="G3457" s="18" t="s">
        <v>149</v>
      </c>
      <c r="H3457" s="24">
        <v>1.1454055764587647E-5</v>
      </c>
    </row>
    <row r="3458" spans="1:8" x14ac:dyDescent="0.5">
      <c r="A3458" s="18" t="s">
        <v>116</v>
      </c>
      <c r="B3458" s="18" t="s">
        <v>117</v>
      </c>
      <c r="C3458" s="18" t="s">
        <v>102</v>
      </c>
      <c r="D3458" s="18" t="s">
        <v>230</v>
      </c>
      <c r="E3458" s="18" t="s">
        <v>231</v>
      </c>
      <c r="F3458" s="18" t="s">
        <v>186</v>
      </c>
      <c r="G3458" s="18" t="s">
        <v>187</v>
      </c>
      <c r="H3458" s="24">
        <v>3.4893192293814358E-4</v>
      </c>
    </row>
    <row r="3459" spans="1:8" x14ac:dyDescent="0.5">
      <c r="A3459" s="18" t="s">
        <v>116</v>
      </c>
      <c r="B3459" s="18" t="s">
        <v>117</v>
      </c>
      <c r="C3459" s="18" t="s">
        <v>102</v>
      </c>
      <c r="D3459" s="18" t="s">
        <v>268</v>
      </c>
      <c r="E3459" s="18" t="s">
        <v>269</v>
      </c>
      <c r="F3459" s="18" t="s">
        <v>126</v>
      </c>
      <c r="G3459" s="18" t="s">
        <v>127</v>
      </c>
      <c r="H3459" s="24">
        <v>4.0812498351039429E-3</v>
      </c>
    </row>
    <row r="3460" spans="1:8" x14ac:dyDescent="0.5">
      <c r="A3460" s="18" t="s">
        <v>116</v>
      </c>
      <c r="B3460" s="18" t="s">
        <v>117</v>
      </c>
      <c r="C3460" s="18" t="s">
        <v>102</v>
      </c>
      <c r="D3460" s="18" t="s">
        <v>268</v>
      </c>
      <c r="E3460" s="18" t="s">
        <v>269</v>
      </c>
      <c r="F3460" s="18" t="s">
        <v>178</v>
      </c>
      <c r="G3460" s="18" t="s">
        <v>179</v>
      </c>
      <c r="H3460" s="24">
        <v>1.0257928741447559E-3</v>
      </c>
    </row>
    <row r="3461" spans="1:8" x14ac:dyDescent="0.5">
      <c r="A3461" s="18" t="s">
        <v>116</v>
      </c>
      <c r="B3461" s="18" t="s">
        <v>117</v>
      </c>
      <c r="C3461" s="18" t="s">
        <v>102</v>
      </c>
      <c r="D3461" s="18" t="s">
        <v>268</v>
      </c>
      <c r="E3461" s="18" t="s">
        <v>269</v>
      </c>
      <c r="F3461" s="18" t="s">
        <v>218</v>
      </c>
      <c r="G3461" s="18" t="s">
        <v>219</v>
      </c>
      <c r="H3461" s="24">
        <v>4.0862062556619025E-3</v>
      </c>
    </row>
    <row r="3462" spans="1:8" x14ac:dyDescent="0.5">
      <c r="A3462" s="18" t="s">
        <v>116</v>
      </c>
      <c r="B3462" s="18" t="s">
        <v>117</v>
      </c>
      <c r="C3462" s="18" t="s">
        <v>102</v>
      </c>
      <c r="D3462" s="18" t="s">
        <v>268</v>
      </c>
      <c r="E3462" s="18" t="s">
        <v>269</v>
      </c>
      <c r="F3462" s="18" t="s">
        <v>182</v>
      </c>
      <c r="G3462" s="18" t="s">
        <v>183</v>
      </c>
      <c r="H3462" s="24">
        <v>2.0450894196293976E-3</v>
      </c>
    </row>
    <row r="3463" spans="1:8" x14ac:dyDescent="0.5">
      <c r="A3463" s="18" t="s">
        <v>116</v>
      </c>
      <c r="B3463" s="18" t="s">
        <v>117</v>
      </c>
      <c r="C3463" s="18" t="s">
        <v>102</v>
      </c>
      <c r="D3463" s="18" t="s">
        <v>268</v>
      </c>
      <c r="E3463" s="18" t="s">
        <v>269</v>
      </c>
      <c r="F3463" s="18" t="s">
        <v>142</v>
      </c>
      <c r="G3463" s="18" t="s">
        <v>143</v>
      </c>
      <c r="H3463" s="24">
        <v>1.6371905545441778E-2</v>
      </c>
    </row>
    <row r="3464" spans="1:8" x14ac:dyDescent="0.5">
      <c r="A3464" s="18" t="s">
        <v>116</v>
      </c>
      <c r="B3464" s="18" t="s">
        <v>117</v>
      </c>
      <c r="C3464" s="18" t="s">
        <v>102</v>
      </c>
      <c r="D3464" s="18" t="s">
        <v>268</v>
      </c>
      <c r="E3464" s="18" t="s">
        <v>269</v>
      </c>
      <c r="F3464" s="18" t="s">
        <v>204</v>
      </c>
      <c r="G3464" s="18" t="s">
        <v>205</v>
      </c>
      <c r="H3464" s="24">
        <v>7.7524855386537552E-3</v>
      </c>
    </row>
    <row r="3465" spans="1:8" x14ac:dyDescent="0.5">
      <c r="A3465" s="18" t="s">
        <v>116</v>
      </c>
      <c r="B3465" s="18" t="s">
        <v>117</v>
      </c>
      <c r="C3465" s="18" t="s">
        <v>102</v>
      </c>
      <c r="D3465" s="18" t="s">
        <v>268</v>
      </c>
      <c r="E3465" s="18" t="s">
        <v>269</v>
      </c>
      <c r="F3465" s="18" t="s">
        <v>250</v>
      </c>
      <c r="G3465" s="18" t="s">
        <v>251</v>
      </c>
      <c r="H3465" s="24">
        <v>8.4387511232069518E-4</v>
      </c>
    </row>
    <row r="3466" spans="1:8" x14ac:dyDescent="0.5">
      <c r="A3466" s="18" t="s">
        <v>116</v>
      </c>
      <c r="B3466" s="18" t="s">
        <v>117</v>
      </c>
      <c r="C3466" s="18" t="s">
        <v>102</v>
      </c>
      <c r="D3466" s="18" t="s">
        <v>268</v>
      </c>
      <c r="E3466" s="18" t="s">
        <v>269</v>
      </c>
      <c r="F3466" s="18" t="s">
        <v>194</v>
      </c>
      <c r="G3466" s="18" t="s">
        <v>195</v>
      </c>
      <c r="H3466" s="24">
        <v>1.896357469346093E-3</v>
      </c>
    </row>
    <row r="3467" spans="1:8" x14ac:dyDescent="0.5">
      <c r="A3467" s="18" t="s">
        <v>116</v>
      </c>
      <c r="B3467" s="18" t="s">
        <v>117</v>
      </c>
      <c r="C3467" s="18" t="s">
        <v>102</v>
      </c>
      <c r="D3467" s="18" t="s">
        <v>268</v>
      </c>
      <c r="E3467" s="18" t="s">
        <v>269</v>
      </c>
      <c r="F3467" s="18" t="s">
        <v>148</v>
      </c>
      <c r="G3467" s="18" t="s">
        <v>149</v>
      </c>
      <c r="H3467" s="24">
        <v>4.2159133810351113E-5</v>
      </c>
    </row>
    <row r="3468" spans="1:8" x14ac:dyDescent="0.5">
      <c r="A3468" s="18" t="s">
        <v>116</v>
      </c>
      <c r="B3468" s="18" t="s">
        <v>117</v>
      </c>
      <c r="C3468" s="18" t="s">
        <v>102</v>
      </c>
      <c r="D3468" s="18" t="s">
        <v>268</v>
      </c>
      <c r="E3468" s="18" t="s">
        <v>269</v>
      </c>
      <c r="F3468" s="18" t="s">
        <v>186</v>
      </c>
      <c r="G3468" s="18" t="s">
        <v>187</v>
      </c>
      <c r="H3468" s="24">
        <v>1.3146172564937582E-3</v>
      </c>
    </row>
    <row r="3469" spans="1:8" x14ac:dyDescent="0.5">
      <c r="A3469" s="18" t="s">
        <v>116</v>
      </c>
      <c r="B3469" s="18" t="s">
        <v>117</v>
      </c>
      <c r="C3469" s="18" t="s">
        <v>102</v>
      </c>
      <c r="D3469" s="18" t="s">
        <v>236</v>
      </c>
      <c r="E3469" s="18" t="s">
        <v>237</v>
      </c>
      <c r="F3469" s="18" t="s">
        <v>126</v>
      </c>
      <c r="G3469" s="18" t="s">
        <v>127</v>
      </c>
      <c r="H3469" s="24">
        <v>6.2530136824663161E-3</v>
      </c>
    </row>
    <row r="3470" spans="1:8" x14ac:dyDescent="0.5">
      <c r="A3470" s="18" t="s">
        <v>116</v>
      </c>
      <c r="B3470" s="18" t="s">
        <v>117</v>
      </c>
      <c r="C3470" s="18" t="s">
        <v>102</v>
      </c>
      <c r="D3470" s="18" t="s">
        <v>236</v>
      </c>
      <c r="E3470" s="18" t="s">
        <v>237</v>
      </c>
      <c r="F3470" s="18" t="s">
        <v>142</v>
      </c>
      <c r="G3470" s="18" t="s">
        <v>143</v>
      </c>
      <c r="H3470" s="24">
        <v>3.3838299243782302E-2</v>
      </c>
    </row>
    <row r="3471" spans="1:8" x14ac:dyDescent="0.5">
      <c r="A3471" s="18" t="s">
        <v>116</v>
      </c>
      <c r="B3471" s="18" t="s">
        <v>117</v>
      </c>
      <c r="C3471" s="18" t="s">
        <v>102</v>
      </c>
      <c r="D3471" s="18" t="s">
        <v>236</v>
      </c>
      <c r="E3471" s="18" t="s">
        <v>237</v>
      </c>
      <c r="F3471" s="18" t="s">
        <v>194</v>
      </c>
      <c r="G3471" s="18" t="s">
        <v>195</v>
      </c>
      <c r="H3471" s="24">
        <v>2.9815114816476944E-3</v>
      </c>
    </row>
    <row r="3472" spans="1:8" x14ac:dyDescent="0.5">
      <c r="A3472" s="18" t="s">
        <v>116</v>
      </c>
      <c r="B3472" s="18" t="s">
        <v>117</v>
      </c>
      <c r="C3472" s="18" t="s">
        <v>102</v>
      </c>
      <c r="D3472" s="18" t="s">
        <v>238</v>
      </c>
      <c r="E3472" s="18" t="s">
        <v>239</v>
      </c>
      <c r="F3472" s="18" t="s">
        <v>126</v>
      </c>
      <c r="G3472" s="18" t="s">
        <v>127</v>
      </c>
      <c r="H3472" s="24">
        <v>2.4430972861280383E-3</v>
      </c>
    </row>
    <row r="3473" spans="1:8" x14ac:dyDescent="0.5">
      <c r="A3473" s="18" t="s">
        <v>116</v>
      </c>
      <c r="B3473" s="18" t="s">
        <v>117</v>
      </c>
      <c r="C3473" s="18" t="s">
        <v>102</v>
      </c>
      <c r="D3473" s="18" t="s">
        <v>238</v>
      </c>
      <c r="E3473" s="18" t="s">
        <v>239</v>
      </c>
      <c r="F3473" s="18" t="s">
        <v>162</v>
      </c>
      <c r="G3473" s="18" t="s">
        <v>163</v>
      </c>
      <c r="H3473" s="24">
        <v>4.7530459455570877E-4</v>
      </c>
    </row>
    <row r="3474" spans="1:8" x14ac:dyDescent="0.5">
      <c r="A3474" s="18" t="s">
        <v>116</v>
      </c>
      <c r="B3474" s="18" t="s">
        <v>117</v>
      </c>
      <c r="C3474" s="18" t="s">
        <v>102</v>
      </c>
      <c r="D3474" s="18" t="s">
        <v>238</v>
      </c>
      <c r="E3474" s="18" t="s">
        <v>239</v>
      </c>
      <c r="F3474" s="18" t="s">
        <v>142</v>
      </c>
      <c r="G3474" s="18" t="s">
        <v>143</v>
      </c>
      <c r="H3474" s="24">
        <v>7.0960367272151145E-3</v>
      </c>
    </row>
    <row r="3475" spans="1:8" x14ac:dyDescent="0.5">
      <c r="A3475" s="18" t="s">
        <v>116</v>
      </c>
      <c r="B3475" s="18" t="s">
        <v>117</v>
      </c>
      <c r="C3475" s="18" t="s">
        <v>102</v>
      </c>
      <c r="D3475" s="18" t="s">
        <v>238</v>
      </c>
      <c r="E3475" s="18" t="s">
        <v>239</v>
      </c>
      <c r="F3475" s="18" t="s">
        <v>194</v>
      </c>
      <c r="G3475" s="18" t="s">
        <v>195</v>
      </c>
      <c r="H3475" s="24">
        <v>8.3073206868417818E-4</v>
      </c>
    </row>
    <row r="3476" spans="1:8" x14ac:dyDescent="0.5">
      <c r="A3476" s="18" t="s">
        <v>116</v>
      </c>
      <c r="B3476" s="18" t="s">
        <v>117</v>
      </c>
      <c r="C3476" s="18" t="s">
        <v>102</v>
      </c>
      <c r="D3476" s="18" t="s">
        <v>238</v>
      </c>
      <c r="E3476" s="18" t="s">
        <v>239</v>
      </c>
      <c r="F3476" s="18" t="s">
        <v>148</v>
      </c>
      <c r="G3476" s="18" t="s">
        <v>149</v>
      </c>
      <c r="H3476" s="24">
        <v>1.8491648750242712E-5</v>
      </c>
    </row>
    <row r="3477" spans="1:8" x14ac:dyDescent="0.5">
      <c r="A3477" s="18" t="s">
        <v>116</v>
      </c>
      <c r="B3477" s="18" t="s">
        <v>117</v>
      </c>
      <c r="C3477" s="18" t="s">
        <v>102</v>
      </c>
      <c r="D3477" s="18" t="s">
        <v>240</v>
      </c>
      <c r="E3477" s="18" t="s">
        <v>241</v>
      </c>
      <c r="F3477" s="18" t="s">
        <v>214</v>
      </c>
      <c r="G3477" s="18" t="s">
        <v>215</v>
      </c>
      <c r="H3477" s="24">
        <v>8.2870798633725529E-5</v>
      </c>
    </row>
    <row r="3478" spans="1:8" x14ac:dyDescent="0.5">
      <c r="A3478" s="18" t="s">
        <v>116</v>
      </c>
      <c r="B3478" s="18" t="s">
        <v>117</v>
      </c>
      <c r="C3478" s="18" t="s">
        <v>102</v>
      </c>
      <c r="D3478" s="18" t="s">
        <v>240</v>
      </c>
      <c r="E3478" s="18" t="s">
        <v>241</v>
      </c>
      <c r="F3478" s="18" t="s">
        <v>126</v>
      </c>
      <c r="G3478" s="18" t="s">
        <v>127</v>
      </c>
      <c r="H3478" s="24">
        <v>5.5697633647511131E-3</v>
      </c>
    </row>
    <row r="3479" spans="1:8" x14ac:dyDescent="0.5">
      <c r="A3479" s="18" t="s">
        <v>116</v>
      </c>
      <c r="B3479" s="18" t="s">
        <v>117</v>
      </c>
      <c r="C3479" s="18" t="s">
        <v>102</v>
      </c>
      <c r="D3479" s="18" t="s">
        <v>240</v>
      </c>
      <c r="E3479" s="18" t="s">
        <v>241</v>
      </c>
      <c r="F3479" s="18" t="s">
        <v>128</v>
      </c>
      <c r="G3479" s="18" t="s">
        <v>129</v>
      </c>
      <c r="H3479" s="24">
        <v>4.1949685652462146E-4</v>
      </c>
    </row>
    <row r="3480" spans="1:8" x14ac:dyDescent="0.5">
      <c r="A3480" s="18" t="s">
        <v>116</v>
      </c>
      <c r="B3480" s="18" t="s">
        <v>117</v>
      </c>
      <c r="C3480" s="18" t="s">
        <v>102</v>
      </c>
      <c r="D3480" s="18" t="s">
        <v>240</v>
      </c>
      <c r="E3480" s="18" t="s">
        <v>241</v>
      </c>
      <c r="F3480" s="18" t="s">
        <v>178</v>
      </c>
      <c r="G3480" s="18" t="s">
        <v>179</v>
      </c>
      <c r="H3480" s="24">
        <v>9.806114905955652E-4</v>
      </c>
    </row>
    <row r="3481" spans="1:8" x14ac:dyDescent="0.5">
      <c r="A3481" s="18" t="s">
        <v>116</v>
      </c>
      <c r="B3481" s="18" t="s">
        <v>117</v>
      </c>
      <c r="C3481" s="18" t="s">
        <v>102</v>
      </c>
      <c r="D3481" s="18" t="s">
        <v>240</v>
      </c>
      <c r="E3481" s="18" t="s">
        <v>241</v>
      </c>
      <c r="F3481" s="18" t="s">
        <v>182</v>
      </c>
      <c r="G3481" s="18" t="s">
        <v>183</v>
      </c>
      <c r="H3481" s="24">
        <v>1.9108177144297048E-3</v>
      </c>
    </row>
    <row r="3482" spans="1:8" x14ac:dyDescent="0.5">
      <c r="A3482" s="18" t="s">
        <v>116</v>
      </c>
      <c r="B3482" s="18" t="s">
        <v>117</v>
      </c>
      <c r="C3482" s="18" t="s">
        <v>102</v>
      </c>
      <c r="D3482" s="18" t="s">
        <v>240</v>
      </c>
      <c r="E3482" s="18" t="s">
        <v>241</v>
      </c>
      <c r="F3482" s="18" t="s">
        <v>140</v>
      </c>
      <c r="G3482" s="18" t="s">
        <v>141</v>
      </c>
      <c r="H3482" s="24">
        <v>3.3739150084492631E-2</v>
      </c>
    </row>
    <row r="3483" spans="1:8" x14ac:dyDescent="0.5">
      <c r="A3483" s="18" t="s">
        <v>116</v>
      </c>
      <c r="B3483" s="18" t="s">
        <v>117</v>
      </c>
      <c r="C3483" s="18" t="s">
        <v>102</v>
      </c>
      <c r="D3483" s="18" t="s">
        <v>240</v>
      </c>
      <c r="E3483" s="18" t="s">
        <v>241</v>
      </c>
      <c r="F3483" s="18" t="s">
        <v>142</v>
      </c>
      <c r="G3483" s="18" t="s">
        <v>143</v>
      </c>
      <c r="H3483" s="24">
        <v>1.6718958158365892E-2</v>
      </c>
    </row>
    <row r="3484" spans="1:8" x14ac:dyDescent="0.5">
      <c r="A3484" s="18" t="s">
        <v>116</v>
      </c>
      <c r="B3484" s="18" t="s">
        <v>117</v>
      </c>
      <c r="C3484" s="18" t="s">
        <v>102</v>
      </c>
      <c r="D3484" s="18" t="s">
        <v>240</v>
      </c>
      <c r="E3484" s="18" t="s">
        <v>241</v>
      </c>
      <c r="F3484" s="18" t="s">
        <v>166</v>
      </c>
      <c r="G3484" s="18" t="s">
        <v>167</v>
      </c>
      <c r="H3484" s="24">
        <v>4.8890936766781369E-3</v>
      </c>
    </row>
    <row r="3485" spans="1:8" x14ac:dyDescent="0.5">
      <c r="A3485" s="18" t="s">
        <v>116</v>
      </c>
      <c r="B3485" s="18" t="s">
        <v>117</v>
      </c>
      <c r="C3485" s="18" t="s">
        <v>102</v>
      </c>
      <c r="D3485" s="18" t="s">
        <v>240</v>
      </c>
      <c r="E3485" s="18" t="s">
        <v>241</v>
      </c>
      <c r="F3485" s="18" t="s">
        <v>168</v>
      </c>
      <c r="G3485" s="18" t="s">
        <v>169</v>
      </c>
      <c r="H3485" s="24">
        <v>5.1375502364636196E-4</v>
      </c>
    </row>
    <row r="3486" spans="1:8" x14ac:dyDescent="0.5">
      <c r="A3486" s="18" t="s">
        <v>116</v>
      </c>
      <c r="B3486" s="18" t="s">
        <v>117</v>
      </c>
      <c r="C3486" s="18" t="s">
        <v>102</v>
      </c>
      <c r="D3486" s="18" t="s">
        <v>240</v>
      </c>
      <c r="E3486" s="18" t="s">
        <v>241</v>
      </c>
      <c r="F3486" s="18" t="s">
        <v>194</v>
      </c>
      <c r="G3486" s="18" t="s">
        <v>195</v>
      </c>
      <c r="H3486" s="24">
        <v>1.9001704668916242E-3</v>
      </c>
    </row>
    <row r="3487" spans="1:8" x14ac:dyDescent="0.5">
      <c r="A3487" s="18" t="s">
        <v>116</v>
      </c>
      <c r="B3487" s="18" t="s">
        <v>117</v>
      </c>
      <c r="C3487" s="18" t="s">
        <v>102</v>
      </c>
      <c r="D3487" s="18" t="s">
        <v>240</v>
      </c>
      <c r="E3487" s="18" t="s">
        <v>241</v>
      </c>
      <c r="F3487" s="18" t="s">
        <v>148</v>
      </c>
      <c r="G3487" s="18" t="s">
        <v>149</v>
      </c>
      <c r="H3487" s="24">
        <v>5.5987947055926185E-5</v>
      </c>
    </row>
    <row r="3488" spans="1:8" x14ac:dyDescent="0.5">
      <c r="A3488" s="18" t="s">
        <v>116</v>
      </c>
      <c r="B3488" s="18" t="s">
        <v>117</v>
      </c>
      <c r="C3488" s="18" t="s">
        <v>102</v>
      </c>
      <c r="D3488" s="18" t="s">
        <v>240</v>
      </c>
      <c r="E3488" s="18" t="s">
        <v>241</v>
      </c>
      <c r="F3488" s="18" t="s">
        <v>186</v>
      </c>
      <c r="G3488" s="18" t="s">
        <v>187</v>
      </c>
      <c r="H3488" s="24">
        <v>2.190792510673454E-3</v>
      </c>
    </row>
    <row r="3489" spans="1:8" x14ac:dyDescent="0.5">
      <c r="A3489" s="18" t="s">
        <v>116</v>
      </c>
      <c r="B3489" s="18" t="s">
        <v>117</v>
      </c>
      <c r="C3489" s="18" t="s">
        <v>102</v>
      </c>
      <c r="D3489" s="18" t="s">
        <v>242</v>
      </c>
      <c r="E3489" s="18" t="s">
        <v>243</v>
      </c>
      <c r="F3489" s="18" t="s">
        <v>214</v>
      </c>
      <c r="G3489" s="18" t="s">
        <v>215</v>
      </c>
      <c r="H3489" s="24">
        <v>4.0146170317972895E-4</v>
      </c>
    </row>
    <row r="3490" spans="1:8" x14ac:dyDescent="0.5">
      <c r="A3490" s="18" t="s">
        <v>116</v>
      </c>
      <c r="B3490" s="18" t="s">
        <v>117</v>
      </c>
      <c r="C3490" s="18" t="s">
        <v>102</v>
      </c>
      <c r="D3490" s="18" t="s">
        <v>242</v>
      </c>
      <c r="E3490" s="18" t="s">
        <v>243</v>
      </c>
      <c r="F3490" s="18" t="s">
        <v>126</v>
      </c>
      <c r="G3490" s="18" t="s">
        <v>127</v>
      </c>
      <c r="H3490" s="24">
        <v>3.9078884326397924E-2</v>
      </c>
    </row>
    <row r="3491" spans="1:8" x14ac:dyDescent="0.5">
      <c r="A3491" s="18" t="s">
        <v>116</v>
      </c>
      <c r="B3491" s="18" t="s">
        <v>117</v>
      </c>
      <c r="C3491" s="18" t="s">
        <v>102</v>
      </c>
      <c r="D3491" s="18" t="s">
        <v>242</v>
      </c>
      <c r="E3491" s="18" t="s">
        <v>243</v>
      </c>
      <c r="F3491" s="18" t="s">
        <v>142</v>
      </c>
      <c r="G3491" s="18" t="s">
        <v>143</v>
      </c>
      <c r="H3491" s="24">
        <v>9.4387888667972278E-2</v>
      </c>
    </row>
    <row r="3492" spans="1:8" x14ac:dyDescent="0.5">
      <c r="A3492" s="18" t="s">
        <v>116</v>
      </c>
      <c r="B3492" s="18" t="s">
        <v>117</v>
      </c>
      <c r="C3492" s="18" t="s">
        <v>102</v>
      </c>
      <c r="D3492" s="18" t="s">
        <v>242</v>
      </c>
      <c r="E3492" s="18" t="s">
        <v>243</v>
      </c>
      <c r="F3492" s="18" t="s">
        <v>146</v>
      </c>
      <c r="G3492" s="18" t="s">
        <v>147</v>
      </c>
      <c r="H3492" s="24">
        <v>1.6302124928302902E-4</v>
      </c>
    </row>
    <row r="3493" spans="1:8" x14ac:dyDescent="0.5">
      <c r="A3493" s="18" t="s">
        <v>116</v>
      </c>
      <c r="B3493" s="18" t="s">
        <v>117</v>
      </c>
      <c r="C3493" s="18" t="s">
        <v>102</v>
      </c>
      <c r="D3493" s="18" t="s">
        <v>242</v>
      </c>
      <c r="E3493" s="18" t="s">
        <v>243</v>
      </c>
      <c r="F3493" s="18" t="s">
        <v>168</v>
      </c>
      <c r="G3493" s="18" t="s">
        <v>169</v>
      </c>
      <c r="H3493" s="24">
        <v>2.4257877307411182E-3</v>
      </c>
    </row>
    <row r="3494" spans="1:8" x14ac:dyDescent="0.5">
      <c r="A3494" s="18" t="s">
        <v>116</v>
      </c>
      <c r="B3494" s="18" t="s">
        <v>117</v>
      </c>
      <c r="C3494" s="18" t="s">
        <v>102</v>
      </c>
      <c r="D3494" s="18" t="s">
        <v>242</v>
      </c>
      <c r="E3494" s="18" t="s">
        <v>243</v>
      </c>
      <c r="F3494" s="18" t="s">
        <v>194</v>
      </c>
      <c r="G3494" s="18" t="s">
        <v>195</v>
      </c>
      <c r="H3494" s="24">
        <v>1.1711393769469862E-2</v>
      </c>
    </row>
    <row r="3495" spans="1:8" x14ac:dyDescent="0.5">
      <c r="A3495" s="18" t="s">
        <v>116</v>
      </c>
      <c r="B3495" s="18" t="s">
        <v>117</v>
      </c>
      <c r="C3495" s="18" t="s">
        <v>102</v>
      </c>
      <c r="D3495" s="18" t="s">
        <v>242</v>
      </c>
      <c r="E3495" s="18" t="s">
        <v>243</v>
      </c>
      <c r="F3495" s="18" t="s">
        <v>148</v>
      </c>
      <c r="G3495" s="18" t="s">
        <v>149</v>
      </c>
      <c r="H3495" s="24">
        <v>2.9952052743078048E-4</v>
      </c>
    </row>
    <row r="3496" spans="1:8" x14ac:dyDescent="0.5">
      <c r="A3496" s="18" t="s">
        <v>116</v>
      </c>
      <c r="B3496" s="18" t="s">
        <v>117</v>
      </c>
      <c r="C3496" s="18" t="s">
        <v>102</v>
      </c>
      <c r="D3496" s="18" t="s">
        <v>242</v>
      </c>
      <c r="E3496" s="18" t="s">
        <v>243</v>
      </c>
      <c r="F3496" s="18" t="s">
        <v>186</v>
      </c>
      <c r="G3496" s="18" t="s">
        <v>187</v>
      </c>
      <c r="H3496" s="24">
        <v>7.0163758265190009E-3</v>
      </c>
    </row>
    <row r="3497" spans="1:8" x14ac:dyDescent="0.5">
      <c r="A3497" s="18" t="s">
        <v>116</v>
      </c>
      <c r="B3497" s="18" t="s">
        <v>117</v>
      </c>
      <c r="C3497" s="18" t="s">
        <v>102</v>
      </c>
      <c r="D3497" s="18" t="s">
        <v>244</v>
      </c>
      <c r="E3497" s="18" t="s">
        <v>245</v>
      </c>
      <c r="F3497" s="18" t="s">
        <v>214</v>
      </c>
      <c r="G3497" s="18" t="s">
        <v>215</v>
      </c>
      <c r="H3497" s="24">
        <v>1.167035230513411E-3</v>
      </c>
    </row>
    <row r="3498" spans="1:8" x14ac:dyDescent="0.5">
      <c r="A3498" s="18" t="s">
        <v>116</v>
      </c>
      <c r="B3498" s="18" t="s">
        <v>117</v>
      </c>
      <c r="C3498" s="18" t="s">
        <v>102</v>
      </c>
      <c r="D3498" s="18" t="s">
        <v>244</v>
      </c>
      <c r="E3498" s="18" t="s">
        <v>245</v>
      </c>
      <c r="F3498" s="18" t="s">
        <v>120</v>
      </c>
      <c r="G3498" s="18" t="s">
        <v>121</v>
      </c>
      <c r="H3498" s="24">
        <v>0.88620408534804351</v>
      </c>
    </row>
    <row r="3499" spans="1:8" x14ac:dyDescent="0.5">
      <c r="A3499" s="18" t="s">
        <v>116</v>
      </c>
      <c r="B3499" s="18" t="s">
        <v>117</v>
      </c>
      <c r="C3499" s="18" t="s">
        <v>102</v>
      </c>
      <c r="D3499" s="18" t="s">
        <v>244</v>
      </c>
      <c r="E3499" s="18" t="s">
        <v>245</v>
      </c>
      <c r="F3499" s="18" t="s">
        <v>172</v>
      </c>
      <c r="G3499" s="18" t="s">
        <v>173</v>
      </c>
      <c r="H3499" s="24">
        <v>4.6723368989499872E-2</v>
      </c>
    </row>
    <row r="3500" spans="1:8" x14ac:dyDescent="0.5">
      <c r="A3500" s="18" t="s">
        <v>116</v>
      </c>
      <c r="B3500" s="18" t="s">
        <v>117</v>
      </c>
      <c r="C3500" s="18" t="s">
        <v>102</v>
      </c>
      <c r="D3500" s="18" t="s">
        <v>244</v>
      </c>
      <c r="E3500" s="18" t="s">
        <v>245</v>
      </c>
      <c r="F3500" s="18" t="s">
        <v>156</v>
      </c>
      <c r="G3500" s="18" t="s">
        <v>157</v>
      </c>
      <c r="H3500" s="24">
        <v>7.368244187336055E-3</v>
      </c>
    </row>
    <row r="3501" spans="1:8" x14ac:dyDescent="0.5">
      <c r="A3501" s="18" t="s">
        <v>116</v>
      </c>
      <c r="B3501" s="18" t="s">
        <v>117</v>
      </c>
      <c r="C3501" s="18" t="s">
        <v>102</v>
      </c>
      <c r="D3501" s="18" t="s">
        <v>244</v>
      </c>
      <c r="E3501" s="18" t="s">
        <v>245</v>
      </c>
      <c r="F3501" s="18" t="s">
        <v>126</v>
      </c>
      <c r="G3501" s="18" t="s">
        <v>127</v>
      </c>
      <c r="H3501" s="24">
        <v>0.1101585656742389</v>
      </c>
    </row>
    <row r="3502" spans="1:8" x14ac:dyDescent="0.5">
      <c r="A3502" s="18" t="s">
        <v>116</v>
      </c>
      <c r="B3502" s="18" t="s">
        <v>117</v>
      </c>
      <c r="C3502" s="18" t="s">
        <v>102</v>
      </c>
      <c r="D3502" s="18" t="s">
        <v>244</v>
      </c>
      <c r="E3502" s="18" t="s">
        <v>245</v>
      </c>
      <c r="F3502" s="18" t="s">
        <v>130</v>
      </c>
      <c r="G3502" s="18" t="s">
        <v>131</v>
      </c>
      <c r="H3502" s="24">
        <v>0.39022586216101685</v>
      </c>
    </row>
    <row r="3503" spans="1:8" x14ac:dyDescent="0.5">
      <c r="A3503" s="18" t="s">
        <v>116</v>
      </c>
      <c r="B3503" s="18" t="s">
        <v>117</v>
      </c>
      <c r="C3503" s="18" t="s">
        <v>102</v>
      </c>
      <c r="D3503" s="18" t="s">
        <v>244</v>
      </c>
      <c r="E3503" s="18" t="s">
        <v>245</v>
      </c>
      <c r="F3503" s="18" t="s">
        <v>158</v>
      </c>
      <c r="G3503" s="18" t="s">
        <v>159</v>
      </c>
      <c r="H3503" s="24">
        <v>2.5230495298656386E-3</v>
      </c>
    </row>
    <row r="3504" spans="1:8" x14ac:dyDescent="0.5">
      <c r="A3504" s="18" t="s">
        <v>116</v>
      </c>
      <c r="B3504" s="18" t="s">
        <v>117</v>
      </c>
      <c r="C3504" s="18" t="s">
        <v>102</v>
      </c>
      <c r="D3504" s="18" t="s">
        <v>244</v>
      </c>
      <c r="E3504" s="18" t="s">
        <v>245</v>
      </c>
      <c r="F3504" s="18" t="s">
        <v>178</v>
      </c>
      <c r="G3504" s="18" t="s">
        <v>179</v>
      </c>
      <c r="H3504" s="24">
        <v>1.7926298622701359E-2</v>
      </c>
    </row>
    <row r="3505" spans="1:8" x14ac:dyDescent="0.5">
      <c r="A3505" s="18" t="s">
        <v>116</v>
      </c>
      <c r="B3505" s="18" t="s">
        <v>117</v>
      </c>
      <c r="C3505" s="18" t="s">
        <v>102</v>
      </c>
      <c r="D3505" s="18" t="s">
        <v>244</v>
      </c>
      <c r="E3505" s="18" t="s">
        <v>245</v>
      </c>
      <c r="F3505" s="18" t="s">
        <v>192</v>
      </c>
      <c r="G3505" s="18" t="s">
        <v>193</v>
      </c>
      <c r="H3505" s="24">
        <v>8.5694595205045798E-2</v>
      </c>
    </row>
    <row r="3506" spans="1:8" x14ac:dyDescent="0.5">
      <c r="A3506" s="18" t="s">
        <v>116</v>
      </c>
      <c r="B3506" s="18" t="s">
        <v>117</v>
      </c>
      <c r="C3506" s="18" t="s">
        <v>102</v>
      </c>
      <c r="D3506" s="18" t="s">
        <v>244</v>
      </c>
      <c r="E3506" s="18" t="s">
        <v>245</v>
      </c>
      <c r="F3506" s="18" t="s">
        <v>136</v>
      </c>
      <c r="G3506" s="18" t="s">
        <v>137</v>
      </c>
      <c r="H3506" s="24">
        <v>4.8773094356230048E-2</v>
      </c>
    </row>
    <row r="3507" spans="1:8" x14ac:dyDescent="0.5">
      <c r="A3507" s="18" t="s">
        <v>116</v>
      </c>
      <c r="B3507" s="18" t="s">
        <v>117</v>
      </c>
      <c r="C3507" s="18" t="s">
        <v>102</v>
      </c>
      <c r="D3507" s="18" t="s">
        <v>244</v>
      </c>
      <c r="E3507" s="18" t="s">
        <v>245</v>
      </c>
      <c r="F3507" s="18" t="s">
        <v>246</v>
      </c>
      <c r="G3507" s="18" t="s">
        <v>247</v>
      </c>
      <c r="H3507" s="24">
        <v>1.514542234743866</v>
      </c>
    </row>
    <row r="3508" spans="1:8" x14ac:dyDescent="0.5">
      <c r="A3508" s="18" t="s">
        <v>116</v>
      </c>
      <c r="B3508" s="18" t="s">
        <v>117</v>
      </c>
      <c r="C3508" s="18" t="s">
        <v>102</v>
      </c>
      <c r="D3508" s="18" t="s">
        <v>244</v>
      </c>
      <c r="E3508" s="18" t="s">
        <v>245</v>
      </c>
      <c r="F3508" s="18" t="s">
        <v>218</v>
      </c>
      <c r="G3508" s="18" t="s">
        <v>219</v>
      </c>
      <c r="H3508" s="24">
        <v>7.5402775106992892E-2</v>
      </c>
    </row>
    <row r="3509" spans="1:8" x14ac:dyDescent="0.5">
      <c r="A3509" s="18" t="s">
        <v>116</v>
      </c>
      <c r="B3509" s="18" t="s">
        <v>117</v>
      </c>
      <c r="C3509" s="18" t="s">
        <v>102</v>
      </c>
      <c r="D3509" s="18" t="s">
        <v>244</v>
      </c>
      <c r="E3509" s="18" t="s">
        <v>245</v>
      </c>
      <c r="F3509" s="18" t="s">
        <v>164</v>
      </c>
      <c r="G3509" s="18" t="s">
        <v>165</v>
      </c>
      <c r="H3509" s="24">
        <v>0.5119078004616352</v>
      </c>
    </row>
    <row r="3510" spans="1:8" x14ac:dyDescent="0.5">
      <c r="A3510" s="18" t="s">
        <v>116</v>
      </c>
      <c r="B3510" s="18" t="s">
        <v>117</v>
      </c>
      <c r="C3510" s="18" t="s">
        <v>102</v>
      </c>
      <c r="D3510" s="18" t="s">
        <v>244</v>
      </c>
      <c r="E3510" s="18" t="s">
        <v>245</v>
      </c>
      <c r="F3510" s="18" t="s">
        <v>140</v>
      </c>
      <c r="G3510" s="18" t="s">
        <v>141</v>
      </c>
      <c r="H3510" s="24">
        <v>0.52626782097098057</v>
      </c>
    </row>
    <row r="3511" spans="1:8" x14ac:dyDescent="0.5">
      <c r="A3511" s="18" t="s">
        <v>116</v>
      </c>
      <c r="B3511" s="18" t="s">
        <v>117</v>
      </c>
      <c r="C3511" s="18" t="s">
        <v>102</v>
      </c>
      <c r="D3511" s="18" t="s">
        <v>244</v>
      </c>
      <c r="E3511" s="18" t="s">
        <v>245</v>
      </c>
      <c r="F3511" s="18" t="s">
        <v>142</v>
      </c>
      <c r="G3511" s="18" t="s">
        <v>143</v>
      </c>
      <c r="H3511" s="24">
        <v>0.42726671335851457</v>
      </c>
    </row>
    <row r="3512" spans="1:8" x14ac:dyDescent="0.5">
      <c r="A3512" s="18" t="s">
        <v>116</v>
      </c>
      <c r="B3512" s="18" t="s">
        <v>117</v>
      </c>
      <c r="C3512" s="18" t="s">
        <v>102</v>
      </c>
      <c r="D3512" s="18" t="s">
        <v>244</v>
      </c>
      <c r="E3512" s="18" t="s">
        <v>245</v>
      </c>
      <c r="F3512" s="18" t="s">
        <v>166</v>
      </c>
      <c r="G3512" s="18" t="s">
        <v>167</v>
      </c>
      <c r="H3512" s="24">
        <v>7.0937889043841143E-2</v>
      </c>
    </row>
    <row r="3513" spans="1:8" x14ac:dyDescent="0.5">
      <c r="A3513" s="18" t="s">
        <v>116</v>
      </c>
      <c r="B3513" s="18" t="s">
        <v>117</v>
      </c>
      <c r="C3513" s="18" t="s">
        <v>102</v>
      </c>
      <c r="D3513" s="18" t="s">
        <v>244</v>
      </c>
      <c r="E3513" s="18" t="s">
        <v>245</v>
      </c>
      <c r="F3513" s="18" t="s">
        <v>204</v>
      </c>
      <c r="G3513" s="18" t="s">
        <v>205</v>
      </c>
      <c r="H3513" s="24">
        <v>0.12918580703557042</v>
      </c>
    </row>
    <row r="3514" spans="1:8" x14ac:dyDescent="0.5">
      <c r="A3514" s="18" t="s">
        <v>116</v>
      </c>
      <c r="B3514" s="18" t="s">
        <v>117</v>
      </c>
      <c r="C3514" s="18" t="s">
        <v>102</v>
      </c>
      <c r="D3514" s="18" t="s">
        <v>244</v>
      </c>
      <c r="E3514" s="18" t="s">
        <v>245</v>
      </c>
      <c r="F3514" s="18" t="s">
        <v>168</v>
      </c>
      <c r="G3514" s="18" t="s">
        <v>169</v>
      </c>
      <c r="H3514" s="24">
        <v>1.0648838659501945E-2</v>
      </c>
    </row>
    <row r="3515" spans="1:8" x14ac:dyDescent="0.5">
      <c r="A3515" s="18" t="s">
        <v>116</v>
      </c>
      <c r="B3515" s="18" t="s">
        <v>117</v>
      </c>
      <c r="C3515" s="18" t="s">
        <v>102</v>
      </c>
      <c r="D3515" s="18" t="s">
        <v>244</v>
      </c>
      <c r="E3515" s="18" t="s">
        <v>245</v>
      </c>
      <c r="F3515" s="18" t="s">
        <v>194</v>
      </c>
      <c r="G3515" s="18" t="s">
        <v>195</v>
      </c>
      <c r="H3515" s="24">
        <v>3.9441690918087143E-2</v>
      </c>
    </row>
    <row r="3516" spans="1:8" x14ac:dyDescent="0.5">
      <c r="A3516" s="18" t="s">
        <v>116</v>
      </c>
      <c r="B3516" s="18" t="s">
        <v>117</v>
      </c>
      <c r="C3516" s="18" t="s">
        <v>102</v>
      </c>
      <c r="D3516" s="18" t="s">
        <v>244</v>
      </c>
      <c r="E3516" s="18" t="s">
        <v>245</v>
      </c>
      <c r="F3516" s="18" t="s">
        <v>148</v>
      </c>
      <c r="G3516" s="18" t="s">
        <v>149</v>
      </c>
      <c r="H3516" s="24">
        <v>7.9247146279569065E-4</v>
      </c>
    </row>
    <row r="3517" spans="1:8" x14ac:dyDescent="0.5">
      <c r="A3517" s="18" t="s">
        <v>116</v>
      </c>
      <c r="B3517" s="18" t="s">
        <v>117</v>
      </c>
      <c r="C3517" s="18" t="s">
        <v>102</v>
      </c>
      <c r="D3517" s="18" t="s">
        <v>244</v>
      </c>
      <c r="E3517" s="18" t="s">
        <v>245</v>
      </c>
      <c r="F3517" s="18" t="s">
        <v>186</v>
      </c>
      <c r="G3517" s="18" t="s">
        <v>187</v>
      </c>
      <c r="H3517" s="24">
        <v>2.6072023538745732E-2</v>
      </c>
    </row>
    <row r="3518" spans="1:8" x14ac:dyDescent="0.5">
      <c r="A3518" s="18" t="s">
        <v>116</v>
      </c>
      <c r="B3518" s="18" t="s">
        <v>117</v>
      </c>
      <c r="C3518" s="18" t="s">
        <v>102</v>
      </c>
      <c r="D3518" s="18" t="s">
        <v>252</v>
      </c>
      <c r="E3518" s="18" t="s">
        <v>253</v>
      </c>
      <c r="F3518" s="18" t="s">
        <v>126</v>
      </c>
      <c r="G3518" s="18" t="s">
        <v>127</v>
      </c>
      <c r="H3518" s="24">
        <v>5.3478819631523535E-3</v>
      </c>
    </row>
    <row r="3519" spans="1:8" x14ac:dyDescent="0.5">
      <c r="A3519" s="18" t="s">
        <v>116</v>
      </c>
      <c r="B3519" s="18" t="s">
        <v>117</v>
      </c>
      <c r="C3519" s="18" t="s">
        <v>102</v>
      </c>
      <c r="D3519" s="18" t="s">
        <v>252</v>
      </c>
      <c r="E3519" s="18" t="s">
        <v>253</v>
      </c>
      <c r="F3519" s="18" t="s">
        <v>128</v>
      </c>
      <c r="G3519" s="18" t="s">
        <v>129</v>
      </c>
      <c r="H3519" s="24">
        <v>3.8135090244152686E-4</v>
      </c>
    </row>
    <row r="3520" spans="1:8" x14ac:dyDescent="0.5">
      <c r="A3520" s="18" t="s">
        <v>116</v>
      </c>
      <c r="B3520" s="18" t="s">
        <v>117</v>
      </c>
      <c r="C3520" s="18" t="s">
        <v>102</v>
      </c>
      <c r="D3520" s="18" t="s">
        <v>252</v>
      </c>
      <c r="E3520" s="18" t="s">
        <v>253</v>
      </c>
      <c r="F3520" s="18" t="s">
        <v>168</v>
      </c>
      <c r="G3520" s="18" t="s">
        <v>169</v>
      </c>
      <c r="H3520" s="24">
        <v>4.2034977688646042E-4</v>
      </c>
    </row>
    <row r="3521" spans="1:8" x14ac:dyDescent="0.5">
      <c r="A3521" s="18" t="s">
        <v>116</v>
      </c>
      <c r="B3521" s="18" t="s">
        <v>117</v>
      </c>
      <c r="C3521" s="18" t="s">
        <v>102</v>
      </c>
      <c r="D3521" s="18" t="s">
        <v>254</v>
      </c>
      <c r="E3521" s="18" t="s">
        <v>255</v>
      </c>
      <c r="F3521" s="18" t="s">
        <v>126</v>
      </c>
      <c r="G3521" s="18" t="s">
        <v>127</v>
      </c>
      <c r="H3521" s="24">
        <v>7.6596426464666627E-3</v>
      </c>
    </row>
    <row r="3522" spans="1:8" x14ac:dyDescent="0.5">
      <c r="A3522" s="18" t="s">
        <v>116</v>
      </c>
      <c r="B3522" s="18" t="s">
        <v>117</v>
      </c>
      <c r="C3522" s="18" t="s">
        <v>102</v>
      </c>
      <c r="D3522" s="18" t="s">
        <v>254</v>
      </c>
      <c r="E3522" s="18" t="s">
        <v>255</v>
      </c>
      <c r="F3522" s="18" t="s">
        <v>128</v>
      </c>
      <c r="G3522" s="18" t="s">
        <v>129</v>
      </c>
      <c r="H3522" s="24">
        <v>7.8188501881935402E-4</v>
      </c>
    </row>
    <row r="3523" spans="1:8" x14ac:dyDescent="0.5">
      <c r="A3523" s="18" t="s">
        <v>116</v>
      </c>
      <c r="B3523" s="18" t="s">
        <v>117</v>
      </c>
      <c r="C3523" s="18" t="s">
        <v>102</v>
      </c>
      <c r="D3523" s="18" t="s">
        <v>254</v>
      </c>
      <c r="E3523" s="18" t="s">
        <v>255</v>
      </c>
      <c r="F3523" s="18" t="s">
        <v>162</v>
      </c>
      <c r="G3523" s="18" t="s">
        <v>163</v>
      </c>
      <c r="H3523" s="24">
        <v>1.9952421191544779E-3</v>
      </c>
    </row>
    <row r="3524" spans="1:8" x14ac:dyDescent="0.5">
      <c r="A3524" s="18" t="s">
        <v>116</v>
      </c>
      <c r="B3524" s="18" t="s">
        <v>117</v>
      </c>
      <c r="C3524" s="18" t="s">
        <v>102</v>
      </c>
      <c r="D3524" s="18" t="s">
        <v>270</v>
      </c>
      <c r="E3524" s="18" t="s">
        <v>271</v>
      </c>
      <c r="F3524" s="18" t="s">
        <v>172</v>
      </c>
      <c r="G3524" s="18" t="s">
        <v>173</v>
      </c>
      <c r="H3524" s="24">
        <v>2.5338376673542324E-3</v>
      </c>
    </row>
    <row r="3525" spans="1:8" x14ac:dyDescent="0.5">
      <c r="A3525" s="18" t="s">
        <v>116</v>
      </c>
      <c r="B3525" s="18" t="s">
        <v>117</v>
      </c>
      <c r="C3525" s="18" t="s">
        <v>102</v>
      </c>
      <c r="D3525" s="18" t="s">
        <v>270</v>
      </c>
      <c r="E3525" s="18" t="s">
        <v>271</v>
      </c>
      <c r="F3525" s="18" t="s">
        <v>156</v>
      </c>
      <c r="G3525" s="18" t="s">
        <v>157</v>
      </c>
      <c r="H3525" s="24">
        <v>5.0982243282525388E-4</v>
      </c>
    </row>
    <row r="3526" spans="1:8" x14ac:dyDescent="0.5">
      <c r="A3526" s="18" t="s">
        <v>116</v>
      </c>
      <c r="B3526" s="18" t="s">
        <v>117</v>
      </c>
      <c r="C3526" s="18" t="s">
        <v>102</v>
      </c>
      <c r="D3526" s="18" t="s">
        <v>270</v>
      </c>
      <c r="E3526" s="18" t="s">
        <v>271</v>
      </c>
      <c r="F3526" s="18" t="s">
        <v>126</v>
      </c>
      <c r="G3526" s="18" t="s">
        <v>127</v>
      </c>
      <c r="H3526" s="24">
        <v>5.753967000625978E-3</v>
      </c>
    </row>
    <row r="3527" spans="1:8" x14ac:dyDescent="0.5">
      <c r="A3527" s="18" t="s">
        <v>116</v>
      </c>
      <c r="B3527" s="18" t="s">
        <v>117</v>
      </c>
      <c r="C3527" s="18" t="s">
        <v>102</v>
      </c>
      <c r="D3527" s="18" t="s">
        <v>270</v>
      </c>
      <c r="E3527" s="18" t="s">
        <v>271</v>
      </c>
      <c r="F3527" s="18" t="s">
        <v>128</v>
      </c>
      <c r="G3527" s="18" t="s">
        <v>129</v>
      </c>
      <c r="H3527" s="24">
        <v>5.1058953825346988E-4</v>
      </c>
    </row>
    <row r="3528" spans="1:8" x14ac:dyDescent="0.5">
      <c r="A3528" s="18" t="s">
        <v>116</v>
      </c>
      <c r="B3528" s="18" t="s">
        <v>117</v>
      </c>
      <c r="C3528" s="18" t="s">
        <v>102</v>
      </c>
      <c r="D3528" s="18" t="s">
        <v>270</v>
      </c>
      <c r="E3528" s="18" t="s">
        <v>271</v>
      </c>
      <c r="F3528" s="18" t="s">
        <v>130</v>
      </c>
      <c r="G3528" s="18" t="s">
        <v>131</v>
      </c>
      <c r="H3528" s="24">
        <v>2.9959507532531498E-2</v>
      </c>
    </row>
    <row r="3529" spans="1:8" x14ac:dyDescent="0.5">
      <c r="A3529" s="18" t="s">
        <v>116</v>
      </c>
      <c r="B3529" s="18" t="s">
        <v>117</v>
      </c>
      <c r="C3529" s="18" t="s">
        <v>102</v>
      </c>
      <c r="D3529" s="18" t="s">
        <v>270</v>
      </c>
      <c r="E3529" s="18" t="s">
        <v>271</v>
      </c>
      <c r="F3529" s="18" t="s">
        <v>160</v>
      </c>
      <c r="G3529" s="18" t="s">
        <v>161</v>
      </c>
      <c r="H3529" s="24">
        <v>1.0178419264897129E-3</v>
      </c>
    </row>
    <row r="3530" spans="1:8" x14ac:dyDescent="0.5">
      <c r="A3530" s="18" t="s">
        <v>116</v>
      </c>
      <c r="B3530" s="18" t="s">
        <v>117</v>
      </c>
      <c r="C3530" s="18" t="s">
        <v>102</v>
      </c>
      <c r="D3530" s="18" t="s">
        <v>270</v>
      </c>
      <c r="E3530" s="18" t="s">
        <v>271</v>
      </c>
      <c r="F3530" s="18" t="s">
        <v>192</v>
      </c>
      <c r="G3530" s="18" t="s">
        <v>193</v>
      </c>
      <c r="H3530" s="24">
        <v>5.4595186024493925E-3</v>
      </c>
    </row>
    <row r="3531" spans="1:8" x14ac:dyDescent="0.5">
      <c r="A3531" s="18" t="s">
        <v>116</v>
      </c>
      <c r="B3531" s="18" t="s">
        <v>117</v>
      </c>
      <c r="C3531" s="18" t="s">
        <v>102</v>
      </c>
      <c r="D3531" s="18" t="s">
        <v>270</v>
      </c>
      <c r="E3531" s="18" t="s">
        <v>271</v>
      </c>
      <c r="F3531" s="18" t="s">
        <v>162</v>
      </c>
      <c r="G3531" s="18" t="s">
        <v>163</v>
      </c>
      <c r="H3531" s="24">
        <v>1.2492421934526604E-3</v>
      </c>
    </row>
    <row r="3532" spans="1:8" x14ac:dyDescent="0.5">
      <c r="A3532" s="18" t="s">
        <v>116</v>
      </c>
      <c r="B3532" s="18" t="s">
        <v>117</v>
      </c>
      <c r="C3532" s="18" t="s">
        <v>102</v>
      </c>
      <c r="D3532" s="18" t="s">
        <v>270</v>
      </c>
      <c r="E3532" s="18" t="s">
        <v>271</v>
      </c>
      <c r="F3532" s="18" t="s">
        <v>142</v>
      </c>
      <c r="G3532" s="18" t="s">
        <v>143</v>
      </c>
      <c r="H3532" s="24">
        <v>1.9988031262398724E-2</v>
      </c>
    </row>
    <row r="3533" spans="1:8" x14ac:dyDescent="0.5">
      <c r="A3533" s="18" t="s">
        <v>116</v>
      </c>
      <c r="B3533" s="18" t="s">
        <v>117</v>
      </c>
      <c r="C3533" s="18" t="s">
        <v>102</v>
      </c>
      <c r="D3533" s="18" t="s">
        <v>270</v>
      </c>
      <c r="E3533" s="18" t="s">
        <v>271</v>
      </c>
      <c r="F3533" s="18" t="s">
        <v>146</v>
      </c>
      <c r="G3533" s="18" t="s">
        <v>147</v>
      </c>
      <c r="H3533" s="24">
        <v>4.392374226713974E-5</v>
      </c>
    </row>
    <row r="3534" spans="1:8" x14ac:dyDescent="0.5">
      <c r="A3534" s="18" t="s">
        <v>116</v>
      </c>
      <c r="B3534" s="18" t="s">
        <v>117</v>
      </c>
      <c r="C3534" s="18" t="s">
        <v>102</v>
      </c>
      <c r="D3534" s="18" t="s">
        <v>270</v>
      </c>
      <c r="E3534" s="18" t="s">
        <v>271</v>
      </c>
      <c r="F3534" s="18" t="s">
        <v>250</v>
      </c>
      <c r="G3534" s="18" t="s">
        <v>251</v>
      </c>
      <c r="H3534" s="24">
        <v>1.0718992848771413E-3</v>
      </c>
    </row>
    <row r="3535" spans="1:8" x14ac:dyDescent="0.5">
      <c r="A3535" s="18" t="s">
        <v>116</v>
      </c>
      <c r="B3535" s="18" t="s">
        <v>117</v>
      </c>
      <c r="C3535" s="18" t="s">
        <v>102</v>
      </c>
      <c r="D3535" s="18" t="s">
        <v>270</v>
      </c>
      <c r="E3535" s="18" t="s">
        <v>271</v>
      </c>
      <c r="F3535" s="18" t="s">
        <v>194</v>
      </c>
      <c r="G3535" s="18" t="s">
        <v>195</v>
      </c>
      <c r="H3535" s="24">
        <v>2.2553360643542647E-3</v>
      </c>
    </row>
    <row r="3536" spans="1:8" x14ac:dyDescent="0.5">
      <c r="A3536" s="18" t="s">
        <v>116</v>
      </c>
      <c r="B3536" s="18" t="s">
        <v>117</v>
      </c>
      <c r="C3536" s="18" t="s">
        <v>102</v>
      </c>
      <c r="D3536" s="18" t="s">
        <v>256</v>
      </c>
      <c r="E3536" s="18" t="s">
        <v>257</v>
      </c>
      <c r="F3536" s="18" t="s">
        <v>126</v>
      </c>
      <c r="G3536" s="18" t="s">
        <v>127</v>
      </c>
      <c r="H3536" s="24">
        <v>7.1576210542351665E-2</v>
      </c>
    </row>
    <row r="3537" spans="1:8" x14ac:dyDescent="0.5">
      <c r="A3537" s="18" t="s">
        <v>116</v>
      </c>
      <c r="B3537" s="18" t="s">
        <v>117</v>
      </c>
      <c r="C3537" s="18" t="s">
        <v>102</v>
      </c>
      <c r="D3537" s="18" t="s">
        <v>256</v>
      </c>
      <c r="E3537" s="18" t="s">
        <v>257</v>
      </c>
      <c r="F3537" s="18" t="s">
        <v>142</v>
      </c>
      <c r="G3537" s="18" t="s">
        <v>143</v>
      </c>
      <c r="H3537" s="24">
        <v>2.7947204665616066</v>
      </c>
    </row>
    <row r="3538" spans="1:8" x14ac:dyDescent="0.5">
      <c r="A3538" s="18" t="s">
        <v>116</v>
      </c>
      <c r="B3538" s="18" t="s">
        <v>117</v>
      </c>
      <c r="C3538" s="18" t="s">
        <v>102</v>
      </c>
      <c r="D3538" s="18" t="s">
        <v>256</v>
      </c>
      <c r="E3538" s="18" t="s">
        <v>257</v>
      </c>
      <c r="F3538" s="18" t="s">
        <v>150</v>
      </c>
      <c r="G3538" s="18" t="s">
        <v>151</v>
      </c>
      <c r="H3538" s="24">
        <v>4.6281274952961939E-3</v>
      </c>
    </row>
    <row r="3539" spans="1:8" x14ac:dyDescent="0.5">
      <c r="A3539" s="18" t="s">
        <v>116</v>
      </c>
      <c r="B3539" s="18" t="s">
        <v>117</v>
      </c>
      <c r="C3539" s="18" t="s">
        <v>102</v>
      </c>
      <c r="D3539" s="18" t="s">
        <v>258</v>
      </c>
      <c r="E3539" s="18" t="s">
        <v>259</v>
      </c>
      <c r="F3539" s="18" t="s">
        <v>126</v>
      </c>
      <c r="G3539" s="18" t="s">
        <v>127</v>
      </c>
      <c r="H3539" s="24">
        <v>7.6910641632181387E-3</v>
      </c>
    </row>
    <row r="3540" spans="1:8" x14ac:dyDescent="0.5">
      <c r="A3540" s="18" t="s">
        <v>116</v>
      </c>
      <c r="B3540" s="18" t="s">
        <v>117</v>
      </c>
      <c r="C3540" s="18" t="s">
        <v>102</v>
      </c>
      <c r="D3540" s="18" t="s">
        <v>258</v>
      </c>
      <c r="E3540" s="18" t="s">
        <v>259</v>
      </c>
      <c r="F3540" s="18" t="s">
        <v>128</v>
      </c>
      <c r="G3540" s="18" t="s">
        <v>129</v>
      </c>
      <c r="H3540" s="24">
        <v>2.0268940019628609E-3</v>
      </c>
    </row>
    <row r="3541" spans="1:8" x14ac:dyDescent="0.5">
      <c r="A3541" s="18" t="s">
        <v>116</v>
      </c>
      <c r="B3541" s="18" t="s">
        <v>117</v>
      </c>
      <c r="C3541" s="18" t="s">
        <v>102</v>
      </c>
      <c r="D3541" s="18" t="s">
        <v>258</v>
      </c>
      <c r="E3541" s="18" t="s">
        <v>259</v>
      </c>
      <c r="F3541" s="18" t="s">
        <v>162</v>
      </c>
      <c r="G3541" s="18" t="s">
        <v>163</v>
      </c>
      <c r="H3541" s="24">
        <v>4.2191921000184088E-4</v>
      </c>
    </row>
    <row r="3542" spans="1:8" x14ac:dyDescent="0.5">
      <c r="A3542" s="18" t="s">
        <v>116</v>
      </c>
      <c r="B3542" s="18" t="s">
        <v>117</v>
      </c>
      <c r="C3542" s="18" t="s">
        <v>102</v>
      </c>
      <c r="D3542" s="18" t="s">
        <v>258</v>
      </c>
      <c r="E3542" s="18" t="s">
        <v>259</v>
      </c>
      <c r="F3542" s="18" t="s">
        <v>146</v>
      </c>
      <c r="G3542" s="18" t="s">
        <v>147</v>
      </c>
      <c r="H3542" s="24">
        <v>5.371794738389143E-5</v>
      </c>
    </row>
    <row r="3543" spans="1:8" x14ac:dyDescent="0.5">
      <c r="A3543" s="18" t="s">
        <v>116</v>
      </c>
      <c r="B3543" s="18" t="s">
        <v>117</v>
      </c>
      <c r="C3543" s="18" t="s">
        <v>102</v>
      </c>
      <c r="D3543" s="18" t="s">
        <v>260</v>
      </c>
      <c r="E3543" s="18" t="s">
        <v>261</v>
      </c>
      <c r="F3543" s="18" t="s">
        <v>120</v>
      </c>
      <c r="G3543" s="18" t="s">
        <v>121</v>
      </c>
      <c r="H3543" s="24">
        <v>0.47513920802610649</v>
      </c>
    </row>
    <row r="3544" spans="1:8" x14ac:dyDescent="0.5">
      <c r="A3544" s="18" t="s">
        <v>116</v>
      </c>
      <c r="B3544" s="18" t="s">
        <v>117</v>
      </c>
      <c r="C3544" s="18" t="s">
        <v>102</v>
      </c>
      <c r="D3544" s="18" t="s">
        <v>260</v>
      </c>
      <c r="E3544" s="18" t="s">
        <v>261</v>
      </c>
      <c r="F3544" s="18" t="s">
        <v>172</v>
      </c>
      <c r="G3544" s="18" t="s">
        <v>173</v>
      </c>
      <c r="H3544" s="24">
        <v>2.5530390415126884E-2</v>
      </c>
    </row>
    <row r="3545" spans="1:8" x14ac:dyDescent="0.5">
      <c r="A3545" s="18" t="s">
        <v>116</v>
      </c>
      <c r="B3545" s="18" t="s">
        <v>117</v>
      </c>
      <c r="C3545" s="18" t="s">
        <v>102</v>
      </c>
      <c r="D3545" s="18" t="s">
        <v>260</v>
      </c>
      <c r="E3545" s="18" t="s">
        <v>261</v>
      </c>
      <c r="F3545" s="18" t="s">
        <v>156</v>
      </c>
      <c r="G3545" s="18" t="s">
        <v>157</v>
      </c>
      <c r="H3545" s="24">
        <v>5.7119299142163182E-3</v>
      </c>
    </row>
    <row r="3546" spans="1:8" x14ac:dyDescent="0.5">
      <c r="A3546" s="18" t="s">
        <v>116</v>
      </c>
      <c r="B3546" s="18" t="s">
        <v>117</v>
      </c>
      <c r="C3546" s="18" t="s">
        <v>102</v>
      </c>
      <c r="D3546" s="18" t="s">
        <v>260</v>
      </c>
      <c r="E3546" s="18" t="s">
        <v>261</v>
      </c>
      <c r="F3546" s="18" t="s">
        <v>126</v>
      </c>
      <c r="G3546" s="18" t="s">
        <v>127</v>
      </c>
      <c r="H3546" s="24">
        <v>6.2026296975972596E-2</v>
      </c>
    </row>
    <row r="3547" spans="1:8" x14ac:dyDescent="0.5">
      <c r="A3547" s="18" t="s">
        <v>116</v>
      </c>
      <c r="B3547" s="18" t="s">
        <v>117</v>
      </c>
      <c r="C3547" s="18" t="s">
        <v>102</v>
      </c>
      <c r="D3547" s="18" t="s">
        <v>260</v>
      </c>
      <c r="E3547" s="18" t="s">
        <v>261</v>
      </c>
      <c r="F3547" s="18" t="s">
        <v>128</v>
      </c>
      <c r="G3547" s="18" t="s">
        <v>129</v>
      </c>
      <c r="H3547" s="24">
        <v>5.7535694058232232E-3</v>
      </c>
    </row>
    <row r="3548" spans="1:8" x14ac:dyDescent="0.5">
      <c r="A3548" s="18" t="s">
        <v>116</v>
      </c>
      <c r="B3548" s="18" t="s">
        <v>117</v>
      </c>
      <c r="C3548" s="18" t="s">
        <v>102</v>
      </c>
      <c r="D3548" s="18" t="s">
        <v>260</v>
      </c>
      <c r="E3548" s="18" t="s">
        <v>261</v>
      </c>
      <c r="F3548" s="18" t="s">
        <v>202</v>
      </c>
      <c r="G3548" s="18" t="s">
        <v>203</v>
      </c>
      <c r="H3548" s="24">
        <v>0.79895351710160756</v>
      </c>
    </row>
    <row r="3549" spans="1:8" x14ac:dyDescent="0.5">
      <c r="A3549" s="18" t="s">
        <v>116</v>
      </c>
      <c r="B3549" s="18" t="s">
        <v>117</v>
      </c>
      <c r="C3549" s="18" t="s">
        <v>102</v>
      </c>
      <c r="D3549" s="18" t="s">
        <v>260</v>
      </c>
      <c r="E3549" s="18" t="s">
        <v>261</v>
      </c>
      <c r="F3549" s="18" t="s">
        <v>160</v>
      </c>
      <c r="G3549" s="18" t="s">
        <v>161</v>
      </c>
      <c r="H3549" s="24">
        <v>1.1354933598902734E-2</v>
      </c>
    </row>
    <row r="3550" spans="1:8" x14ac:dyDescent="0.5">
      <c r="A3550" s="18" t="s">
        <v>116</v>
      </c>
      <c r="B3550" s="18" t="s">
        <v>117</v>
      </c>
      <c r="C3550" s="18" t="s">
        <v>102</v>
      </c>
      <c r="D3550" s="18" t="s">
        <v>260</v>
      </c>
      <c r="E3550" s="18" t="s">
        <v>261</v>
      </c>
      <c r="F3550" s="18" t="s">
        <v>192</v>
      </c>
      <c r="G3550" s="18" t="s">
        <v>193</v>
      </c>
      <c r="H3550" s="24">
        <v>5.8701796197063956E-2</v>
      </c>
    </row>
    <row r="3551" spans="1:8" x14ac:dyDescent="0.5">
      <c r="A3551" s="18" t="s">
        <v>116</v>
      </c>
      <c r="B3551" s="18" t="s">
        <v>117</v>
      </c>
      <c r="C3551" s="18" t="s">
        <v>102</v>
      </c>
      <c r="D3551" s="18" t="s">
        <v>260</v>
      </c>
      <c r="E3551" s="18" t="s">
        <v>261</v>
      </c>
      <c r="F3551" s="18" t="s">
        <v>162</v>
      </c>
      <c r="G3551" s="18" t="s">
        <v>163</v>
      </c>
      <c r="H3551" s="24">
        <v>2.595420123625956E-2</v>
      </c>
    </row>
    <row r="3552" spans="1:8" x14ac:dyDescent="0.5">
      <c r="A3552" s="18" t="s">
        <v>116</v>
      </c>
      <c r="B3552" s="18" t="s">
        <v>117</v>
      </c>
      <c r="C3552" s="18" t="s">
        <v>102</v>
      </c>
      <c r="D3552" s="18" t="s">
        <v>260</v>
      </c>
      <c r="E3552" s="18" t="s">
        <v>261</v>
      </c>
      <c r="F3552" s="18" t="s">
        <v>164</v>
      </c>
      <c r="G3552" s="18" t="s">
        <v>165</v>
      </c>
      <c r="H3552" s="24">
        <v>0.35959061859835018</v>
      </c>
    </row>
    <row r="3553" spans="1:8" x14ac:dyDescent="0.5">
      <c r="A3553" s="18" t="s">
        <v>116</v>
      </c>
      <c r="B3553" s="18" t="s">
        <v>117</v>
      </c>
      <c r="C3553" s="18" t="s">
        <v>102</v>
      </c>
      <c r="D3553" s="18" t="s">
        <v>260</v>
      </c>
      <c r="E3553" s="18" t="s">
        <v>261</v>
      </c>
      <c r="F3553" s="18" t="s">
        <v>140</v>
      </c>
      <c r="G3553" s="18" t="s">
        <v>141</v>
      </c>
      <c r="H3553" s="24">
        <v>0.3472593690355778</v>
      </c>
    </row>
    <row r="3554" spans="1:8" x14ac:dyDescent="0.5">
      <c r="A3554" s="18" t="s">
        <v>116</v>
      </c>
      <c r="B3554" s="18" t="s">
        <v>117</v>
      </c>
      <c r="C3554" s="18" t="s">
        <v>102</v>
      </c>
      <c r="D3554" s="18" t="s">
        <v>260</v>
      </c>
      <c r="E3554" s="18" t="s">
        <v>261</v>
      </c>
      <c r="F3554" s="18" t="s">
        <v>146</v>
      </c>
      <c r="G3554" s="18" t="s">
        <v>147</v>
      </c>
      <c r="H3554" s="24">
        <v>5.9423263034811549E-4</v>
      </c>
    </row>
    <row r="3555" spans="1:8" x14ac:dyDescent="0.5">
      <c r="A3555" s="18" t="s">
        <v>116</v>
      </c>
      <c r="B3555" s="18" t="s">
        <v>117</v>
      </c>
      <c r="C3555" s="18" t="s">
        <v>102</v>
      </c>
      <c r="D3555" s="18" t="s">
        <v>260</v>
      </c>
      <c r="E3555" s="18" t="s">
        <v>261</v>
      </c>
      <c r="F3555" s="18" t="s">
        <v>150</v>
      </c>
      <c r="G3555" s="18" t="s">
        <v>151</v>
      </c>
      <c r="H3555" s="24">
        <v>6.5568916951032749E-3</v>
      </c>
    </row>
    <row r="3556" spans="1:8" x14ac:dyDescent="0.5">
      <c r="A3556" s="18" t="s">
        <v>116</v>
      </c>
      <c r="B3556" s="18" t="s">
        <v>117</v>
      </c>
      <c r="C3556" s="18" t="s">
        <v>102</v>
      </c>
      <c r="D3556" s="18" t="s">
        <v>262</v>
      </c>
      <c r="E3556" s="18" t="s">
        <v>263</v>
      </c>
      <c r="F3556" s="18" t="s">
        <v>126</v>
      </c>
      <c r="G3556" s="18" t="s">
        <v>127</v>
      </c>
      <c r="H3556" s="24">
        <v>1.029262508359039E-2</v>
      </c>
    </row>
    <row r="3557" spans="1:8" x14ac:dyDescent="0.5">
      <c r="A3557" s="18" t="s">
        <v>116</v>
      </c>
      <c r="B3557" s="18" t="s">
        <v>117</v>
      </c>
      <c r="C3557" s="18" t="s">
        <v>102</v>
      </c>
      <c r="D3557" s="18" t="s">
        <v>262</v>
      </c>
      <c r="E3557" s="18" t="s">
        <v>263</v>
      </c>
      <c r="F3557" s="18" t="s">
        <v>128</v>
      </c>
      <c r="G3557" s="18" t="s">
        <v>129</v>
      </c>
      <c r="H3557" s="24">
        <v>2.6454399466889818E-3</v>
      </c>
    </row>
    <row r="3558" spans="1:8" x14ac:dyDescent="0.5">
      <c r="A3558" s="18" t="s">
        <v>116</v>
      </c>
      <c r="B3558" s="18" t="s">
        <v>117</v>
      </c>
      <c r="C3558" s="18" t="s">
        <v>102</v>
      </c>
      <c r="D3558" s="18" t="s">
        <v>262</v>
      </c>
      <c r="E3558" s="18" t="s">
        <v>263</v>
      </c>
      <c r="F3558" s="18" t="s">
        <v>202</v>
      </c>
      <c r="G3558" s="18" t="s">
        <v>203</v>
      </c>
      <c r="H3558" s="24">
        <v>0.17316470753506025</v>
      </c>
    </row>
    <row r="3559" spans="1:8" x14ac:dyDescent="0.5">
      <c r="A3559" s="18" t="s">
        <v>116</v>
      </c>
      <c r="B3559" s="18" t="s">
        <v>117</v>
      </c>
      <c r="C3559" s="18" t="s">
        <v>102</v>
      </c>
      <c r="D3559" s="18" t="s">
        <v>262</v>
      </c>
      <c r="E3559" s="18" t="s">
        <v>263</v>
      </c>
      <c r="F3559" s="18" t="s">
        <v>158</v>
      </c>
      <c r="G3559" s="18" t="s">
        <v>159</v>
      </c>
      <c r="H3559" s="24">
        <v>9.918314988485318E-4</v>
      </c>
    </row>
    <row r="3560" spans="1:8" x14ac:dyDescent="0.5">
      <c r="A3560" s="18" t="s">
        <v>116</v>
      </c>
      <c r="B3560" s="18" t="s">
        <v>117</v>
      </c>
      <c r="C3560" s="18" t="s">
        <v>102</v>
      </c>
      <c r="D3560" s="18" t="s">
        <v>262</v>
      </c>
      <c r="E3560" s="18" t="s">
        <v>263</v>
      </c>
      <c r="F3560" s="18" t="s">
        <v>162</v>
      </c>
      <c r="G3560" s="18" t="s">
        <v>163</v>
      </c>
      <c r="H3560" s="24">
        <v>1.1340342522520969E-2</v>
      </c>
    </row>
    <row r="3561" spans="1:8" x14ac:dyDescent="0.5">
      <c r="A3561" s="18" t="s">
        <v>116</v>
      </c>
      <c r="B3561" s="18" t="s">
        <v>117</v>
      </c>
      <c r="C3561" s="18" t="s">
        <v>102</v>
      </c>
      <c r="D3561" s="18" t="s">
        <v>262</v>
      </c>
      <c r="E3561" s="18" t="s">
        <v>263</v>
      </c>
      <c r="F3561" s="18" t="s">
        <v>146</v>
      </c>
      <c r="G3561" s="18" t="s">
        <v>147</v>
      </c>
      <c r="H3561" s="24">
        <v>8.795953195646468E-5</v>
      </c>
    </row>
    <row r="3562" spans="1:8" x14ac:dyDescent="0.5">
      <c r="A3562" s="18" t="s">
        <v>116</v>
      </c>
      <c r="B3562" s="18" t="s">
        <v>117</v>
      </c>
      <c r="C3562" s="18" t="s">
        <v>102</v>
      </c>
      <c r="D3562" s="18" t="s">
        <v>264</v>
      </c>
      <c r="E3562" s="18" t="s">
        <v>265</v>
      </c>
      <c r="F3562" s="18" t="s">
        <v>190</v>
      </c>
      <c r="G3562" s="18" t="s">
        <v>191</v>
      </c>
      <c r="H3562" s="24">
        <v>1.0175771952257141E-2</v>
      </c>
    </row>
    <row r="3563" spans="1:8" x14ac:dyDescent="0.5">
      <c r="A3563" s="18" t="s">
        <v>116</v>
      </c>
      <c r="B3563" s="18" t="s">
        <v>117</v>
      </c>
      <c r="C3563" s="18" t="s">
        <v>102</v>
      </c>
      <c r="D3563" s="18" t="s">
        <v>264</v>
      </c>
      <c r="E3563" s="18" t="s">
        <v>265</v>
      </c>
      <c r="F3563" s="18" t="s">
        <v>126</v>
      </c>
      <c r="G3563" s="18" t="s">
        <v>127</v>
      </c>
      <c r="H3563" s="24">
        <v>0.12433087327944761</v>
      </c>
    </row>
    <row r="3564" spans="1:8" x14ac:dyDescent="0.5">
      <c r="A3564" s="18" t="s">
        <v>116</v>
      </c>
      <c r="B3564" s="18" t="s">
        <v>117</v>
      </c>
      <c r="C3564" s="18" t="s">
        <v>102</v>
      </c>
      <c r="D3564" s="18" t="s">
        <v>264</v>
      </c>
      <c r="E3564" s="18" t="s">
        <v>265</v>
      </c>
      <c r="F3564" s="18" t="s">
        <v>128</v>
      </c>
      <c r="G3564" s="18" t="s">
        <v>129</v>
      </c>
      <c r="H3564" s="24">
        <v>2.966812925745279E-2</v>
      </c>
    </row>
    <row r="3565" spans="1:8" x14ac:dyDescent="0.5">
      <c r="A3565" s="18" t="s">
        <v>116</v>
      </c>
      <c r="B3565" s="18" t="s">
        <v>117</v>
      </c>
      <c r="C3565" s="18" t="s">
        <v>102</v>
      </c>
      <c r="D3565" s="18" t="s">
        <v>264</v>
      </c>
      <c r="E3565" s="18" t="s">
        <v>265</v>
      </c>
      <c r="F3565" s="18" t="s">
        <v>202</v>
      </c>
      <c r="G3565" s="18" t="s">
        <v>203</v>
      </c>
      <c r="H3565" s="24">
        <v>4.4934313231749083</v>
      </c>
    </row>
    <row r="3566" spans="1:8" x14ac:dyDescent="0.5">
      <c r="A3566" s="18" t="s">
        <v>116</v>
      </c>
      <c r="B3566" s="18" t="s">
        <v>117</v>
      </c>
      <c r="C3566" s="18" t="s">
        <v>102</v>
      </c>
      <c r="D3566" s="18" t="s">
        <v>264</v>
      </c>
      <c r="E3566" s="18" t="s">
        <v>265</v>
      </c>
      <c r="F3566" s="18" t="s">
        <v>158</v>
      </c>
      <c r="G3566" s="18" t="s">
        <v>159</v>
      </c>
      <c r="H3566" s="24">
        <v>1.922469191259708E-2</v>
      </c>
    </row>
    <row r="3567" spans="1:8" x14ac:dyDescent="0.5">
      <c r="A3567" s="18" t="s">
        <v>116</v>
      </c>
      <c r="B3567" s="18" t="s">
        <v>117</v>
      </c>
      <c r="C3567" s="18" t="s">
        <v>102</v>
      </c>
      <c r="D3567" s="18" t="s">
        <v>264</v>
      </c>
      <c r="E3567" s="18" t="s">
        <v>265</v>
      </c>
      <c r="F3567" s="18" t="s">
        <v>160</v>
      </c>
      <c r="G3567" s="18" t="s">
        <v>161</v>
      </c>
      <c r="H3567" s="24">
        <v>7.496528399203102E-2</v>
      </c>
    </row>
    <row r="3568" spans="1:8" x14ac:dyDescent="0.5">
      <c r="A3568" s="18" t="s">
        <v>116</v>
      </c>
      <c r="B3568" s="18" t="s">
        <v>117</v>
      </c>
      <c r="C3568" s="18" t="s">
        <v>102</v>
      </c>
      <c r="D3568" s="18" t="s">
        <v>264</v>
      </c>
      <c r="E3568" s="18" t="s">
        <v>265</v>
      </c>
      <c r="F3568" s="18" t="s">
        <v>178</v>
      </c>
      <c r="G3568" s="18" t="s">
        <v>179</v>
      </c>
      <c r="H3568" s="24">
        <v>7.5470856079303317E-2</v>
      </c>
    </row>
    <row r="3569" spans="1:8" x14ac:dyDescent="0.5">
      <c r="A3569" s="18" t="s">
        <v>116</v>
      </c>
      <c r="B3569" s="18" t="s">
        <v>117</v>
      </c>
      <c r="C3569" s="18" t="s">
        <v>102</v>
      </c>
      <c r="D3569" s="18" t="s">
        <v>264</v>
      </c>
      <c r="E3569" s="18" t="s">
        <v>265</v>
      </c>
      <c r="F3569" s="18" t="s">
        <v>162</v>
      </c>
      <c r="G3569" s="18" t="s">
        <v>163</v>
      </c>
      <c r="H3569" s="24">
        <v>0.91096269821383624</v>
      </c>
    </row>
    <row r="3570" spans="1:8" x14ac:dyDescent="0.5">
      <c r="A3570" s="18" t="s">
        <v>116</v>
      </c>
      <c r="B3570" s="18" t="s">
        <v>117</v>
      </c>
      <c r="C3570" s="18" t="s">
        <v>102</v>
      </c>
      <c r="D3570" s="18" t="s">
        <v>264</v>
      </c>
      <c r="E3570" s="18" t="s">
        <v>265</v>
      </c>
      <c r="F3570" s="18" t="s">
        <v>142</v>
      </c>
      <c r="G3570" s="18" t="s">
        <v>143</v>
      </c>
      <c r="H3570" s="24">
        <v>1.1853307428977182</v>
      </c>
    </row>
    <row r="3571" spans="1:8" x14ac:dyDescent="0.5">
      <c r="A3571" s="18" t="s">
        <v>116</v>
      </c>
      <c r="B3571" s="18" t="s">
        <v>117</v>
      </c>
      <c r="C3571" s="18" t="s">
        <v>102</v>
      </c>
      <c r="D3571" s="18" t="s">
        <v>264</v>
      </c>
      <c r="E3571" s="18" t="s">
        <v>265</v>
      </c>
      <c r="F3571" s="18" t="s">
        <v>146</v>
      </c>
      <c r="G3571" s="18" t="s">
        <v>147</v>
      </c>
      <c r="H3571" s="24">
        <v>2.300688373073441E-3</v>
      </c>
    </row>
    <row r="3572" spans="1:8" x14ac:dyDescent="0.5">
      <c r="A3572" s="18" t="s">
        <v>116</v>
      </c>
      <c r="B3572" s="18" t="s">
        <v>117</v>
      </c>
      <c r="C3572" s="18" t="s">
        <v>102</v>
      </c>
      <c r="D3572" s="18" t="s">
        <v>272</v>
      </c>
      <c r="E3572" s="18" t="s">
        <v>273</v>
      </c>
      <c r="F3572" s="18" t="s">
        <v>126</v>
      </c>
      <c r="G3572" s="18" t="s">
        <v>127</v>
      </c>
      <c r="H3572" s="24">
        <v>9.2098162123574709E-5</v>
      </c>
    </row>
    <row r="3573" spans="1:8" x14ac:dyDescent="0.5">
      <c r="A3573" s="18" t="s">
        <v>116</v>
      </c>
      <c r="B3573" s="18" t="s">
        <v>117</v>
      </c>
      <c r="C3573" s="18" t="s">
        <v>102</v>
      </c>
      <c r="D3573" s="18" t="s">
        <v>272</v>
      </c>
      <c r="E3573" s="18" t="s">
        <v>273</v>
      </c>
      <c r="F3573" s="18" t="s">
        <v>158</v>
      </c>
      <c r="G3573" s="18" t="s">
        <v>159</v>
      </c>
      <c r="H3573" s="24">
        <v>4.0216088206541144E-6</v>
      </c>
    </row>
    <row r="3574" spans="1:8" x14ac:dyDescent="0.5">
      <c r="A3574" s="18" t="s">
        <v>116</v>
      </c>
      <c r="B3574" s="18" t="s">
        <v>117</v>
      </c>
      <c r="C3574" s="18" t="s">
        <v>102</v>
      </c>
      <c r="D3574" s="18" t="s">
        <v>266</v>
      </c>
      <c r="E3574" s="18" t="s">
        <v>267</v>
      </c>
      <c r="F3574" s="18" t="s">
        <v>120</v>
      </c>
      <c r="G3574" s="18" t="s">
        <v>121</v>
      </c>
      <c r="H3574" s="24">
        <v>0.37068458592148323</v>
      </c>
    </row>
    <row r="3575" spans="1:8" x14ac:dyDescent="0.5">
      <c r="A3575" s="18" t="s">
        <v>116</v>
      </c>
      <c r="B3575" s="18" t="s">
        <v>117</v>
      </c>
      <c r="C3575" s="18" t="s">
        <v>102</v>
      </c>
      <c r="D3575" s="18" t="s">
        <v>266</v>
      </c>
      <c r="E3575" s="18" t="s">
        <v>267</v>
      </c>
      <c r="F3575" s="18" t="s">
        <v>122</v>
      </c>
      <c r="G3575" s="18" t="s">
        <v>123</v>
      </c>
      <c r="H3575" s="24">
        <v>0.35585720248462388</v>
      </c>
    </row>
    <row r="3576" spans="1:8" x14ac:dyDescent="0.5">
      <c r="A3576" s="18" t="s">
        <v>116</v>
      </c>
      <c r="B3576" s="18" t="s">
        <v>117</v>
      </c>
      <c r="C3576" s="18" t="s">
        <v>102</v>
      </c>
      <c r="D3576" s="18" t="s">
        <v>266</v>
      </c>
      <c r="E3576" s="18" t="s">
        <v>267</v>
      </c>
      <c r="F3576" s="18" t="s">
        <v>202</v>
      </c>
      <c r="G3576" s="18" t="s">
        <v>203</v>
      </c>
      <c r="H3576" s="24">
        <v>0.55602687888222502</v>
      </c>
    </row>
    <row r="3577" spans="1:8" x14ac:dyDescent="0.5">
      <c r="A3577" s="18" t="s">
        <v>116</v>
      </c>
      <c r="B3577" s="18" t="s">
        <v>117</v>
      </c>
      <c r="C3577" s="18" t="s">
        <v>102</v>
      </c>
      <c r="D3577" s="18" t="s">
        <v>266</v>
      </c>
      <c r="E3577" s="18" t="s">
        <v>267</v>
      </c>
      <c r="F3577" s="18" t="s">
        <v>246</v>
      </c>
      <c r="G3577" s="18" t="s">
        <v>247</v>
      </c>
      <c r="H3577" s="24">
        <v>0.88964300621155945</v>
      </c>
    </row>
    <row r="3578" spans="1:8" x14ac:dyDescent="0.5">
      <c r="A3578" s="18" t="s">
        <v>116</v>
      </c>
      <c r="B3578" s="18" t="s">
        <v>117</v>
      </c>
      <c r="C3578" s="18" t="s">
        <v>102</v>
      </c>
      <c r="D3578" s="18" t="s">
        <v>266</v>
      </c>
      <c r="E3578" s="18" t="s">
        <v>267</v>
      </c>
      <c r="F3578" s="18" t="s">
        <v>140</v>
      </c>
      <c r="G3578" s="18" t="s">
        <v>141</v>
      </c>
      <c r="H3578" s="24">
        <v>0.29654766873718658</v>
      </c>
    </row>
  </sheetData>
  <sheetProtection algorithmName="SHA-512" hashValue="/KGHofNGjpxw8YXDH6q5cFFYPSYrXWU28FMvUOJZwTRbzAZ74ZcVUZH249oWc39QizODvWEMZbMuwfi5OzCanw==" saltValue="D2LLJM2//6c5xXUeABRFDg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848"/>
  <sheetViews>
    <sheetView topLeftCell="M1" workbookViewId="0">
      <selection activeCell="U2" sqref="U2"/>
    </sheetView>
  </sheetViews>
  <sheetFormatPr defaultRowHeight="14.35" x14ac:dyDescent="0.5"/>
  <cols>
    <col min="1" max="1" width="13.52734375" style="18" bestFit="1" customWidth="1"/>
    <col min="2" max="2" width="26.64453125" style="18" bestFit="1" customWidth="1"/>
    <col min="3" max="3" width="14" style="18" bestFit="1" customWidth="1"/>
    <col min="4" max="4" width="14.5859375" style="21" bestFit="1" customWidth="1"/>
    <col min="5" max="5" width="9" style="21" bestFit="1" customWidth="1"/>
    <col min="6" max="6" width="14.87890625" style="26" bestFit="1" customWidth="1"/>
    <col min="7" max="7" width="12.5859375" style="18" bestFit="1" customWidth="1"/>
    <col min="8" max="8" width="42.17578125" style="18" bestFit="1" customWidth="1"/>
    <col min="9" max="9" width="20.5859375" style="22" customWidth="1"/>
    <col min="10" max="10" width="28.5859375" style="18" bestFit="1" customWidth="1"/>
    <col min="11" max="11" width="88.41015625" style="18" bestFit="1" customWidth="1"/>
    <col min="12" max="12" width="18.703125" style="22" bestFit="1" customWidth="1"/>
    <col min="13" max="13" width="20.5859375" style="18" customWidth="1"/>
    <col min="14" max="14" width="40.5859375" style="18" customWidth="1"/>
    <col min="15" max="15" width="21.703125" style="29" bestFit="1" customWidth="1"/>
    <col min="16" max="16" width="13.703125" style="24" bestFit="1" customWidth="1"/>
    <col min="17" max="17" width="16.41015625" style="21" bestFit="1" customWidth="1"/>
    <col min="18" max="18" width="14.46875" style="29" bestFit="1" customWidth="1"/>
    <col min="19" max="19" width="13.5859375" style="22" bestFit="1" customWidth="1"/>
    <col min="20" max="20" width="14.46875" style="29" bestFit="1" customWidth="1"/>
    <col min="21" max="21" width="14.17578125" style="22" bestFit="1" customWidth="1"/>
    <col min="22" max="22" width="15.46875" style="26" bestFit="1" customWidth="1"/>
  </cols>
  <sheetData>
    <row r="1" spans="1:22" s="19" customFormat="1" ht="43" x14ac:dyDescent="0.5">
      <c r="A1" s="21" t="s">
        <v>395</v>
      </c>
      <c r="B1" s="21" t="s">
        <v>396</v>
      </c>
      <c r="C1" s="20" t="s">
        <v>397</v>
      </c>
      <c r="D1" s="21" t="s">
        <v>416</v>
      </c>
      <c r="E1" s="20" t="s">
        <v>417</v>
      </c>
      <c r="F1" s="25" t="s">
        <v>418</v>
      </c>
      <c r="G1" s="21" t="s">
        <v>411</v>
      </c>
      <c r="H1" s="21" t="s">
        <v>412</v>
      </c>
      <c r="I1" s="27" t="s">
        <v>419</v>
      </c>
      <c r="J1" s="21" t="s">
        <v>420</v>
      </c>
      <c r="K1" s="21" t="s">
        <v>421</v>
      </c>
      <c r="L1" s="27" t="s">
        <v>422</v>
      </c>
      <c r="M1" s="21" t="s">
        <v>413</v>
      </c>
      <c r="N1" s="21" t="s">
        <v>414</v>
      </c>
      <c r="O1" s="28" t="s">
        <v>423</v>
      </c>
      <c r="P1" s="23" t="s">
        <v>424</v>
      </c>
      <c r="Q1" s="20" t="s">
        <v>425</v>
      </c>
      <c r="R1" s="28" t="s">
        <v>426</v>
      </c>
      <c r="S1" s="27" t="s">
        <v>427</v>
      </c>
      <c r="T1" s="28" t="s">
        <v>428</v>
      </c>
      <c r="U1" s="27" t="s">
        <v>429</v>
      </c>
      <c r="V1" s="25" t="s">
        <v>415</v>
      </c>
    </row>
    <row r="2" spans="1:22" x14ac:dyDescent="0.5">
      <c r="A2" s="18" t="s">
        <v>97</v>
      </c>
      <c r="B2" s="18" t="s">
        <v>98</v>
      </c>
      <c r="C2" s="18" t="s">
        <v>99</v>
      </c>
      <c r="D2" s="21">
        <v>20213184</v>
      </c>
      <c r="E2" s="21">
        <v>2</v>
      </c>
      <c r="F2" s="26">
        <v>60</v>
      </c>
      <c r="G2" s="18" t="s">
        <v>152</v>
      </c>
      <c r="H2" s="18" t="s">
        <v>153</v>
      </c>
      <c r="I2" s="22">
        <v>1137.5</v>
      </c>
      <c r="J2" s="18" t="s">
        <v>274</v>
      </c>
      <c r="K2" s="18" t="s">
        <v>275</v>
      </c>
      <c r="L2" s="22">
        <v>625</v>
      </c>
      <c r="M2" s="18" t="s">
        <v>164</v>
      </c>
      <c r="N2" s="18" t="s">
        <v>165</v>
      </c>
      <c r="O2" s="29">
        <v>5.0328143476546299E-3</v>
      </c>
      <c r="Q2" s="21">
        <v>1.7000000000000001E-2</v>
      </c>
      <c r="R2" s="29">
        <v>5.6125748239775888E-3</v>
      </c>
      <c r="S2" s="22">
        <v>178.17134405547358</v>
      </c>
      <c r="T2" s="29">
        <v>4.4460382254243321E-2</v>
      </c>
      <c r="U2" s="22">
        <v>22.491934376127851</v>
      </c>
      <c r="V2" s="26">
        <v>12.623766462201125</v>
      </c>
    </row>
    <row r="3" spans="1:22" x14ac:dyDescent="0.5">
      <c r="A3" s="18" t="s">
        <v>97</v>
      </c>
      <c r="B3" s="18" t="s">
        <v>98</v>
      </c>
      <c r="C3" s="18" t="s">
        <v>99</v>
      </c>
      <c r="D3" s="21">
        <v>20213184</v>
      </c>
      <c r="E3" s="21">
        <v>2</v>
      </c>
      <c r="F3" s="26">
        <v>60</v>
      </c>
      <c r="G3" s="18" t="s">
        <v>174</v>
      </c>
      <c r="H3" s="18" t="s">
        <v>175</v>
      </c>
      <c r="I3" s="22">
        <v>577.5</v>
      </c>
      <c r="J3" s="18" t="s">
        <v>274</v>
      </c>
      <c r="K3" s="18" t="s">
        <v>275</v>
      </c>
      <c r="L3" s="22">
        <v>375</v>
      </c>
      <c r="M3" s="18" t="s">
        <v>122</v>
      </c>
      <c r="N3" s="18" t="s">
        <v>123</v>
      </c>
      <c r="O3" s="29">
        <v>6.0984881843537155E-3</v>
      </c>
      <c r="Q3" s="21">
        <v>1.2500000000000001E-2</v>
      </c>
      <c r="R3" s="29">
        <v>4.6958359019523615E-3</v>
      </c>
      <c r="S3" s="22">
        <v>212.95463063013671</v>
      </c>
      <c r="T3" s="29">
        <v>4.4460382254243321E-2</v>
      </c>
      <c r="U3" s="22">
        <v>22.491934376127851</v>
      </c>
      <c r="V3" s="26">
        <v>10.561843294777765</v>
      </c>
    </row>
    <row r="4" spans="1:22" x14ac:dyDescent="0.5">
      <c r="A4" s="18" t="s">
        <v>97</v>
      </c>
      <c r="B4" s="18" t="s">
        <v>98</v>
      </c>
      <c r="C4" s="18" t="s">
        <v>99</v>
      </c>
      <c r="D4" s="21">
        <v>20213184</v>
      </c>
      <c r="E4" s="21">
        <v>2</v>
      </c>
      <c r="F4" s="26">
        <v>60</v>
      </c>
      <c r="G4" s="18" t="s">
        <v>152</v>
      </c>
      <c r="H4" s="18" t="s">
        <v>153</v>
      </c>
      <c r="I4" s="22">
        <v>1137.5</v>
      </c>
      <c r="J4" s="18" t="s">
        <v>274</v>
      </c>
      <c r="K4" s="18" t="s">
        <v>275</v>
      </c>
      <c r="L4" s="22">
        <v>625</v>
      </c>
      <c r="M4" s="18" t="s">
        <v>130</v>
      </c>
      <c r="N4" s="18" t="s">
        <v>131</v>
      </c>
      <c r="O4" s="29">
        <v>4.9239139429043859E-3</v>
      </c>
      <c r="Q4" s="21">
        <v>0.02</v>
      </c>
      <c r="R4" s="29">
        <v>4.6674600917114492E-3</v>
      </c>
      <c r="S4" s="22">
        <v>214.24928769628178</v>
      </c>
      <c r="T4" s="29">
        <v>4.4460382254243321E-2</v>
      </c>
      <c r="U4" s="22">
        <v>22.491934376127851</v>
      </c>
      <c r="V4" s="26">
        <v>10.49802060859696</v>
      </c>
    </row>
    <row r="5" spans="1:22" x14ac:dyDescent="0.5">
      <c r="A5" s="18" t="s">
        <v>97</v>
      </c>
      <c r="B5" s="18" t="s">
        <v>98</v>
      </c>
      <c r="C5" s="18" t="s">
        <v>99</v>
      </c>
      <c r="D5" s="21">
        <v>20213184</v>
      </c>
      <c r="E5" s="21">
        <v>2</v>
      </c>
      <c r="F5" s="26">
        <v>60</v>
      </c>
      <c r="G5" s="18" t="s">
        <v>152</v>
      </c>
      <c r="H5" s="18" t="s">
        <v>153</v>
      </c>
      <c r="I5" s="22">
        <v>1137.5</v>
      </c>
      <c r="J5" s="18" t="s">
        <v>274</v>
      </c>
      <c r="K5" s="18" t="s">
        <v>275</v>
      </c>
      <c r="L5" s="22">
        <v>625</v>
      </c>
      <c r="M5" s="18" t="s">
        <v>142</v>
      </c>
      <c r="N5" s="18" t="s">
        <v>143</v>
      </c>
      <c r="O5" s="29">
        <v>5.5036623612171884E-3</v>
      </c>
      <c r="Q5" s="21">
        <v>2.7E-2</v>
      </c>
      <c r="R5" s="29">
        <v>3.8644542814102174E-3</v>
      </c>
      <c r="S5" s="22">
        <v>258.76874900822475</v>
      </c>
      <c r="T5" s="29">
        <v>4.4460382254243321E-2</v>
      </c>
      <c r="U5" s="22">
        <v>22.491934376127851</v>
      </c>
      <c r="V5" s="26">
        <v>8.691905209702492</v>
      </c>
    </row>
    <row r="6" spans="1:22" x14ac:dyDescent="0.5">
      <c r="A6" s="18" t="s">
        <v>97</v>
      </c>
      <c r="B6" s="18" t="s">
        <v>98</v>
      </c>
      <c r="C6" s="18" t="s">
        <v>99</v>
      </c>
      <c r="D6" s="21">
        <v>20213184</v>
      </c>
      <c r="E6" s="21">
        <v>2</v>
      </c>
      <c r="F6" s="26">
        <v>60</v>
      </c>
      <c r="G6" s="18" t="s">
        <v>152</v>
      </c>
      <c r="H6" s="18" t="s">
        <v>153</v>
      </c>
      <c r="I6" s="22">
        <v>1137.5</v>
      </c>
      <c r="J6" s="18" t="s">
        <v>274</v>
      </c>
      <c r="K6" s="18" t="s">
        <v>275</v>
      </c>
      <c r="L6" s="22">
        <v>625</v>
      </c>
      <c r="M6" s="18" t="s">
        <v>144</v>
      </c>
      <c r="N6" s="18" t="s">
        <v>145</v>
      </c>
      <c r="O6" s="29">
        <v>7.0280406377559602E-3</v>
      </c>
      <c r="Q6" s="21">
        <v>0.05</v>
      </c>
      <c r="R6" s="29">
        <v>2.664798741815801E-3</v>
      </c>
      <c r="S6" s="22">
        <v>375.26286105891711</v>
      </c>
      <c r="T6" s="29">
        <v>4.4460382254243321E-2</v>
      </c>
      <c r="U6" s="22">
        <v>22.491934376127851</v>
      </c>
      <c r="V6" s="26">
        <v>5.9936478426509057</v>
      </c>
    </row>
    <row r="7" spans="1:22" x14ac:dyDescent="0.5">
      <c r="A7" s="18" t="s">
        <v>97</v>
      </c>
      <c r="B7" s="18" t="s">
        <v>98</v>
      </c>
      <c r="C7" s="18" t="s">
        <v>99</v>
      </c>
      <c r="D7" s="21">
        <v>20213184</v>
      </c>
      <c r="E7" s="21">
        <v>2</v>
      </c>
      <c r="F7" s="26">
        <v>60</v>
      </c>
      <c r="G7" s="18" t="s">
        <v>174</v>
      </c>
      <c r="H7" s="18" t="s">
        <v>175</v>
      </c>
      <c r="I7" s="22">
        <v>577.5</v>
      </c>
      <c r="J7" s="18" t="s">
        <v>274</v>
      </c>
      <c r="K7" s="18" t="s">
        <v>275</v>
      </c>
      <c r="L7" s="22">
        <v>375</v>
      </c>
      <c r="M7" s="18" t="s">
        <v>130</v>
      </c>
      <c r="N7" s="18" t="s">
        <v>131</v>
      </c>
      <c r="O7" s="29">
        <v>5.1273759565542542E-3</v>
      </c>
      <c r="Q7" s="21">
        <v>0.02</v>
      </c>
      <c r="R7" s="29">
        <v>2.4675496790917345E-3</v>
      </c>
      <c r="S7" s="22">
        <v>405.26033111847374</v>
      </c>
      <c r="T7" s="29">
        <v>4.4460382254243321E-2</v>
      </c>
      <c r="U7" s="22">
        <v>22.491934376127851</v>
      </c>
      <c r="V7" s="26">
        <v>5.5499965451966631</v>
      </c>
    </row>
    <row r="8" spans="1:22" x14ac:dyDescent="0.5">
      <c r="A8" s="18" t="s">
        <v>97</v>
      </c>
      <c r="B8" s="18" t="s">
        <v>98</v>
      </c>
      <c r="C8" s="18" t="s">
        <v>99</v>
      </c>
      <c r="D8" s="21">
        <v>20213184</v>
      </c>
      <c r="E8" s="21">
        <v>2</v>
      </c>
      <c r="F8" s="26">
        <v>60</v>
      </c>
      <c r="G8" s="18" t="s">
        <v>174</v>
      </c>
      <c r="H8" s="18" t="s">
        <v>175</v>
      </c>
      <c r="I8" s="22">
        <v>577.5</v>
      </c>
      <c r="J8" s="18" t="s">
        <v>274</v>
      </c>
      <c r="K8" s="18" t="s">
        <v>275</v>
      </c>
      <c r="L8" s="22">
        <v>375</v>
      </c>
      <c r="M8" s="18" t="s">
        <v>142</v>
      </c>
      <c r="N8" s="18" t="s">
        <v>143</v>
      </c>
      <c r="O8" s="29">
        <v>5.1486254872198213E-3</v>
      </c>
      <c r="Q8" s="21">
        <v>2.7E-2</v>
      </c>
      <c r="R8" s="29">
        <v>1.8353896412774363E-3</v>
      </c>
      <c r="S8" s="22">
        <v>544.84343678871221</v>
      </c>
      <c r="T8" s="29">
        <v>4.4460382254243321E-2</v>
      </c>
      <c r="U8" s="22">
        <v>22.491934376127851</v>
      </c>
      <c r="V8" s="26">
        <v>4.1281463366236935</v>
      </c>
    </row>
    <row r="9" spans="1:22" x14ac:dyDescent="0.5">
      <c r="A9" s="18" t="s">
        <v>97</v>
      </c>
      <c r="B9" s="18" t="s">
        <v>98</v>
      </c>
      <c r="C9" s="18" t="s">
        <v>99</v>
      </c>
      <c r="D9" s="21">
        <v>20213184</v>
      </c>
      <c r="E9" s="21">
        <v>2</v>
      </c>
      <c r="F9" s="26">
        <v>60</v>
      </c>
      <c r="G9" s="18" t="s">
        <v>230</v>
      </c>
      <c r="H9" s="18" t="s">
        <v>231</v>
      </c>
      <c r="I9" s="22">
        <v>112.35</v>
      </c>
      <c r="J9" s="18" t="s">
        <v>276</v>
      </c>
      <c r="K9" s="18" t="s">
        <v>277</v>
      </c>
      <c r="L9" s="22">
        <v>112.35</v>
      </c>
      <c r="M9" s="18" t="s">
        <v>202</v>
      </c>
      <c r="N9" s="18" t="s">
        <v>203</v>
      </c>
      <c r="O9" s="29">
        <v>5.8428413181944574E-3</v>
      </c>
      <c r="Q9" s="21">
        <v>8.0000000000000002E-3</v>
      </c>
      <c r="R9" s="29">
        <v>1.3675900460398901E-3</v>
      </c>
      <c r="S9" s="22">
        <v>731.21327761611383</v>
      </c>
      <c r="T9" s="29">
        <v>4.4460382254243321E-2</v>
      </c>
      <c r="U9" s="22">
        <v>22.491934376127851</v>
      </c>
      <c r="V9" s="26">
        <v>3.0759745568974877</v>
      </c>
    </row>
    <row r="10" spans="1:22" x14ac:dyDescent="0.5">
      <c r="A10" s="18" t="s">
        <v>97</v>
      </c>
      <c r="B10" s="18" t="s">
        <v>98</v>
      </c>
      <c r="C10" s="18" t="s">
        <v>99</v>
      </c>
      <c r="D10" s="21">
        <v>20213184</v>
      </c>
      <c r="E10" s="21">
        <v>2</v>
      </c>
      <c r="F10" s="26">
        <v>60</v>
      </c>
      <c r="G10" s="18" t="s">
        <v>174</v>
      </c>
      <c r="H10" s="18" t="s">
        <v>175</v>
      </c>
      <c r="I10" s="22">
        <v>131.80000000000001</v>
      </c>
      <c r="J10" s="18" t="s">
        <v>276</v>
      </c>
      <c r="K10" s="18" t="s">
        <v>277</v>
      </c>
      <c r="L10" s="22">
        <v>131.80000000000001</v>
      </c>
      <c r="M10" s="18" t="s">
        <v>122</v>
      </c>
      <c r="N10" s="18" t="s">
        <v>123</v>
      </c>
      <c r="O10" s="29">
        <v>6.0984881843537155E-3</v>
      </c>
      <c r="Q10" s="21">
        <v>1.2500000000000001E-2</v>
      </c>
      <c r="R10" s="29">
        <v>1.0717076569304264E-3</v>
      </c>
      <c r="S10" s="22">
        <v>933.09028216163847</v>
      </c>
      <c r="T10" s="29">
        <v>4.4460382254243321E-2</v>
      </c>
      <c r="U10" s="22">
        <v>22.491934376127851</v>
      </c>
      <c r="V10" s="26">
        <v>2.4104778290072888</v>
      </c>
    </row>
    <row r="11" spans="1:22" x14ac:dyDescent="0.5">
      <c r="A11" s="18" t="s">
        <v>97</v>
      </c>
      <c r="B11" s="18" t="s">
        <v>98</v>
      </c>
      <c r="C11" s="18" t="s">
        <v>99</v>
      </c>
      <c r="D11" s="21">
        <v>20213184</v>
      </c>
      <c r="E11" s="21">
        <v>2</v>
      </c>
      <c r="F11" s="26">
        <v>60</v>
      </c>
      <c r="G11" s="18" t="s">
        <v>152</v>
      </c>
      <c r="H11" s="18" t="s">
        <v>153</v>
      </c>
      <c r="I11" s="22">
        <v>1137.5</v>
      </c>
      <c r="J11" s="18" t="s">
        <v>274</v>
      </c>
      <c r="K11" s="18" t="s">
        <v>275</v>
      </c>
      <c r="L11" s="22">
        <v>625</v>
      </c>
      <c r="M11" s="18" t="s">
        <v>166</v>
      </c>
      <c r="N11" s="18" t="s">
        <v>167</v>
      </c>
      <c r="O11" s="29">
        <v>4.8805394990365505E-3</v>
      </c>
      <c r="Q11" s="21">
        <v>0.1</v>
      </c>
      <c r="R11" s="29">
        <v>9.2526894669234597E-4</v>
      </c>
      <c r="S11" s="22">
        <v>1080.7668446831624</v>
      </c>
      <c r="T11" s="29">
        <v>4.4460382254243321E-2</v>
      </c>
      <c r="U11" s="22">
        <v>22.491934376127851</v>
      </c>
      <c r="V11" s="26">
        <v>2.0811088429273186</v>
      </c>
    </row>
    <row r="12" spans="1:22" x14ac:dyDescent="0.5">
      <c r="A12" s="18" t="s">
        <v>97</v>
      </c>
      <c r="B12" s="18" t="s">
        <v>98</v>
      </c>
      <c r="C12" s="18" t="s">
        <v>99</v>
      </c>
      <c r="D12" s="21">
        <v>20213184</v>
      </c>
      <c r="E12" s="21">
        <v>2</v>
      </c>
      <c r="F12" s="26">
        <v>60</v>
      </c>
      <c r="G12" s="18" t="s">
        <v>152</v>
      </c>
      <c r="H12" s="18" t="s">
        <v>153</v>
      </c>
      <c r="I12" s="22">
        <v>1137.5</v>
      </c>
      <c r="J12" s="18" t="s">
        <v>274</v>
      </c>
      <c r="K12" s="18" t="s">
        <v>275</v>
      </c>
      <c r="L12" s="22">
        <v>625</v>
      </c>
      <c r="M12" s="18" t="s">
        <v>140</v>
      </c>
      <c r="N12" s="18" t="s">
        <v>141</v>
      </c>
      <c r="O12" s="29">
        <v>5.0125407579661658E-3</v>
      </c>
      <c r="P12" s="24">
        <v>0.23499999999999999</v>
      </c>
      <c r="Q12" s="21">
        <v>1.4999999999999999E-2</v>
      </c>
      <c r="R12" s="29">
        <v>8.1801880425142284E-4</v>
      </c>
      <c r="S12" s="22">
        <v>1222.4657853863273</v>
      </c>
      <c r="T12" s="29">
        <v>4.4460382254243321E-2</v>
      </c>
      <c r="U12" s="22">
        <v>22.491934376127851</v>
      </c>
      <c r="V12" s="26">
        <v>1.8398825263661576</v>
      </c>
    </row>
    <row r="13" spans="1:22" x14ac:dyDescent="0.5">
      <c r="A13" s="18" t="s">
        <v>97</v>
      </c>
      <c r="B13" s="18" t="s">
        <v>98</v>
      </c>
      <c r="C13" s="18" t="s">
        <v>99</v>
      </c>
      <c r="D13" s="21">
        <v>20213184</v>
      </c>
      <c r="E13" s="21">
        <v>2</v>
      </c>
      <c r="F13" s="26">
        <v>60</v>
      </c>
      <c r="G13" s="18" t="s">
        <v>222</v>
      </c>
      <c r="H13" s="18" t="s">
        <v>223</v>
      </c>
      <c r="I13" s="22">
        <v>80.400000000000006</v>
      </c>
      <c r="J13" s="18" t="s">
        <v>276</v>
      </c>
      <c r="K13" s="18" t="s">
        <v>277</v>
      </c>
      <c r="L13" s="22">
        <v>80.400000000000006</v>
      </c>
      <c r="M13" s="18" t="s">
        <v>122</v>
      </c>
      <c r="N13" s="18" t="s">
        <v>123</v>
      </c>
      <c r="O13" s="29">
        <v>7.1071023532754685E-3</v>
      </c>
      <c r="Q13" s="21">
        <v>1.2500000000000001E-2</v>
      </c>
      <c r="R13" s="29">
        <v>7.6188137227113032E-4</v>
      </c>
      <c r="S13" s="22">
        <v>1312.5402935355276</v>
      </c>
      <c r="T13" s="29">
        <v>4.4460382254243321E-2</v>
      </c>
      <c r="U13" s="22">
        <v>22.491934376127851</v>
      </c>
      <c r="V13" s="26">
        <v>1.7136185827516499</v>
      </c>
    </row>
    <row r="14" spans="1:22" x14ac:dyDescent="0.5">
      <c r="A14" s="18" t="s">
        <v>97</v>
      </c>
      <c r="B14" s="18" t="s">
        <v>98</v>
      </c>
      <c r="C14" s="18" t="s">
        <v>99</v>
      </c>
      <c r="D14" s="21">
        <v>20213184</v>
      </c>
      <c r="E14" s="21">
        <v>2</v>
      </c>
      <c r="F14" s="26">
        <v>60</v>
      </c>
      <c r="G14" s="18" t="s">
        <v>230</v>
      </c>
      <c r="H14" s="18" t="s">
        <v>231</v>
      </c>
      <c r="I14" s="22">
        <v>112.35</v>
      </c>
      <c r="J14" s="18" t="s">
        <v>276</v>
      </c>
      <c r="K14" s="18" t="s">
        <v>277</v>
      </c>
      <c r="L14" s="22">
        <v>112.35</v>
      </c>
      <c r="M14" s="18" t="s">
        <v>120</v>
      </c>
      <c r="N14" s="18" t="s">
        <v>121</v>
      </c>
      <c r="O14" s="29">
        <v>4.7762190138928556E-3</v>
      </c>
      <c r="Q14" s="21">
        <v>1.2E-2</v>
      </c>
      <c r="R14" s="29">
        <v>7.4528917529286432E-4</v>
      </c>
      <c r="S14" s="22">
        <v>1341.7610682552126</v>
      </c>
      <c r="T14" s="29">
        <v>4.4460382254243321E-2</v>
      </c>
      <c r="U14" s="22">
        <v>22.491934376127851</v>
      </c>
      <c r="V14" s="26">
        <v>1.676299522192555</v>
      </c>
    </row>
    <row r="15" spans="1:22" x14ac:dyDescent="0.5">
      <c r="A15" s="18" t="s">
        <v>97</v>
      </c>
      <c r="B15" s="18" t="s">
        <v>98</v>
      </c>
      <c r="C15" s="18" t="s">
        <v>99</v>
      </c>
      <c r="D15" s="21">
        <v>20213184</v>
      </c>
      <c r="E15" s="21">
        <v>2</v>
      </c>
      <c r="F15" s="26">
        <v>60</v>
      </c>
      <c r="G15" s="18" t="s">
        <v>152</v>
      </c>
      <c r="H15" s="18" t="s">
        <v>153</v>
      </c>
      <c r="I15" s="22">
        <v>1137.5</v>
      </c>
      <c r="J15" s="18" t="s">
        <v>274</v>
      </c>
      <c r="K15" s="18" t="s">
        <v>275</v>
      </c>
      <c r="L15" s="22">
        <v>625</v>
      </c>
      <c r="M15" s="18" t="s">
        <v>136</v>
      </c>
      <c r="N15" s="18" t="s">
        <v>137</v>
      </c>
      <c r="O15" s="29">
        <v>5.3097755102039651E-3</v>
      </c>
      <c r="Q15" s="21">
        <v>0.16</v>
      </c>
      <c r="R15" s="29">
        <v>6.2915308779760515E-4</v>
      </c>
      <c r="S15" s="22">
        <v>1589.4382772570832</v>
      </c>
      <c r="T15" s="29">
        <v>4.4460382254243321E-2</v>
      </c>
      <c r="U15" s="22">
        <v>22.491934376127851</v>
      </c>
      <c r="V15" s="26">
        <v>1.4150869963281938</v>
      </c>
    </row>
    <row r="16" spans="1:22" x14ac:dyDescent="0.5">
      <c r="A16" s="18" t="s">
        <v>97</v>
      </c>
      <c r="B16" s="18" t="s">
        <v>98</v>
      </c>
      <c r="C16" s="18" t="s">
        <v>99</v>
      </c>
      <c r="D16" s="21">
        <v>20213184</v>
      </c>
      <c r="E16" s="21">
        <v>2</v>
      </c>
      <c r="F16" s="26">
        <v>60</v>
      </c>
      <c r="G16" s="18" t="s">
        <v>152</v>
      </c>
      <c r="H16" s="18" t="s">
        <v>153</v>
      </c>
      <c r="I16" s="22">
        <v>1137.5</v>
      </c>
      <c r="J16" s="18" t="s">
        <v>274</v>
      </c>
      <c r="K16" s="18" t="s">
        <v>275</v>
      </c>
      <c r="L16" s="22">
        <v>625</v>
      </c>
      <c r="M16" s="18" t="s">
        <v>124</v>
      </c>
      <c r="N16" s="18" t="s">
        <v>125</v>
      </c>
      <c r="O16" s="29">
        <v>4.7886387995713662E-3</v>
      </c>
      <c r="Q16" s="21">
        <v>0.15</v>
      </c>
      <c r="R16" s="29">
        <v>6.0523073716804764E-4</v>
      </c>
      <c r="S16" s="22">
        <v>1652.2624159492104</v>
      </c>
      <c r="T16" s="29">
        <v>4.4460382254243321E-2</v>
      </c>
      <c r="U16" s="22">
        <v>22.491934376127851</v>
      </c>
      <c r="V16" s="26">
        <v>1.3612810022799211</v>
      </c>
    </row>
    <row r="17" spans="1:22" x14ac:dyDescent="0.5">
      <c r="A17" s="18" t="s">
        <v>97</v>
      </c>
      <c r="B17" s="18" t="s">
        <v>98</v>
      </c>
      <c r="C17" s="18" t="s">
        <v>99</v>
      </c>
      <c r="D17" s="21">
        <v>20213184</v>
      </c>
      <c r="E17" s="21">
        <v>2</v>
      </c>
      <c r="F17" s="26">
        <v>60</v>
      </c>
      <c r="G17" s="18" t="s">
        <v>256</v>
      </c>
      <c r="H17" s="18" t="s">
        <v>257</v>
      </c>
      <c r="I17" s="22">
        <v>12</v>
      </c>
      <c r="J17" s="18" t="s">
        <v>278</v>
      </c>
      <c r="K17" s="18" t="s">
        <v>279</v>
      </c>
      <c r="L17" s="22">
        <v>2.4</v>
      </c>
      <c r="M17" s="18" t="s">
        <v>142</v>
      </c>
      <c r="N17" s="18" t="s">
        <v>143</v>
      </c>
      <c r="O17" s="29">
        <v>7.8845464912947666E-2</v>
      </c>
      <c r="Q17" s="21">
        <v>2.7E-2</v>
      </c>
      <c r="R17" s="29">
        <v>5.8404048083664933E-4</v>
      </c>
      <c r="S17" s="22">
        <v>1712.2100827111856</v>
      </c>
      <c r="T17" s="29">
        <v>4.4460382254243321E-2</v>
      </c>
      <c r="U17" s="22">
        <v>22.491934376127851</v>
      </c>
      <c r="V17" s="26">
        <v>1.3136200167980072</v>
      </c>
    </row>
    <row r="18" spans="1:22" x14ac:dyDescent="0.5">
      <c r="A18" s="18" t="s">
        <v>97</v>
      </c>
      <c r="B18" s="18" t="s">
        <v>98</v>
      </c>
      <c r="C18" s="18" t="s">
        <v>99</v>
      </c>
      <c r="D18" s="21">
        <v>20213184</v>
      </c>
      <c r="E18" s="21">
        <v>2</v>
      </c>
      <c r="F18" s="26">
        <v>60</v>
      </c>
      <c r="G18" s="18" t="s">
        <v>174</v>
      </c>
      <c r="H18" s="18" t="s">
        <v>175</v>
      </c>
      <c r="I18" s="22">
        <v>577.5</v>
      </c>
      <c r="J18" s="18" t="s">
        <v>274</v>
      </c>
      <c r="K18" s="18" t="s">
        <v>275</v>
      </c>
      <c r="L18" s="22">
        <v>375</v>
      </c>
      <c r="M18" s="18" t="s">
        <v>126</v>
      </c>
      <c r="N18" s="18" t="s">
        <v>127</v>
      </c>
      <c r="O18" s="29">
        <v>5.9755658871752304E-3</v>
      </c>
      <c r="Q18" s="21">
        <v>0.1</v>
      </c>
      <c r="R18" s="29">
        <v>5.7514821664061597E-4</v>
      </c>
      <c r="S18" s="22">
        <v>1738.6822580115113</v>
      </c>
      <c r="T18" s="29">
        <v>4.4460382254243321E-2</v>
      </c>
      <c r="U18" s="22">
        <v>22.491934376127851</v>
      </c>
      <c r="V18" s="26">
        <v>1.29361959452277</v>
      </c>
    </row>
    <row r="19" spans="1:22" x14ac:dyDescent="0.5">
      <c r="A19" s="18" t="s">
        <v>97</v>
      </c>
      <c r="B19" s="18" t="s">
        <v>98</v>
      </c>
      <c r="C19" s="18" t="s">
        <v>99</v>
      </c>
      <c r="D19" s="21">
        <v>20213184</v>
      </c>
      <c r="E19" s="21">
        <v>2</v>
      </c>
      <c r="F19" s="26">
        <v>60</v>
      </c>
      <c r="G19" s="18" t="s">
        <v>174</v>
      </c>
      <c r="H19" s="18" t="s">
        <v>175</v>
      </c>
      <c r="I19" s="22">
        <v>131.80000000000001</v>
      </c>
      <c r="J19" s="18" t="s">
        <v>276</v>
      </c>
      <c r="K19" s="18" t="s">
        <v>277</v>
      </c>
      <c r="L19" s="22">
        <v>131.80000000000001</v>
      </c>
      <c r="M19" s="18" t="s">
        <v>130</v>
      </c>
      <c r="N19" s="18" t="s">
        <v>131</v>
      </c>
      <c r="O19" s="29">
        <v>5.1273759565542542E-3</v>
      </c>
      <c r="Q19" s="21">
        <v>0.02</v>
      </c>
      <c r="R19" s="29">
        <v>5.6315679256154221E-4</v>
      </c>
      <c r="S19" s="22">
        <v>1775.7044098703989</v>
      </c>
      <c r="T19" s="29">
        <v>4.4460382254243321E-2</v>
      </c>
      <c r="U19" s="22">
        <v>22.491934376127851</v>
      </c>
      <c r="V19" s="26">
        <v>1.2666485621764854</v>
      </c>
    </row>
    <row r="20" spans="1:22" x14ac:dyDescent="0.5">
      <c r="A20" s="18" t="s">
        <v>97</v>
      </c>
      <c r="B20" s="18" t="s">
        <v>98</v>
      </c>
      <c r="C20" s="18" t="s">
        <v>99</v>
      </c>
      <c r="D20" s="21">
        <v>20213184</v>
      </c>
      <c r="E20" s="21">
        <v>2</v>
      </c>
      <c r="F20" s="26">
        <v>60</v>
      </c>
      <c r="G20" s="18" t="s">
        <v>222</v>
      </c>
      <c r="H20" s="18" t="s">
        <v>223</v>
      </c>
      <c r="I20" s="22">
        <v>80.400000000000006</v>
      </c>
      <c r="J20" s="18" t="s">
        <v>276</v>
      </c>
      <c r="K20" s="18" t="s">
        <v>277</v>
      </c>
      <c r="L20" s="22">
        <v>80.400000000000006</v>
      </c>
      <c r="M20" s="18" t="s">
        <v>140</v>
      </c>
      <c r="N20" s="18" t="s">
        <v>141</v>
      </c>
      <c r="O20" s="29">
        <v>6.0480894973406604E-3</v>
      </c>
      <c r="Q20" s="21">
        <v>1.4999999999999999E-2</v>
      </c>
      <c r="R20" s="29">
        <v>5.4029599509576565E-4</v>
      </c>
      <c r="S20" s="22">
        <v>1850.8373356029658</v>
      </c>
      <c r="T20" s="29">
        <v>4.4460382254243321E-2</v>
      </c>
      <c r="U20" s="22">
        <v>22.491934376127851</v>
      </c>
      <c r="V20" s="26">
        <v>1.2152302065378655</v>
      </c>
    </row>
    <row r="21" spans="1:22" x14ac:dyDescent="0.5">
      <c r="A21" s="18" t="s">
        <v>97</v>
      </c>
      <c r="B21" s="18" t="s">
        <v>98</v>
      </c>
      <c r="C21" s="18" t="s">
        <v>99</v>
      </c>
      <c r="D21" s="21">
        <v>20213184</v>
      </c>
      <c r="E21" s="21">
        <v>2</v>
      </c>
      <c r="F21" s="26">
        <v>60</v>
      </c>
      <c r="G21" s="18" t="s">
        <v>174</v>
      </c>
      <c r="H21" s="18" t="s">
        <v>175</v>
      </c>
      <c r="I21" s="22">
        <v>577.5</v>
      </c>
      <c r="J21" s="18" t="s">
        <v>274</v>
      </c>
      <c r="K21" s="18" t="s">
        <v>275</v>
      </c>
      <c r="L21" s="22">
        <v>375</v>
      </c>
      <c r="M21" s="18" t="s">
        <v>166</v>
      </c>
      <c r="N21" s="18" t="s">
        <v>167</v>
      </c>
      <c r="O21" s="29">
        <v>4.9181568088032318E-3</v>
      </c>
      <c r="Q21" s="21">
        <v>0.1</v>
      </c>
      <c r="R21" s="29">
        <v>4.7337259284731107E-4</v>
      </c>
      <c r="S21" s="22">
        <v>2112.5008399515759</v>
      </c>
      <c r="T21" s="29">
        <v>4.4460382254243321E-2</v>
      </c>
      <c r="U21" s="22">
        <v>22.491934376127851</v>
      </c>
      <c r="V21" s="26">
        <v>1.0647065293779208</v>
      </c>
    </row>
    <row r="22" spans="1:22" x14ac:dyDescent="0.5">
      <c r="A22" s="18" t="s">
        <v>97</v>
      </c>
      <c r="B22" s="18" t="s">
        <v>98</v>
      </c>
      <c r="C22" s="18" t="s">
        <v>99</v>
      </c>
      <c r="D22" s="21">
        <v>20213184</v>
      </c>
      <c r="E22" s="21">
        <v>2</v>
      </c>
      <c r="F22" s="26">
        <v>60</v>
      </c>
      <c r="G22" s="18" t="s">
        <v>174</v>
      </c>
      <c r="H22" s="18" t="s">
        <v>175</v>
      </c>
      <c r="I22" s="22">
        <v>577.5</v>
      </c>
      <c r="J22" s="18" t="s">
        <v>274</v>
      </c>
      <c r="K22" s="18" t="s">
        <v>275</v>
      </c>
      <c r="L22" s="22">
        <v>375</v>
      </c>
      <c r="M22" s="18" t="s">
        <v>176</v>
      </c>
      <c r="N22" s="18" t="s">
        <v>177</v>
      </c>
      <c r="O22" s="29">
        <v>7.8690412782962578E-3</v>
      </c>
      <c r="Q22" s="21">
        <v>0.16</v>
      </c>
      <c r="R22" s="29">
        <v>4.7337201439750923E-4</v>
      </c>
      <c r="S22" s="22">
        <v>2112.5034213794065</v>
      </c>
      <c r="T22" s="29">
        <v>4.4460382254243321E-2</v>
      </c>
      <c r="U22" s="22">
        <v>22.491934376127851</v>
      </c>
      <c r="V22" s="26">
        <v>1.0647052283324225</v>
      </c>
    </row>
    <row r="23" spans="1:22" x14ac:dyDescent="0.5">
      <c r="A23" s="18" t="s">
        <v>97</v>
      </c>
      <c r="B23" s="18" t="s">
        <v>98</v>
      </c>
      <c r="C23" s="18" t="s">
        <v>99</v>
      </c>
      <c r="D23" s="21">
        <v>20213184</v>
      </c>
      <c r="E23" s="21">
        <v>2</v>
      </c>
      <c r="F23" s="26">
        <v>60</v>
      </c>
      <c r="G23" s="18" t="s">
        <v>264</v>
      </c>
      <c r="H23" s="18" t="s">
        <v>265</v>
      </c>
      <c r="I23" s="22">
        <v>39.175772867500001</v>
      </c>
      <c r="J23" s="18" t="s">
        <v>280</v>
      </c>
      <c r="K23" s="18" t="s">
        <v>281</v>
      </c>
      <c r="L23" s="22">
        <v>30.84706525</v>
      </c>
      <c r="M23" s="18" t="s">
        <v>202</v>
      </c>
      <c r="N23" s="18" t="s">
        <v>203</v>
      </c>
      <c r="O23" s="29">
        <v>5.7186379928315691E-3</v>
      </c>
      <c r="Q23" s="21">
        <v>8.0000000000000002E-3</v>
      </c>
      <c r="R23" s="29">
        <v>4.6673346483047006E-4</v>
      </c>
      <c r="S23" s="22">
        <v>2142.5504604929633</v>
      </c>
      <c r="T23" s="29">
        <v>4.4460382254243321E-2</v>
      </c>
      <c r="U23" s="22">
        <v>22.491934376127851</v>
      </c>
      <c r="V23" s="26">
        <v>1.0497738462109709</v>
      </c>
    </row>
    <row r="24" spans="1:22" x14ac:dyDescent="0.5">
      <c r="A24" s="18" t="s">
        <v>97</v>
      </c>
      <c r="B24" s="18" t="s">
        <v>98</v>
      </c>
      <c r="C24" s="18" t="s">
        <v>99</v>
      </c>
      <c r="D24" s="21">
        <v>20213368</v>
      </c>
      <c r="E24" s="21">
        <v>2</v>
      </c>
      <c r="F24" s="26">
        <v>66</v>
      </c>
      <c r="G24" s="18" t="s">
        <v>118</v>
      </c>
      <c r="H24" s="18" t="s">
        <v>119</v>
      </c>
      <c r="I24" s="22">
        <v>798.75</v>
      </c>
      <c r="J24" s="18" t="s">
        <v>274</v>
      </c>
      <c r="K24" s="18" t="s">
        <v>275</v>
      </c>
      <c r="L24" s="22">
        <v>375</v>
      </c>
      <c r="M24" s="18" t="s">
        <v>122</v>
      </c>
      <c r="N24" s="18" t="s">
        <v>123</v>
      </c>
      <c r="O24" s="29">
        <v>7.0510752688172007E-3</v>
      </c>
      <c r="Q24" s="21">
        <v>1.2500000000000001E-2</v>
      </c>
      <c r="R24" s="29">
        <v>6.8267228739002902E-3</v>
      </c>
      <c r="S24" s="22">
        <v>146.4831689335403</v>
      </c>
      <c r="T24" s="29">
        <v>3.793966082478889E-2</v>
      </c>
      <c r="U24" s="22">
        <v>26.357642062699288</v>
      </c>
      <c r="V24" s="26">
        <v>17.993631797150567</v>
      </c>
    </row>
    <row r="25" spans="1:22" x14ac:dyDescent="0.5">
      <c r="A25" s="18" t="s">
        <v>97</v>
      </c>
      <c r="B25" s="18" t="s">
        <v>98</v>
      </c>
      <c r="C25" s="18" t="s">
        <v>99</v>
      </c>
      <c r="D25" s="21">
        <v>20213368</v>
      </c>
      <c r="E25" s="21">
        <v>2</v>
      </c>
      <c r="F25" s="26">
        <v>66</v>
      </c>
      <c r="G25" s="18" t="s">
        <v>256</v>
      </c>
      <c r="H25" s="18" t="s">
        <v>257</v>
      </c>
      <c r="I25" s="22">
        <v>120.00124999999998</v>
      </c>
      <c r="J25" s="18" t="s">
        <v>278</v>
      </c>
      <c r="K25" s="18" t="s">
        <v>279</v>
      </c>
      <c r="L25" s="22">
        <v>24.000250000000001</v>
      </c>
      <c r="M25" s="18" t="s">
        <v>142</v>
      </c>
      <c r="N25" s="18" t="s">
        <v>143</v>
      </c>
      <c r="O25" s="29">
        <v>7.8845464912947666E-2</v>
      </c>
      <c r="Q25" s="21">
        <v>2.7E-2</v>
      </c>
      <c r="R25" s="29">
        <v>5.3095142235605273E-3</v>
      </c>
      <c r="S25" s="22">
        <v>188.34114721128032</v>
      </c>
      <c r="T25" s="29">
        <v>3.793966082478889E-2</v>
      </c>
      <c r="U25" s="22">
        <v>26.357642062699288</v>
      </c>
      <c r="V25" s="26">
        <v>13.99462754314191</v>
      </c>
    </row>
    <row r="26" spans="1:22" x14ac:dyDescent="0.5">
      <c r="A26" s="18" t="s">
        <v>97</v>
      </c>
      <c r="B26" s="18" t="s">
        <v>98</v>
      </c>
      <c r="C26" s="18" t="s">
        <v>99</v>
      </c>
      <c r="D26" s="21">
        <v>20213368</v>
      </c>
      <c r="E26" s="21">
        <v>2</v>
      </c>
      <c r="F26" s="26">
        <v>66</v>
      </c>
      <c r="G26" s="18" t="s">
        <v>118</v>
      </c>
      <c r="H26" s="18" t="s">
        <v>119</v>
      </c>
      <c r="I26" s="22">
        <v>798.75</v>
      </c>
      <c r="J26" s="18" t="s">
        <v>274</v>
      </c>
      <c r="K26" s="18" t="s">
        <v>275</v>
      </c>
      <c r="L26" s="22">
        <v>375</v>
      </c>
      <c r="M26" s="18" t="s">
        <v>120</v>
      </c>
      <c r="N26" s="18" t="s">
        <v>121</v>
      </c>
      <c r="O26" s="29">
        <v>4.6082276047675437E-3</v>
      </c>
      <c r="Q26" s="21">
        <v>1.2E-2</v>
      </c>
      <c r="R26" s="29">
        <v>4.6475022718536312E-3</v>
      </c>
      <c r="S26" s="22">
        <v>215.16934075669755</v>
      </c>
      <c r="T26" s="29">
        <v>3.793966082478889E-2</v>
      </c>
      <c r="U26" s="22">
        <v>26.357642062699288</v>
      </c>
      <c r="V26" s="26">
        <v>12.249720136709977</v>
      </c>
    </row>
    <row r="27" spans="1:22" x14ac:dyDescent="0.5">
      <c r="A27" s="18" t="s">
        <v>97</v>
      </c>
      <c r="B27" s="18" t="s">
        <v>98</v>
      </c>
      <c r="C27" s="18" t="s">
        <v>99</v>
      </c>
      <c r="D27" s="21">
        <v>20213368</v>
      </c>
      <c r="E27" s="21">
        <v>2</v>
      </c>
      <c r="F27" s="26">
        <v>66</v>
      </c>
      <c r="G27" s="18" t="s">
        <v>118</v>
      </c>
      <c r="H27" s="18" t="s">
        <v>119</v>
      </c>
      <c r="I27" s="22">
        <v>798.75</v>
      </c>
      <c r="J27" s="18" t="s">
        <v>274</v>
      </c>
      <c r="K27" s="18" t="s">
        <v>275</v>
      </c>
      <c r="L27" s="22">
        <v>375</v>
      </c>
      <c r="M27" s="18" t="s">
        <v>130</v>
      </c>
      <c r="N27" s="18" t="s">
        <v>131</v>
      </c>
      <c r="O27" s="29">
        <v>4.6958543200311328E-3</v>
      </c>
      <c r="Q27" s="21">
        <v>0.02</v>
      </c>
      <c r="R27" s="29">
        <v>2.8415254834279298E-3</v>
      </c>
      <c r="S27" s="22">
        <v>351.92364306852193</v>
      </c>
      <c r="T27" s="29">
        <v>3.793966082478889E-2</v>
      </c>
      <c r="U27" s="22">
        <v>26.357642062699288</v>
      </c>
      <c r="V27" s="26">
        <v>7.489591160423192</v>
      </c>
    </row>
    <row r="28" spans="1:22" x14ac:dyDescent="0.5">
      <c r="A28" s="18" t="s">
        <v>97</v>
      </c>
      <c r="B28" s="18" t="s">
        <v>98</v>
      </c>
      <c r="C28" s="18" t="s">
        <v>99</v>
      </c>
      <c r="D28" s="21">
        <v>20213368</v>
      </c>
      <c r="E28" s="21">
        <v>2</v>
      </c>
      <c r="F28" s="26">
        <v>66</v>
      </c>
      <c r="G28" s="18" t="s">
        <v>118</v>
      </c>
      <c r="H28" s="18" t="s">
        <v>119</v>
      </c>
      <c r="I28" s="22">
        <v>798.75</v>
      </c>
      <c r="J28" s="18" t="s">
        <v>274</v>
      </c>
      <c r="K28" s="18" t="s">
        <v>275</v>
      </c>
      <c r="L28" s="22">
        <v>375</v>
      </c>
      <c r="M28" s="18" t="s">
        <v>142</v>
      </c>
      <c r="N28" s="18" t="s">
        <v>143</v>
      </c>
      <c r="O28" s="29">
        <v>4.4622289065190165E-3</v>
      </c>
      <c r="Q28" s="21">
        <v>2.7E-2</v>
      </c>
      <c r="R28" s="29">
        <v>2.0001152295634479E-3</v>
      </c>
      <c r="S28" s="22">
        <v>499.97119426877396</v>
      </c>
      <c r="T28" s="29">
        <v>3.793966082478889E-2</v>
      </c>
      <c r="U28" s="22">
        <v>26.357642062699288</v>
      </c>
      <c r="V28" s="26">
        <v>5.2718321304986979</v>
      </c>
    </row>
    <row r="29" spans="1:22" x14ac:dyDescent="0.5">
      <c r="A29" s="18" t="s">
        <v>97</v>
      </c>
      <c r="B29" s="18" t="s">
        <v>98</v>
      </c>
      <c r="C29" s="18" t="s">
        <v>99</v>
      </c>
      <c r="D29" s="21">
        <v>20213368</v>
      </c>
      <c r="E29" s="21">
        <v>2</v>
      </c>
      <c r="F29" s="26">
        <v>66</v>
      </c>
      <c r="G29" s="18" t="s">
        <v>118</v>
      </c>
      <c r="H29" s="18" t="s">
        <v>119</v>
      </c>
      <c r="I29" s="22">
        <v>798.75</v>
      </c>
      <c r="J29" s="18" t="s">
        <v>274</v>
      </c>
      <c r="K29" s="18" t="s">
        <v>275</v>
      </c>
      <c r="L29" s="22">
        <v>375</v>
      </c>
      <c r="M29" s="18" t="s">
        <v>144</v>
      </c>
      <c r="N29" s="18" t="s">
        <v>145</v>
      </c>
      <c r="O29" s="29">
        <v>6.8200636508667532E-3</v>
      </c>
      <c r="Q29" s="21">
        <v>0.05</v>
      </c>
      <c r="R29" s="29">
        <v>1.6507654064029755E-3</v>
      </c>
      <c r="S29" s="22">
        <v>605.77959540538473</v>
      </c>
      <c r="T29" s="29">
        <v>3.793966082478889E-2</v>
      </c>
      <c r="U29" s="22">
        <v>26.357642062699288</v>
      </c>
      <c r="V29" s="26">
        <v>4.3510283711455955</v>
      </c>
    </row>
    <row r="30" spans="1:22" x14ac:dyDescent="0.5">
      <c r="A30" s="18" t="s">
        <v>97</v>
      </c>
      <c r="B30" s="18" t="s">
        <v>98</v>
      </c>
      <c r="C30" s="18" t="s">
        <v>99</v>
      </c>
      <c r="D30" s="21">
        <v>20213368</v>
      </c>
      <c r="E30" s="21">
        <v>2</v>
      </c>
      <c r="F30" s="26">
        <v>66</v>
      </c>
      <c r="G30" s="18" t="s">
        <v>118</v>
      </c>
      <c r="H30" s="18" t="s">
        <v>119</v>
      </c>
      <c r="I30" s="22">
        <v>798.75</v>
      </c>
      <c r="J30" s="18" t="s">
        <v>274</v>
      </c>
      <c r="K30" s="18" t="s">
        <v>275</v>
      </c>
      <c r="L30" s="22">
        <v>375</v>
      </c>
      <c r="M30" s="18" t="s">
        <v>134</v>
      </c>
      <c r="N30" s="18" t="s">
        <v>135</v>
      </c>
      <c r="O30" s="29">
        <v>4.9991922455574758E-3</v>
      </c>
      <c r="Q30" s="21">
        <v>0.04</v>
      </c>
      <c r="R30" s="29">
        <v>1.5125396992950887E-3</v>
      </c>
      <c r="S30" s="22">
        <v>661.13967155113005</v>
      </c>
      <c r="T30" s="29">
        <v>3.793966082478889E-2</v>
      </c>
      <c r="U30" s="22">
        <v>26.357642062699288</v>
      </c>
      <c r="V30" s="26">
        <v>3.9866979999642762</v>
      </c>
    </row>
    <row r="31" spans="1:22" x14ac:dyDescent="0.5">
      <c r="A31" s="18" t="s">
        <v>97</v>
      </c>
      <c r="B31" s="18" t="s">
        <v>98</v>
      </c>
      <c r="C31" s="18" t="s">
        <v>99</v>
      </c>
      <c r="D31" s="21">
        <v>20213368</v>
      </c>
      <c r="E31" s="21">
        <v>2</v>
      </c>
      <c r="F31" s="26">
        <v>66</v>
      </c>
      <c r="G31" s="18" t="s">
        <v>118</v>
      </c>
      <c r="H31" s="18" t="s">
        <v>119</v>
      </c>
      <c r="I31" s="22">
        <v>798.75</v>
      </c>
      <c r="J31" s="18" t="s">
        <v>274</v>
      </c>
      <c r="K31" s="18" t="s">
        <v>275</v>
      </c>
      <c r="L31" s="22">
        <v>375</v>
      </c>
      <c r="M31" s="18" t="s">
        <v>132</v>
      </c>
      <c r="N31" s="18" t="s">
        <v>133</v>
      </c>
      <c r="O31" s="29">
        <v>4.487189292543204E-3</v>
      </c>
      <c r="Q31" s="21">
        <v>0.06</v>
      </c>
      <c r="R31" s="29">
        <v>9.0508647662093026E-4</v>
      </c>
      <c r="S31" s="22">
        <v>1104.866800941963</v>
      </c>
      <c r="T31" s="29">
        <v>3.793966082478889E-2</v>
      </c>
      <c r="U31" s="22">
        <v>26.357642062699288</v>
      </c>
      <c r="V31" s="26">
        <v>2.3855945386564126</v>
      </c>
    </row>
    <row r="32" spans="1:22" x14ac:dyDescent="0.5">
      <c r="A32" s="18" t="s">
        <v>97</v>
      </c>
      <c r="B32" s="18" t="s">
        <v>98</v>
      </c>
      <c r="C32" s="18" t="s">
        <v>99</v>
      </c>
      <c r="D32" s="21">
        <v>20213368</v>
      </c>
      <c r="E32" s="21">
        <v>2</v>
      </c>
      <c r="F32" s="26">
        <v>66</v>
      </c>
      <c r="G32" s="18" t="s">
        <v>266</v>
      </c>
      <c r="H32" s="18" t="s">
        <v>267</v>
      </c>
      <c r="I32" s="22">
        <v>2753.8613</v>
      </c>
      <c r="J32" s="18" t="s">
        <v>276</v>
      </c>
      <c r="K32" s="18" t="s">
        <v>277</v>
      </c>
      <c r="L32" s="22">
        <v>2753.8613</v>
      </c>
      <c r="M32" s="18" t="s">
        <v>246</v>
      </c>
      <c r="N32" s="18" t="s">
        <v>247</v>
      </c>
      <c r="O32" s="29">
        <v>1E-4</v>
      </c>
      <c r="Q32" s="21">
        <v>5.0000000000000001E-3</v>
      </c>
      <c r="R32" s="29">
        <v>8.3450342424242429E-4</v>
      </c>
      <c r="S32" s="22">
        <v>1198.317431600495</v>
      </c>
      <c r="T32" s="29">
        <v>3.793966082478889E-2</v>
      </c>
      <c r="U32" s="22">
        <v>26.357642062699288</v>
      </c>
      <c r="V32" s="26">
        <v>2.1995542556278709</v>
      </c>
    </row>
    <row r="33" spans="1:22" x14ac:dyDescent="0.5">
      <c r="A33" s="18" t="s">
        <v>97</v>
      </c>
      <c r="B33" s="18" t="s">
        <v>98</v>
      </c>
      <c r="C33" s="18" t="s">
        <v>99</v>
      </c>
      <c r="D33" s="21">
        <v>20213368</v>
      </c>
      <c r="E33" s="21">
        <v>2</v>
      </c>
      <c r="F33" s="26">
        <v>66</v>
      </c>
      <c r="G33" s="18" t="s">
        <v>224</v>
      </c>
      <c r="H33" s="18" t="s">
        <v>225</v>
      </c>
      <c r="I33" s="22">
        <v>107.5</v>
      </c>
      <c r="J33" s="18" t="s">
        <v>276</v>
      </c>
      <c r="K33" s="18" t="s">
        <v>277</v>
      </c>
      <c r="L33" s="22">
        <v>107.5</v>
      </c>
      <c r="M33" s="18" t="s">
        <v>122</v>
      </c>
      <c r="N33" s="18" t="s">
        <v>123</v>
      </c>
      <c r="O33" s="29">
        <v>6.2130632582321349E-3</v>
      </c>
      <c r="Q33" s="21">
        <v>1.2500000000000001E-2</v>
      </c>
      <c r="R33" s="29">
        <v>8.0958097001206607E-4</v>
      </c>
      <c r="S33" s="22">
        <v>1235.2068996694622</v>
      </c>
      <c r="T33" s="29">
        <v>3.793966082478889E-2</v>
      </c>
      <c r="U33" s="22">
        <v>26.357642062699288</v>
      </c>
      <c r="V33" s="26">
        <v>2.1338645428350924</v>
      </c>
    </row>
    <row r="34" spans="1:22" x14ac:dyDescent="0.5">
      <c r="A34" s="18" t="s">
        <v>97</v>
      </c>
      <c r="B34" s="18" t="s">
        <v>98</v>
      </c>
      <c r="C34" s="18" t="s">
        <v>99</v>
      </c>
      <c r="D34" s="21">
        <v>20213368</v>
      </c>
      <c r="E34" s="21">
        <v>2</v>
      </c>
      <c r="F34" s="26">
        <v>66</v>
      </c>
      <c r="G34" s="18" t="s">
        <v>224</v>
      </c>
      <c r="H34" s="18" t="s">
        <v>225</v>
      </c>
      <c r="I34" s="22">
        <v>107.5</v>
      </c>
      <c r="J34" s="18" t="s">
        <v>276</v>
      </c>
      <c r="K34" s="18" t="s">
        <v>277</v>
      </c>
      <c r="L34" s="22">
        <v>107.5</v>
      </c>
      <c r="M34" s="18" t="s">
        <v>120</v>
      </c>
      <c r="N34" s="18" t="s">
        <v>121</v>
      </c>
      <c r="O34" s="29">
        <v>4.8544464417896076E-3</v>
      </c>
      <c r="Q34" s="21">
        <v>1.2E-2</v>
      </c>
      <c r="R34" s="29">
        <v>6.5890529355098842E-4</v>
      </c>
      <c r="S34" s="22">
        <v>1517.6687906250922</v>
      </c>
      <c r="T34" s="29">
        <v>3.793966082478889E-2</v>
      </c>
      <c r="U34" s="22">
        <v>26.357642062699288</v>
      </c>
      <c r="V34" s="26">
        <v>1.7367189880634755</v>
      </c>
    </row>
    <row r="35" spans="1:22" x14ac:dyDescent="0.5">
      <c r="A35" s="18" t="s">
        <v>97</v>
      </c>
      <c r="B35" s="18" t="s">
        <v>98</v>
      </c>
      <c r="C35" s="18" t="s">
        <v>99</v>
      </c>
      <c r="D35" s="21">
        <v>20213368</v>
      </c>
      <c r="E35" s="21">
        <v>2</v>
      </c>
      <c r="F35" s="26">
        <v>66</v>
      </c>
      <c r="G35" s="18" t="s">
        <v>212</v>
      </c>
      <c r="H35" s="18" t="s">
        <v>213</v>
      </c>
      <c r="I35" s="22">
        <v>221.17680000000001</v>
      </c>
      <c r="J35" s="18" t="s">
        <v>282</v>
      </c>
      <c r="K35" s="18" t="s">
        <v>283</v>
      </c>
      <c r="L35" s="22">
        <v>39.78</v>
      </c>
      <c r="M35" s="18" t="s">
        <v>142</v>
      </c>
      <c r="N35" s="18" t="s">
        <v>143</v>
      </c>
      <c r="O35" s="29">
        <v>5.0881114335665232E-3</v>
      </c>
      <c r="Q35" s="21">
        <v>2.7E-2</v>
      </c>
      <c r="R35" s="29">
        <v>6.3152200051608091E-4</v>
      </c>
      <c r="S35" s="22">
        <v>1583.4761088019075</v>
      </c>
      <c r="T35" s="29">
        <v>3.793966082478889E-2</v>
      </c>
      <c r="U35" s="22">
        <v>26.357642062699288</v>
      </c>
      <c r="V35" s="26">
        <v>1.6645430844322657</v>
      </c>
    </row>
    <row r="36" spans="1:22" x14ac:dyDescent="0.5">
      <c r="A36" s="18" t="s">
        <v>97</v>
      </c>
      <c r="B36" s="18" t="s">
        <v>98</v>
      </c>
      <c r="C36" s="18" t="s">
        <v>99</v>
      </c>
      <c r="D36" s="21">
        <v>20213368</v>
      </c>
      <c r="E36" s="21">
        <v>2</v>
      </c>
      <c r="F36" s="26">
        <v>66</v>
      </c>
      <c r="G36" s="18" t="s">
        <v>118</v>
      </c>
      <c r="H36" s="18" t="s">
        <v>119</v>
      </c>
      <c r="I36" s="22">
        <v>798.75</v>
      </c>
      <c r="J36" s="18" t="s">
        <v>274</v>
      </c>
      <c r="K36" s="18" t="s">
        <v>275</v>
      </c>
      <c r="L36" s="22">
        <v>375</v>
      </c>
      <c r="M36" s="18" t="s">
        <v>138</v>
      </c>
      <c r="N36" s="18" t="s">
        <v>139</v>
      </c>
      <c r="O36" s="29">
        <v>4.5497382198952194E-3</v>
      </c>
      <c r="Q36" s="21">
        <v>0.1</v>
      </c>
      <c r="R36" s="29">
        <v>5.5062172774868277E-4</v>
      </c>
      <c r="S36" s="22">
        <v>1816.1288405538992</v>
      </c>
      <c r="T36" s="29">
        <v>3.793966082478889E-2</v>
      </c>
      <c r="U36" s="22">
        <v>26.357642062699288</v>
      </c>
      <c r="V36" s="26">
        <v>1.4513090411944838</v>
      </c>
    </row>
    <row r="37" spans="1:22" x14ac:dyDescent="0.5">
      <c r="A37" s="18" t="s">
        <v>97</v>
      </c>
      <c r="B37" s="18" t="s">
        <v>98</v>
      </c>
      <c r="C37" s="18" t="s">
        <v>99</v>
      </c>
      <c r="D37" s="21">
        <v>20213368</v>
      </c>
      <c r="E37" s="21">
        <v>2</v>
      </c>
      <c r="F37" s="26">
        <v>66</v>
      </c>
      <c r="G37" s="18" t="s">
        <v>224</v>
      </c>
      <c r="H37" s="18" t="s">
        <v>225</v>
      </c>
      <c r="I37" s="22">
        <v>107.5</v>
      </c>
      <c r="J37" s="18" t="s">
        <v>276</v>
      </c>
      <c r="K37" s="18" t="s">
        <v>277</v>
      </c>
      <c r="L37" s="22">
        <v>107.5</v>
      </c>
      <c r="M37" s="18" t="s">
        <v>140</v>
      </c>
      <c r="N37" s="18" t="s">
        <v>141</v>
      </c>
      <c r="O37" s="29">
        <v>4.8956069947393944E-3</v>
      </c>
      <c r="Q37" s="21">
        <v>1.4999999999999999E-2</v>
      </c>
      <c r="R37" s="29">
        <v>5.3159368882271199E-4</v>
      </c>
      <c r="S37" s="22">
        <v>1881.1359521867892</v>
      </c>
      <c r="T37" s="29">
        <v>3.793966082478889E-2</v>
      </c>
      <c r="U37" s="22">
        <v>26.357642062699288</v>
      </c>
      <c r="V37" s="26">
        <v>1.4011556172778989</v>
      </c>
    </row>
    <row r="38" spans="1:22" x14ac:dyDescent="0.5">
      <c r="A38" s="18" t="s">
        <v>97</v>
      </c>
      <c r="B38" s="18" t="s">
        <v>98</v>
      </c>
      <c r="C38" s="18" t="s">
        <v>99</v>
      </c>
      <c r="D38" s="21">
        <v>20213368</v>
      </c>
      <c r="E38" s="21">
        <v>2</v>
      </c>
      <c r="F38" s="26">
        <v>66</v>
      </c>
      <c r="G38" s="18" t="s">
        <v>266</v>
      </c>
      <c r="H38" s="18" t="s">
        <v>267</v>
      </c>
      <c r="I38" s="22">
        <v>2753.8613</v>
      </c>
      <c r="J38" s="18" t="s">
        <v>276</v>
      </c>
      <c r="K38" s="18" t="s">
        <v>277</v>
      </c>
      <c r="L38" s="22">
        <v>2753.8613</v>
      </c>
      <c r="M38" s="18" t="s">
        <v>202</v>
      </c>
      <c r="N38" s="18" t="s">
        <v>203</v>
      </c>
      <c r="O38" s="29">
        <v>1E-4</v>
      </c>
      <c r="Q38" s="21">
        <v>8.0000000000000002E-3</v>
      </c>
      <c r="R38" s="29">
        <v>5.2156464015151521E-4</v>
      </c>
      <c r="S38" s="22">
        <v>1917.3078905607917</v>
      </c>
      <c r="T38" s="29">
        <v>3.793966082478889E-2</v>
      </c>
      <c r="U38" s="22">
        <v>26.357642062699288</v>
      </c>
      <c r="V38" s="26">
        <v>1.3747214097674196</v>
      </c>
    </row>
    <row r="39" spans="1:22" x14ac:dyDescent="0.5">
      <c r="A39" s="18" t="s">
        <v>97</v>
      </c>
      <c r="B39" s="18" t="s">
        <v>98</v>
      </c>
      <c r="C39" s="18" t="s">
        <v>99</v>
      </c>
      <c r="D39" s="21">
        <v>20213368</v>
      </c>
      <c r="E39" s="21">
        <v>2</v>
      </c>
      <c r="F39" s="26">
        <v>66</v>
      </c>
      <c r="G39" s="18" t="s">
        <v>118</v>
      </c>
      <c r="H39" s="18" t="s">
        <v>119</v>
      </c>
      <c r="I39" s="22">
        <v>798.75</v>
      </c>
      <c r="J39" s="18" t="s">
        <v>274</v>
      </c>
      <c r="K39" s="18" t="s">
        <v>275</v>
      </c>
      <c r="L39" s="22">
        <v>375</v>
      </c>
      <c r="M39" s="18" t="s">
        <v>140</v>
      </c>
      <c r="N39" s="18" t="s">
        <v>141</v>
      </c>
      <c r="O39" s="29">
        <v>4.5028499641971533E-3</v>
      </c>
      <c r="P39" s="24">
        <v>0.3</v>
      </c>
      <c r="Q39" s="21">
        <v>1.4999999999999999E-2</v>
      </c>
      <c r="R39" s="29">
        <v>5.1168749593149469E-4</v>
      </c>
      <c r="S39" s="22">
        <v>1954.3178364747087</v>
      </c>
      <c r="T39" s="29">
        <v>3.793966082478889E-2</v>
      </c>
      <c r="U39" s="22">
        <v>26.357642062699288</v>
      </c>
      <c r="V39" s="26">
        <v>1.3486875865721235</v>
      </c>
    </row>
    <row r="40" spans="1:22" x14ac:dyDescent="0.5">
      <c r="A40" s="18" t="s">
        <v>97</v>
      </c>
      <c r="B40" s="18" t="s">
        <v>98</v>
      </c>
      <c r="C40" s="18" t="s">
        <v>99</v>
      </c>
      <c r="D40" s="21">
        <v>20213368</v>
      </c>
      <c r="E40" s="21">
        <v>2</v>
      </c>
      <c r="F40" s="26">
        <v>66</v>
      </c>
      <c r="G40" s="18" t="s">
        <v>224</v>
      </c>
      <c r="H40" s="18" t="s">
        <v>225</v>
      </c>
      <c r="I40" s="22">
        <v>107.5</v>
      </c>
      <c r="J40" s="18" t="s">
        <v>276</v>
      </c>
      <c r="K40" s="18" t="s">
        <v>277</v>
      </c>
      <c r="L40" s="22">
        <v>107.5</v>
      </c>
      <c r="M40" s="18" t="s">
        <v>164</v>
      </c>
      <c r="N40" s="18" t="s">
        <v>165</v>
      </c>
      <c r="O40" s="29">
        <v>5.3251102269068779E-3</v>
      </c>
      <c r="Q40" s="21">
        <v>1.7000000000000001E-2</v>
      </c>
      <c r="R40" s="29">
        <v>5.102044112232526E-4</v>
      </c>
      <c r="S40" s="22">
        <v>1959.9987338455708</v>
      </c>
      <c r="T40" s="29">
        <v>3.793966082478889E-2</v>
      </c>
      <c r="U40" s="22">
        <v>26.357642062699288</v>
      </c>
      <c r="V40" s="26">
        <v>1.3447785249832727</v>
      </c>
    </row>
    <row r="41" spans="1:22" x14ac:dyDescent="0.5">
      <c r="A41" s="18" t="s">
        <v>97</v>
      </c>
      <c r="B41" s="18" t="s">
        <v>98</v>
      </c>
      <c r="C41" s="18" t="s">
        <v>99</v>
      </c>
      <c r="D41" s="21">
        <v>20213368</v>
      </c>
      <c r="E41" s="21">
        <v>2</v>
      </c>
      <c r="F41" s="26">
        <v>66</v>
      </c>
      <c r="G41" s="18" t="s">
        <v>264</v>
      </c>
      <c r="H41" s="18" t="s">
        <v>265</v>
      </c>
      <c r="I41" s="22">
        <v>42.664049999999996</v>
      </c>
      <c r="J41" s="18" t="s">
        <v>284</v>
      </c>
      <c r="K41" s="18" t="s">
        <v>285</v>
      </c>
      <c r="L41" s="22">
        <v>29.835000000000001</v>
      </c>
      <c r="M41" s="18" t="s">
        <v>202</v>
      </c>
      <c r="N41" s="18" t="s">
        <v>203</v>
      </c>
      <c r="O41" s="29">
        <v>5.7186379928315691E-3</v>
      </c>
      <c r="Q41" s="21">
        <v>8.0000000000000002E-3</v>
      </c>
      <c r="R41" s="29">
        <v>4.6208382056451831E-4</v>
      </c>
      <c r="S41" s="22">
        <v>2164.1095305572926</v>
      </c>
      <c r="T41" s="29">
        <v>3.793966082478889E-2</v>
      </c>
      <c r="U41" s="22">
        <v>26.357642062699288</v>
      </c>
      <c r="V41" s="26">
        <v>1.2179439945404138</v>
      </c>
    </row>
    <row r="42" spans="1:22" x14ac:dyDescent="0.5">
      <c r="A42" s="18" t="s">
        <v>97</v>
      </c>
      <c r="B42" s="18" t="s">
        <v>98</v>
      </c>
      <c r="C42" s="18" t="s">
        <v>99</v>
      </c>
      <c r="D42" s="21">
        <v>20213368</v>
      </c>
      <c r="E42" s="21">
        <v>2</v>
      </c>
      <c r="F42" s="26">
        <v>66</v>
      </c>
      <c r="G42" s="18" t="s">
        <v>264</v>
      </c>
      <c r="H42" s="18" t="s">
        <v>265</v>
      </c>
      <c r="I42" s="22">
        <v>41.147999999999996</v>
      </c>
      <c r="J42" s="18" t="s">
        <v>280</v>
      </c>
      <c r="K42" s="18" t="s">
        <v>281</v>
      </c>
      <c r="L42" s="22">
        <v>32.4</v>
      </c>
      <c r="M42" s="18" t="s">
        <v>202</v>
      </c>
      <c r="N42" s="18" t="s">
        <v>203</v>
      </c>
      <c r="O42" s="29">
        <v>5.7186379928315691E-3</v>
      </c>
      <c r="Q42" s="21">
        <v>8.0000000000000002E-3</v>
      </c>
      <c r="R42" s="29">
        <v>4.4566385630498748E-4</v>
      </c>
      <c r="S42" s="22">
        <v>2243.8436185761848</v>
      </c>
      <c r="T42" s="29">
        <v>3.793966082478889E-2</v>
      </c>
      <c r="U42" s="22">
        <v>26.357642062699288</v>
      </c>
      <c r="V42" s="26">
        <v>1.1746648404769109</v>
      </c>
    </row>
    <row r="43" spans="1:22" x14ac:dyDescent="0.5">
      <c r="A43" s="18" t="s">
        <v>97</v>
      </c>
      <c r="B43" s="18" t="s">
        <v>98</v>
      </c>
      <c r="C43" s="18" t="s">
        <v>99</v>
      </c>
      <c r="D43" s="21">
        <v>20213368</v>
      </c>
      <c r="E43" s="21">
        <v>2</v>
      </c>
      <c r="F43" s="26">
        <v>66</v>
      </c>
      <c r="G43" s="18" t="s">
        <v>222</v>
      </c>
      <c r="H43" s="18" t="s">
        <v>223</v>
      </c>
      <c r="I43" s="22">
        <v>46.6</v>
      </c>
      <c r="J43" s="18" t="s">
        <v>286</v>
      </c>
      <c r="K43" s="18" t="s">
        <v>287</v>
      </c>
      <c r="L43" s="22">
        <v>11.65</v>
      </c>
      <c r="M43" s="18" t="s">
        <v>122</v>
      </c>
      <c r="N43" s="18" t="s">
        <v>123</v>
      </c>
      <c r="O43" s="29">
        <v>7.1071023532754685E-3</v>
      </c>
      <c r="Q43" s="21">
        <v>1.2500000000000001E-2</v>
      </c>
      <c r="R43" s="29">
        <v>4.0144359959107495E-4</v>
      </c>
      <c r="S43" s="22">
        <v>2491.009947645538</v>
      </c>
      <c r="T43" s="29">
        <v>3.793966082478889E-2</v>
      </c>
      <c r="U43" s="22">
        <v>26.357642062699288</v>
      </c>
      <c r="V43" s="26">
        <v>1.0581106706383128</v>
      </c>
    </row>
    <row r="44" spans="1:22" x14ac:dyDescent="0.5">
      <c r="A44" s="18" t="s">
        <v>97</v>
      </c>
      <c r="B44" s="18" t="s">
        <v>98</v>
      </c>
      <c r="C44" s="18" t="s">
        <v>99</v>
      </c>
      <c r="D44" s="21">
        <v>20213368</v>
      </c>
      <c r="E44" s="21">
        <v>2</v>
      </c>
      <c r="F44" s="26">
        <v>66</v>
      </c>
      <c r="G44" s="18" t="s">
        <v>118</v>
      </c>
      <c r="H44" s="18" t="s">
        <v>119</v>
      </c>
      <c r="I44" s="22">
        <v>798.75</v>
      </c>
      <c r="J44" s="18" t="s">
        <v>274</v>
      </c>
      <c r="K44" s="18" t="s">
        <v>275</v>
      </c>
      <c r="L44" s="22">
        <v>375</v>
      </c>
      <c r="M44" s="18" t="s">
        <v>124</v>
      </c>
      <c r="N44" s="18" t="s">
        <v>125</v>
      </c>
      <c r="O44" s="29">
        <v>4.7654346060115125E-3</v>
      </c>
      <c r="Q44" s="21">
        <v>0.15</v>
      </c>
      <c r="R44" s="29">
        <v>3.8448392843956527E-4</v>
      </c>
      <c r="S44" s="22">
        <v>2600.8889475784267</v>
      </c>
      <c r="T44" s="29">
        <v>3.793966082478889E-2</v>
      </c>
      <c r="U44" s="22">
        <v>26.357642062699288</v>
      </c>
      <c r="V44" s="26">
        <v>1.0134089764670549</v>
      </c>
    </row>
    <row r="45" spans="1:22" x14ac:dyDescent="0.5">
      <c r="A45" s="18" t="s">
        <v>97</v>
      </c>
      <c r="B45" s="18" t="s">
        <v>98</v>
      </c>
      <c r="C45" s="18" t="s">
        <v>99</v>
      </c>
      <c r="D45" s="21">
        <v>20213744</v>
      </c>
      <c r="E45" s="21">
        <v>2</v>
      </c>
      <c r="F45" s="26">
        <v>72</v>
      </c>
      <c r="G45" s="18" t="s">
        <v>222</v>
      </c>
      <c r="H45" s="18" t="s">
        <v>223</v>
      </c>
      <c r="I45" s="22">
        <v>309</v>
      </c>
      <c r="J45" s="18" t="s">
        <v>286</v>
      </c>
      <c r="K45" s="18" t="s">
        <v>287</v>
      </c>
      <c r="L45" s="22">
        <v>77.25</v>
      </c>
      <c r="M45" s="18" t="s">
        <v>122</v>
      </c>
      <c r="N45" s="18" t="s">
        <v>123</v>
      </c>
      <c r="O45" s="29">
        <v>7.1071023532754685E-3</v>
      </c>
      <c r="Q45" s="21">
        <v>1.2500000000000001E-2</v>
      </c>
      <c r="R45" s="29">
        <v>2.440105141291244E-3</v>
      </c>
      <c r="S45" s="22">
        <v>409.81840621458815</v>
      </c>
      <c r="T45" s="29">
        <v>3.6090091998695194E-2</v>
      </c>
      <c r="U45" s="22">
        <v>27.70843587863822</v>
      </c>
      <c r="V45" s="26">
        <v>6.7611496844603884</v>
      </c>
    </row>
    <row r="46" spans="1:22" x14ac:dyDescent="0.5">
      <c r="A46" s="18" t="s">
        <v>97</v>
      </c>
      <c r="B46" s="18" t="s">
        <v>98</v>
      </c>
      <c r="C46" s="18" t="s">
        <v>99</v>
      </c>
      <c r="D46" s="21">
        <v>20213744</v>
      </c>
      <c r="E46" s="21">
        <v>2</v>
      </c>
      <c r="F46" s="26">
        <v>72</v>
      </c>
      <c r="G46" s="18" t="s">
        <v>222</v>
      </c>
      <c r="H46" s="18" t="s">
        <v>223</v>
      </c>
      <c r="I46" s="22">
        <v>261.8</v>
      </c>
      <c r="J46" s="18" t="s">
        <v>276</v>
      </c>
      <c r="K46" s="18" t="s">
        <v>277</v>
      </c>
      <c r="L46" s="22">
        <v>261.8</v>
      </c>
      <c r="M46" s="18" t="s">
        <v>122</v>
      </c>
      <c r="N46" s="18" t="s">
        <v>123</v>
      </c>
      <c r="O46" s="29">
        <v>7.1071023532754685E-3</v>
      </c>
      <c r="Q46" s="21">
        <v>1.2500000000000001E-2</v>
      </c>
      <c r="R46" s="29">
        <v>2.0673771067639085E-3</v>
      </c>
      <c r="S46" s="22">
        <v>483.70468877122892</v>
      </c>
      <c r="T46" s="29">
        <v>3.6090091998695194E-2</v>
      </c>
      <c r="U46" s="22">
        <v>27.70843587863822</v>
      </c>
      <c r="V46" s="26">
        <v>5.7283785999732357</v>
      </c>
    </row>
    <row r="47" spans="1:22" x14ac:dyDescent="0.5">
      <c r="A47" s="18" t="s">
        <v>97</v>
      </c>
      <c r="B47" s="18" t="s">
        <v>98</v>
      </c>
      <c r="C47" s="18" t="s">
        <v>99</v>
      </c>
      <c r="D47" s="21">
        <v>20213744</v>
      </c>
      <c r="E47" s="21">
        <v>2</v>
      </c>
      <c r="F47" s="26">
        <v>72</v>
      </c>
      <c r="G47" s="18" t="s">
        <v>256</v>
      </c>
      <c r="H47" s="18" t="s">
        <v>257</v>
      </c>
      <c r="I47" s="22">
        <v>48.939218750000002</v>
      </c>
      <c r="J47" s="18" t="s">
        <v>278</v>
      </c>
      <c r="K47" s="18" t="s">
        <v>279</v>
      </c>
      <c r="L47" s="22">
        <v>9.7878437500000004</v>
      </c>
      <c r="M47" s="18" t="s">
        <v>142</v>
      </c>
      <c r="N47" s="18" t="s">
        <v>143</v>
      </c>
      <c r="O47" s="29">
        <v>7.8845464912947666E-2</v>
      </c>
      <c r="Q47" s="21">
        <v>2.7E-2</v>
      </c>
      <c r="R47" s="29">
        <v>1.9848947812861088E-3</v>
      </c>
      <c r="S47" s="22">
        <v>503.80504267941694</v>
      </c>
      <c r="T47" s="29">
        <v>3.6090091998695194E-2</v>
      </c>
      <c r="U47" s="22">
        <v>27.70843587863822</v>
      </c>
      <c r="V47" s="26">
        <v>5.4998329773109775</v>
      </c>
    </row>
    <row r="48" spans="1:22" x14ac:dyDescent="0.5">
      <c r="A48" s="18" t="s">
        <v>97</v>
      </c>
      <c r="B48" s="18" t="s">
        <v>98</v>
      </c>
      <c r="C48" s="18" t="s">
        <v>99</v>
      </c>
      <c r="D48" s="21">
        <v>20213744</v>
      </c>
      <c r="E48" s="21">
        <v>2</v>
      </c>
      <c r="F48" s="26">
        <v>72</v>
      </c>
      <c r="G48" s="18" t="s">
        <v>264</v>
      </c>
      <c r="H48" s="18" t="s">
        <v>265</v>
      </c>
      <c r="I48" s="22">
        <v>187.06833548974998</v>
      </c>
      <c r="J48" s="18" t="s">
        <v>284</v>
      </c>
      <c r="K48" s="18" t="s">
        <v>285</v>
      </c>
      <c r="L48" s="22">
        <v>130.81701782500002</v>
      </c>
      <c r="M48" s="18" t="s">
        <v>202</v>
      </c>
      <c r="N48" s="18" t="s">
        <v>203</v>
      </c>
      <c r="O48" s="29">
        <v>5.7186379928315691E-3</v>
      </c>
      <c r="Q48" s="21">
        <v>8.0000000000000002E-3</v>
      </c>
      <c r="R48" s="29">
        <v>1.8572501572698724E-3</v>
      </c>
      <c r="S48" s="22">
        <v>538.43042957120201</v>
      </c>
      <c r="T48" s="29">
        <v>3.6090091998695194E-2</v>
      </c>
      <c r="U48" s="22">
        <v>27.70843587863822</v>
      </c>
      <c r="V48" s="26">
        <v>5.1461496893303007</v>
      </c>
    </row>
    <row r="49" spans="1:22" x14ac:dyDescent="0.5">
      <c r="A49" s="18" t="s">
        <v>97</v>
      </c>
      <c r="B49" s="18" t="s">
        <v>98</v>
      </c>
      <c r="C49" s="18" t="s">
        <v>99</v>
      </c>
      <c r="D49" s="21">
        <v>20213744</v>
      </c>
      <c r="E49" s="21">
        <v>2</v>
      </c>
      <c r="F49" s="26">
        <v>72</v>
      </c>
      <c r="G49" s="18" t="s">
        <v>222</v>
      </c>
      <c r="H49" s="18" t="s">
        <v>223</v>
      </c>
      <c r="I49" s="22">
        <v>309</v>
      </c>
      <c r="J49" s="18" t="s">
        <v>286</v>
      </c>
      <c r="K49" s="18" t="s">
        <v>287</v>
      </c>
      <c r="L49" s="22">
        <v>77.25</v>
      </c>
      <c r="M49" s="18" t="s">
        <v>140</v>
      </c>
      <c r="N49" s="18" t="s">
        <v>141</v>
      </c>
      <c r="O49" s="29">
        <v>6.0480894973406604E-3</v>
      </c>
      <c r="Q49" s="21">
        <v>1.4999999999999999E-2</v>
      </c>
      <c r="R49" s="29">
        <v>1.7304256061835778E-3</v>
      </c>
      <c r="S49" s="22">
        <v>577.89251177661538</v>
      </c>
      <c r="T49" s="29">
        <v>3.6090091998695194E-2</v>
      </c>
      <c r="U49" s="22">
        <v>27.70843587863822</v>
      </c>
      <c r="V49" s="26">
        <v>4.7947386951691335</v>
      </c>
    </row>
    <row r="50" spans="1:22" x14ac:dyDescent="0.5">
      <c r="A50" s="18" t="s">
        <v>97</v>
      </c>
      <c r="B50" s="18" t="s">
        <v>98</v>
      </c>
      <c r="C50" s="18" t="s">
        <v>99</v>
      </c>
      <c r="D50" s="21">
        <v>20213744</v>
      </c>
      <c r="E50" s="21">
        <v>2</v>
      </c>
      <c r="F50" s="26">
        <v>72</v>
      </c>
      <c r="G50" s="18" t="s">
        <v>264</v>
      </c>
      <c r="H50" s="18" t="s">
        <v>265</v>
      </c>
      <c r="I50" s="22">
        <v>164.73599999999999</v>
      </c>
      <c r="J50" s="18" t="s">
        <v>288</v>
      </c>
      <c r="K50" s="18" t="s">
        <v>289</v>
      </c>
      <c r="L50" s="22">
        <v>115.2</v>
      </c>
      <c r="M50" s="18" t="s">
        <v>202</v>
      </c>
      <c r="N50" s="18" t="s">
        <v>203</v>
      </c>
      <c r="O50" s="29">
        <v>5.7186379928315691E-3</v>
      </c>
      <c r="Q50" s="21">
        <v>8.0000000000000002E-3</v>
      </c>
      <c r="R50" s="29">
        <v>1.6355304659498287E-3</v>
      </c>
      <c r="S50" s="22">
        <v>611.422422766826</v>
      </c>
      <c r="T50" s="29">
        <v>3.6090091998695194E-2</v>
      </c>
      <c r="U50" s="22">
        <v>27.70843587863822</v>
      </c>
      <c r="V50" s="26">
        <v>4.5317991043330119</v>
      </c>
    </row>
    <row r="51" spans="1:22" x14ac:dyDescent="0.5">
      <c r="A51" s="18" t="s">
        <v>97</v>
      </c>
      <c r="B51" s="18" t="s">
        <v>98</v>
      </c>
      <c r="C51" s="18" t="s">
        <v>99</v>
      </c>
      <c r="D51" s="21">
        <v>20213744</v>
      </c>
      <c r="E51" s="21">
        <v>2</v>
      </c>
      <c r="F51" s="26">
        <v>72</v>
      </c>
      <c r="G51" s="18" t="s">
        <v>222</v>
      </c>
      <c r="H51" s="18" t="s">
        <v>223</v>
      </c>
      <c r="I51" s="22">
        <v>261.8</v>
      </c>
      <c r="J51" s="18" t="s">
        <v>276</v>
      </c>
      <c r="K51" s="18" t="s">
        <v>277</v>
      </c>
      <c r="L51" s="22">
        <v>261.8</v>
      </c>
      <c r="M51" s="18" t="s">
        <v>140</v>
      </c>
      <c r="N51" s="18" t="s">
        <v>141</v>
      </c>
      <c r="O51" s="29">
        <v>6.0480894973406604E-3</v>
      </c>
      <c r="Q51" s="21">
        <v>1.4999999999999999E-2</v>
      </c>
      <c r="R51" s="29">
        <v>1.4661016948183195E-3</v>
      </c>
      <c r="S51" s="22">
        <v>682.08092490058868</v>
      </c>
      <c r="T51" s="29">
        <v>3.6090091998695194E-2</v>
      </c>
      <c r="U51" s="22">
        <v>27.70843587863822</v>
      </c>
      <c r="V51" s="26">
        <v>4.0623384802436222</v>
      </c>
    </row>
    <row r="52" spans="1:22" x14ac:dyDescent="0.5">
      <c r="A52" s="18" t="s">
        <v>97</v>
      </c>
      <c r="B52" s="18" t="s">
        <v>98</v>
      </c>
      <c r="C52" s="18" t="s">
        <v>99</v>
      </c>
      <c r="D52" s="21">
        <v>20213744</v>
      </c>
      <c r="E52" s="21">
        <v>2</v>
      </c>
      <c r="F52" s="26">
        <v>72</v>
      </c>
      <c r="G52" s="18" t="s">
        <v>222</v>
      </c>
      <c r="H52" s="18" t="s">
        <v>223</v>
      </c>
      <c r="I52" s="22">
        <v>309</v>
      </c>
      <c r="J52" s="18" t="s">
        <v>286</v>
      </c>
      <c r="K52" s="18" t="s">
        <v>287</v>
      </c>
      <c r="L52" s="22">
        <v>77.25</v>
      </c>
      <c r="M52" s="18" t="s">
        <v>164</v>
      </c>
      <c r="N52" s="18" t="s">
        <v>165</v>
      </c>
      <c r="O52" s="29">
        <v>5.4142408882456167E-3</v>
      </c>
      <c r="Q52" s="21">
        <v>1.7000000000000001E-2</v>
      </c>
      <c r="R52" s="29">
        <v>1.3668304203169081E-3</v>
      </c>
      <c r="S52" s="22">
        <v>731.6196545933941</v>
      </c>
      <c r="T52" s="29">
        <v>3.6090091998695194E-2</v>
      </c>
      <c r="U52" s="22">
        <v>27.70843587863822</v>
      </c>
      <c r="V52" s="26">
        <v>3.7872733058323171</v>
      </c>
    </row>
    <row r="53" spans="1:22" x14ac:dyDescent="0.5">
      <c r="A53" s="18" t="s">
        <v>97</v>
      </c>
      <c r="B53" s="18" t="s">
        <v>98</v>
      </c>
      <c r="C53" s="18" t="s">
        <v>99</v>
      </c>
      <c r="D53" s="21">
        <v>20213744</v>
      </c>
      <c r="E53" s="21">
        <v>2</v>
      </c>
      <c r="F53" s="26">
        <v>72</v>
      </c>
      <c r="G53" s="18" t="s">
        <v>222</v>
      </c>
      <c r="H53" s="18" t="s">
        <v>223</v>
      </c>
      <c r="I53" s="22">
        <v>261.8</v>
      </c>
      <c r="J53" s="18" t="s">
        <v>276</v>
      </c>
      <c r="K53" s="18" t="s">
        <v>277</v>
      </c>
      <c r="L53" s="22">
        <v>261.8</v>
      </c>
      <c r="M53" s="18" t="s">
        <v>164</v>
      </c>
      <c r="N53" s="18" t="s">
        <v>165</v>
      </c>
      <c r="O53" s="29">
        <v>5.4142408882456167E-3</v>
      </c>
      <c r="Q53" s="21">
        <v>1.7000000000000001E-2</v>
      </c>
      <c r="R53" s="29">
        <v>1.1580459677636458E-3</v>
      </c>
      <c r="S53" s="22">
        <v>863.52358009686316</v>
      </c>
      <c r="T53" s="29">
        <v>3.6090091998695194E-2</v>
      </c>
      <c r="U53" s="22">
        <v>27.70843587863822</v>
      </c>
      <c r="V53" s="26">
        <v>3.2087642442294522</v>
      </c>
    </row>
    <row r="54" spans="1:22" x14ac:dyDescent="0.5">
      <c r="A54" s="18" t="s">
        <v>97</v>
      </c>
      <c r="B54" s="18" t="s">
        <v>98</v>
      </c>
      <c r="C54" s="18" t="s">
        <v>99</v>
      </c>
      <c r="D54" s="21">
        <v>20213744</v>
      </c>
      <c r="E54" s="21">
        <v>2</v>
      </c>
      <c r="F54" s="26">
        <v>72</v>
      </c>
      <c r="G54" s="18" t="s">
        <v>264</v>
      </c>
      <c r="H54" s="18" t="s">
        <v>265</v>
      </c>
      <c r="I54" s="22">
        <v>110.38751100000002</v>
      </c>
      <c r="J54" s="18" t="s">
        <v>280</v>
      </c>
      <c r="K54" s="18" t="s">
        <v>281</v>
      </c>
      <c r="L54" s="22">
        <v>86.919300000000007</v>
      </c>
      <c r="M54" s="18" t="s">
        <v>202</v>
      </c>
      <c r="N54" s="18" t="s">
        <v>203</v>
      </c>
      <c r="O54" s="29">
        <v>5.7186379928315691E-3</v>
      </c>
      <c r="Q54" s="21">
        <v>8.0000000000000002E-3</v>
      </c>
      <c r="R54" s="29">
        <v>1.0959482887824875E-3</v>
      </c>
      <c r="S54" s="22">
        <v>912.4518102135288</v>
      </c>
      <c r="T54" s="29">
        <v>3.6090091998695194E-2</v>
      </c>
      <c r="U54" s="22">
        <v>27.70843587863822</v>
      </c>
      <c r="V54" s="26">
        <v>3.0367012886032838</v>
      </c>
    </row>
    <row r="55" spans="1:22" x14ac:dyDescent="0.5">
      <c r="A55" s="18" t="s">
        <v>97</v>
      </c>
      <c r="B55" s="18" t="s">
        <v>98</v>
      </c>
      <c r="C55" s="18" t="s">
        <v>99</v>
      </c>
      <c r="D55" s="21">
        <v>20213744</v>
      </c>
      <c r="E55" s="21">
        <v>2</v>
      </c>
      <c r="F55" s="26">
        <v>72</v>
      </c>
      <c r="G55" s="18" t="s">
        <v>152</v>
      </c>
      <c r="H55" s="18" t="s">
        <v>153</v>
      </c>
      <c r="I55" s="22">
        <v>193.8</v>
      </c>
      <c r="J55" s="18" t="s">
        <v>276</v>
      </c>
      <c r="K55" s="18" t="s">
        <v>277</v>
      </c>
      <c r="L55" s="22">
        <v>193.8</v>
      </c>
      <c r="M55" s="18" t="s">
        <v>140</v>
      </c>
      <c r="N55" s="18" t="s">
        <v>141</v>
      </c>
      <c r="O55" s="29">
        <v>5.0125407579661658E-3</v>
      </c>
      <c r="Q55" s="21">
        <v>1.4999999999999999E-2</v>
      </c>
      <c r="R55" s="29">
        <v>8.9947259156837307E-4</v>
      </c>
      <c r="S55" s="22">
        <v>1111.76261441868</v>
      </c>
      <c r="T55" s="29">
        <v>3.6090091998695194E-2</v>
      </c>
      <c r="U55" s="22">
        <v>27.70843587863822</v>
      </c>
      <c r="V55" s="26">
        <v>2.4922978628064811</v>
      </c>
    </row>
    <row r="56" spans="1:22" x14ac:dyDescent="0.5">
      <c r="A56" s="18" t="s">
        <v>97</v>
      </c>
      <c r="B56" s="18" t="s">
        <v>98</v>
      </c>
      <c r="C56" s="18" t="s">
        <v>99</v>
      </c>
      <c r="D56" s="21">
        <v>20213744</v>
      </c>
      <c r="E56" s="21">
        <v>2</v>
      </c>
      <c r="F56" s="26">
        <v>72</v>
      </c>
      <c r="G56" s="18" t="s">
        <v>222</v>
      </c>
      <c r="H56" s="18" t="s">
        <v>223</v>
      </c>
      <c r="I56" s="22">
        <v>309</v>
      </c>
      <c r="J56" s="18" t="s">
        <v>286</v>
      </c>
      <c r="K56" s="18" t="s">
        <v>287</v>
      </c>
      <c r="L56" s="22">
        <v>77.25</v>
      </c>
      <c r="M56" s="18" t="s">
        <v>142</v>
      </c>
      <c r="N56" s="18" t="s">
        <v>143</v>
      </c>
      <c r="O56" s="29">
        <v>5.6412661973696395E-3</v>
      </c>
      <c r="Q56" s="21">
        <v>2.7E-2</v>
      </c>
      <c r="R56" s="29">
        <v>8.9668274433498893E-4</v>
      </c>
      <c r="S56" s="22">
        <v>1115.2216392227272</v>
      </c>
      <c r="T56" s="29">
        <v>3.6090091998695194E-2</v>
      </c>
      <c r="U56" s="22">
        <v>27.70843587863822</v>
      </c>
      <c r="V56" s="26">
        <v>2.4845676324887389</v>
      </c>
    </row>
    <row r="57" spans="1:22" x14ac:dyDescent="0.5">
      <c r="A57" s="18" t="s">
        <v>97</v>
      </c>
      <c r="B57" s="18" t="s">
        <v>98</v>
      </c>
      <c r="C57" s="18" t="s">
        <v>99</v>
      </c>
      <c r="D57" s="21">
        <v>20213744</v>
      </c>
      <c r="E57" s="21">
        <v>2</v>
      </c>
      <c r="F57" s="26">
        <v>72</v>
      </c>
      <c r="G57" s="18" t="s">
        <v>152</v>
      </c>
      <c r="H57" s="18" t="s">
        <v>153</v>
      </c>
      <c r="I57" s="22">
        <v>193.8</v>
      </c>
      <c r="J57" s="18" t="s">
        <v>276</v>
      </c>
      <c r="K57" s="18" t="s">
        <v>277</v>
      </c>
      <c r="L57" s="22">
        <v>193.8</v>
      </c>
      <c r="M57" s="18" t="s">
        <v>164</v>
      </c>
      <c r="N57" s="18" t="s">
        <v>165</v>
      </c>
      <c r="O57" s="29">
        <v>5.0328143476546299E-3</v>
      </c>
      <c r="Q57" s="21">
        <v>1.7000000000000001E-2</v>
      </c>
      <c r="R57" s="29">
        <v>7.9686227171198306E-4</v>
      </c>
      <c r="S57" s="22">
        <v>1254.9220053442796</v>
      </c>
      <c r="T57" s="29">
        <v>3.6090091998695194E-2</v>
      </c>
      <c r="U57" s="22">
        <v>27.70843587863822</v>
      </c>
      <c r="V57" s="26">
        <v>2.207980715983747</v>
      </c>
    </row>
    <row r="58" spans="1:22" x14ac:dyDescent="0.5">
      <c r="A58" s="18" t="s">
        <v>97</v>
      </c>
      <c r="B58" s="18" t="s">
        <v>98</v>
      </c>
      <c r="C58" s="18" t="s">
        <v>99</v>
      </c>
      <c r="D58" s="21">
        <v>20213744</v>
      </c>
      <c r="E58" s="21">
        <v>2</v>
      </c>
      <c r="F58" s="26">
        <v>72</v>
      </c>
      <c r="G58" s="18" t="s">
        <v>222</v>
      </c>
      <c r="H58" s="18" t="s">
        <v>223</v>
      </c>
      <c r="I58" s="22">
        <v>261.8</v>
      </c>
      <c r="J58" s="18" t="s">
        <v>276</v>
      </c>
      <c r="K58" s="18" t="s">
        <v>277</v>
      </c>
      <c r="L58" s="22">
        <v>261.8</v>
      </c>
      <c r="M58" s="18" t="s">
        <v>142</v>
      </c>
      <c r="N58" s="18" t="s">
        <v>143</v>
      </c>
      <c r="O58" s="29">
        <v>5.6412661973696395E-3</v>
      </c>
      <c r="Q58" s="21">
        <v>2.7E-2</v>
      </c>
      <c r="R58" s="29">
        <v>7.5971372966634337E-4</v>
      </c>
      <c r="S58" s="22">
        <v>1316.2852808243802</v>
      </c>
      <c r="T58" s="29">
        <v>3.6090091998695194E-2</v>
      </c>
      <c r="U58" s="22">
        <v>27.70843587863822</v>
      </c>
      <c r="V58" s="26">
        <v>2.1050479164580964</v>
      </c>
    </row>
    <row r="59" spans="1:22" x14ac:dyDescent="0.5">
      <c r="A59" s="18" t="s">
        <v>97</v>
      </c>
      <c r="B59" s="18" t="s">
        <v>98</v>
      </c>
      <c r="C59" s="18" t="s">
        <v>99</v>
      </c>
      <c r="D59" s="21">
        <v>20213744</v>
      </c>
      <c r="E59" s="21">
        <v>2</v>
      </c>
      <c r="F59" s="26">
        <v>72</v>
      </c>
      <c r="G59" s="18" t="s">
        <v>152</v>
      </c>
      <c r="H59" s="18" t="s">
        <v>153</v>
      </c>
      <c r="I59" s="22">
        <v>193.8</v>
      </c>
      <c r="J59" s="18" t="s">
        <v>276</v>
      </c>
      <c r="K59" s="18" t="s">
        <v>277</v>
      </c>
      <c r="L59" s="22">
        <v>193.8</v>
      </c>
      <c r="M59" s="18" t="s">
        <v>130</v>
      </c>
      <c r="N59" s="18" t="s">
        <v>131</v>
      </c>
      <c r="O59" s="29">
        <v>4.9239139429043859E-3</v>
      </c>
      <c r="Q59" s="21">
        <v>0.02</v>
      </c>
      <c r="R59" s="29">
        <v>6.6267675148254867E-4</v>
      </c>
      <c r="S59" s="22">
        <v>1509.0313607091052</v>
      </c>
      <c r="T59" s="29">
        <v>3.6090091998695194E-2</v>
      </c>
      <c r="U59" s="22">
        <v>27.70843587863822</v>
      </c>
      <c r="V59" s="26">
        <v>1.8361736276718474</v>
      </c>
    </row>
    <row r="60" spans="1:22" x14ac:dyDescent="0.5">
      <c r="A60" s="18" t="s">
        <v>97</v>
      </c>
      <c r="B60" s="18" t="s">
        <v>98</v>
      </c>
      <c r="C60" s="18" t="s">
        <v>99</v>
      </c>
      <c r="D60" s="21">
        <v>20213744</v>
      </c>
      <c r="E60" s="21">
        <v>2</v>
      </c>
      <c r="F60" s="26">
        <v>72</v>
      </c>
      <c r="G60" s="18" t="s">
        <v>222</v>
      </c>
      <c r="H60" s="18" t="s">
        <v>223</v>
      </c>
      <c r="I60" s="22">
        <v>73.375</v>
      </c>
      <c r="J60" s="18" t="s">
        <v>290</v>
      </c>
      <c r="K60" s="18" t="s">
        <v>291</v>
      </c>
      <c r="L60" s="22">
        <v>58.7</v>
      </c>
      <c r="M60" s="18" t="s">
        <v>122</v>
      </c>
      <c r="N60" s="18" t="s">
        <v>123</v>
      </c>
      <c r="O60" s="29">
        <v>7.1071023532754685E-3</v>
      </c>
      <c r="Q60" s="21">
        <v>1.2500000000000001E-2</v>
      </c>
      <c r="R60" s="29">
        <v>5.7942626130176383E-4</v>
      </c>
      <c r="S60" s="22">
        <v>1725.845145080855</v>
      </c>
      <c r="T60" s="29">
        <v>3.6090091998695194E-2</v>
      </c>
      <c r="U60" s="22">
        <v>27.70843587863822</v>
      </c>
      <c r="V60" s="26">
        <v>1.6054995407678998</v>
      </c>
    </row>
    <row r="61" spans="1:22" x14ac:dyDescent="0.5">
      <c r="A61" s="18" t="s">
        <v>97</v>
      </c>
      <c r="B61" s="18" t="s">
        <v>98</v>
      </c>
      <c r="C61" s="18" t="s">
        <v>99</v>
      </c>
      <c r="D61" s="21">
        <v>20213744</v>
      </c>
      <c r="E61" s="21">
        <v>2</v>
      </c>
      <c r="F61" s="26">
        <v>72</v>
      </c>
      <c r="G61" s="18" t="s">
        <v>152</v>
      </c>
      <c r="H61" s="18" t="s">
        <v>153</v>
      </c>
      <c r="I61" s="22">
        <v>193.8</v>
      </c>
      <c r="J61" s="18" t="s">
        <v>276</v>
      </c>
      <c r="K61" s="18" t="s">
        <v>277</v>
      </c>
      <c r="L61" s="22">
        <v>193.8</v>
      </c>
      <c r="M61" s="18" t="s">
        <v>142</v>
      </c>
      <c r="N61" s="18" t="s">
        <v>143</v>
      </c>
      <c r="O61" s="29">
        <v>5.5036623612171884E-3</v>
      </c>
      <c r="Q61" s="21">
        <v>2.7E-2</v>
      </c>
      <c r="R61" s="29">
        <v>5.486675748991209E-4</v>
      </c>
      <c r="S61" s="22">
        <v>1822.5972259867224</v>
      </c>
      <c r="T61" s="29">
        <v>3.6090091998695194E-2</v>
      </c>
      <c r="U61" s="22">
        <v>27.70843587863822</v>
      </c>
      <c r="V61" s="26">
        <v>1.5202720317780223</v>
      </c>
    </row>
    <row r="62" spans="1:22" x14ac:dyDescent="0.5">
      <c r="A62" s="18" t="s">
        <v>97</v>
      </c>
      <c r="B62" s="18" t="s">
        <v>98</v>
      </c>
      <c r="C62" s="18" t="s">
        <v>99</v>
      </c>
      <c r="D62" s="21">
        <v>20213744</v>
      </c>
      <c r="E62" s="21">
        <v>2</v>
      </c>
      <c r="F62" s="26">
        <v>72</v>
      </c>
      <c r="G62" s="18" t="s">
        <v>264</v>
      </c>
      <c r="H62" s="18" t="s">
        <v>265</v>
      </c>
      <c r="I62" s="22">
        <v>187.06833548974998</v>
      </c>
      <c r="J62" s="18" t="s">
        <v>284</v>
      </c>
      <c r="K62" s="18" t="s">
        <v>285</v>
      </c>
      <c r="L62" s="22">
        <v>130.81701782500002</v>
      </c>
      <c r="M62" s="18" t="s">
        <v>142</v>
      </c>
      <c r="N62" s="18" t="s">
        <v>143</v>
      </c>
      <c r="O62" s="29">
        <v>5.0890531517951872E-3</v>
      </c>
      <c r="Q62" s="21">
        <v>2.7E-2</v>
      </c>
      <c r="R62" s="29">
        <v>4.8971229543476943E-4</v>
      </c>
      <c r="S62" s="22">
        <v>2042.0153002533746</v>
      </c>
      <c r="T62" s="29">
        <v>3.6090091998695194E-2</v>
      </c>
      <c r="U62" s="22">
        <v>27.70843587863822</v>
      </c>
      <c r="V62" s="26">
        <v>1.3569161737035045</v>
      </c>
    </row>
    <row r="63" spans="1:22" x14ac:dyDescent="0.5">
      <c r="A63" s="18" t="s">
        <v>97</v>
      </c>
      <c r="B63" s="18" t="s">
        <v>98</v>
      </c>
      <c r="C63" s="18" t="s">
        <v>99</v>
      </c>
      <c r="D63" s="21">
        <v>20213744</v>
      </c>
      <c r="E63" s="21">
        <v>2</v>
      </c>
      <c r="F63" s="26">
        <v>72</v>
      </c>
      <c r="G63" s="18" t="s">
        <v>174</v>
      </c>
      <c r="H63" s="18" t="s">
        <v>175</v>
      </c>
      <c r="I63" s="22">
        <v>63.661499999999997</v>
      </c>
      <c r="J63" s="18" t="s">
        <v>276</v>
      </c>
      <c r="K63" s="18" t="s">
        <v>277</v>
      </c>
      <c r="L63" s="22">
        <v>63.661499999999997</v>
      </c>
      <c r="M63" s="18" t="s">
        <v>122</v>
      </c>
      <c r="N63" s="18" t="s">
        <v>123</v>
      </c>
      <c r="O63" s="29">
        <v>6.0984881843537155E-3</v>
      </c>
      <c r="Q63" s="21">
        <v>1.2500000000000001E-2</v>
      </c>
      <c r="R63" s="29">
        <v>4.3137656172026007E-4</v>
      </c>
      <c r="S63" s="22">
        <v>2318.1602542617557</v>
      </c>
      <c r="T63" s="29">
        <v>3.6090091998695194E-2</v>
      </c>
      <c r="U63" s="22">
        <v>27.70843587863822</v>
      </c>
      <c r="V63" s="26">
        <v>1.1952769799973249</v>
      </c>
    </row>
    <row r="64" spans="1:22" x14ac:dyDescent="0.5">
      <c r="A64" s="18" t="s">
        <v>97</v>
      </c>
      <c r="B64" s="18" t="s">
        <v>98</v>
      </c>
      <c r="C64" s="18" t="s">
        <v>99</v>
      </c>
      <c r="D64" s="21">
        <v>20213744</v>
      </c>
      <c r="E64" s="21">
        <v>2</v>
      </c>
      <c r="F64" s="26">
        <v>72</v>
      </c>
      <c r="G64" s="18" t="s">
        <v>264</v>
      </c>
      <c r="H64" s="18" t="s">
        <v>265</v>
      </c>
      <c r="I64" s="22">
        <v>164.73599999999999</v>
      </c>
      <c r="J64" s="18" t="s">
        <v>288</v>
      </c>
      <c r="K64" s="18" t="s">
        <v>289</v>
      </c>
      <c r="L64" s="22">
        <v>115.2</v>
      </c>
      <c r="M64" s="18" t="s">
        <v>142</v>
      </c>
      <c r="N64" s="18" t="s">
        <v>143</v>
      </c>
      <c r="O64" s="29">
        <v>5.0890531517951872E-3</v>
      </c>
      <c r="Q64" s="21">
        <v>2.7E-2</v>
      </c>
      <c r="R64" s="29">
        <v>4.3125013375212547E-4</v>
      </c>
      <c r="S64" s="22">
        <v>2318.8398605222956</v>
      </c>
      <c r="T64" s="29">
        <v>3.6090091998695194E-2</v>
      </c>
      <c r="U64" s="22">
        <v>27.70843587863822</v>
      </c>
      <c r="V64" s="26">
        <v>1.1949266678724924</v>
      </c>
    </row>
    <row r="65" spans="1:22" x14ac:dyDescent="0.5">
      <c r="A65" s="18" t="s">
        <v>97</v>
      </c>
      <c r="B65" s="18" t="s">
        <v>98</v>
      </c>
      <c r="C65" s="18" t="s">
        <v>99</v>
      </c>
      <c r="D65" s="21">
        <v>20213744</v>
      </c>
      <c r="E65" s="21">
        <v>2</v>
      </c>
      <c r="F65" s="26">
        <v>72</v>
      </c>
      <c r="G65" s="18" t="s">
        <v>222</v>
      </c>
      <c r="H65" s="18" t="s">
        <v>223</v>
      </c>
      <c r="I65" s="22">
        <v>73.375</v>
      </c>
      <c r="J65" s="18" t="s">
        <v>290</v>
      </c>
      <c r="K65" s="18" t="s">
        <v>291</v>
      </c>
      <c r="L65" s="22">
        <v>58.7</v>
      </c>
      <c r="M65" s="18" t="s">
        <v>140</v>
      </c>
      <c r="N65" s="18" t="s">
        <v>141</v>
      </c>
      <c r="O65" s="29">
        <v>6.0480894973406604E-3</v>
      </c>
      <c r="Q65" s="21">
        <v>1.4999999999999999E-2</v>
      </c>
      <c r="R65" s="29">
        <v>4.1090608043275085E-4</v>
      </c>
      <c r="S65" s="22">
        <v>2433.6461484016922</v>
      </c>
      <c r="T65" s="29">
        <v>3.6090091998695194E-2</v>
      </c>
      <c r="U65" s="22">
        <v>27.70843587863822</v>
      </c>
      <c r="V65" s="26">
        <v>1.1385564781813435</v>
      </c>
    </row>
    <row r="66" spans="1:22" x14ac:dyDescent="0.5">
      <c r="A66" s="18" t="s">
        <v>97</v>
      </c>
      <c r="B66" s="18" t="s">
        <v>98</v>
      </c>
      <c r="C66" s="18" t="s">
        <v>99</v>
      </c>
      <c r="D66" s="21">
        <v>20213744</v>
      </c>
      <c r="E66" s="21">
        <v>2</v>
      </c>
      <c r="F66" s="26">
        <v>72</v>
      </c>
      <c r="G66" s="18" t="s">
        <v>266</v>
      </c>
      <c r="H66" s="18" t="s">
        <v>267</v>
      </c>
      <c r="I66" s="22">
        <v>1459.5305692750001</v>
      </c>
      <c r="J66" s="18" t="s">
        <v>276</v>
      </c>
      <c r="K66" s="18" t="s">
        <v>277</v>
      </c>
      <c r="L66" s="22">
        <v>1459.5305692750001</v>
      </c>
      <c r="M66" s="18" t="s">
        <v>246</v>
      </c>
      <c r="N66" s="18" t="s">
        <v>247</v>
      </c>
      <c r="O66" s="29">
        <v>1E-4</v>
      </c>
      <c r="Q66" s="21">
        <v>5.0000000000000001E-3</v>
      </c>
      <c r="R66" s="29">
        <v>4.0542515813194455E-4</v>
      </c>
      <c r="S66" s="22">
        <v>2466.5464881549178</v>
      </c>
      <c r="T66" s="29">
        <v>3.6090091998695194E-2</v>
      </c>
      <c r="U66" s="22">
        <v>27.70843587863822</v>
      </c>
      <c r="V66" s="26">
        <v>1.1233696997685747</v>
      </c>
    </row>
    <row r="67" spans="1:22" x14ac:dyDescent="0.5">
      <c r="A67" s="18" t="s">
        <v>97</v>
      </c>
      <c r="B67" s="18" t="s">
        <v>98</v>
      </c>
      <c r="C67" s="18" t="s">
        <v>99</v>
      </c>
      <c r="D67" s="21">
        <v>20213744</v>
      </c>
      <c r="E67" s="21">
        <v>2</v>
      </c>
      <c r="F67" s="26">
        <v>72</v>
      </c>
      <c r="G67" s="18" t="s">
        <v>152</v>
      </c>
      <c r="H67" s="18" t="s">
        <v>153</v>
      </c>
      <c r="I67" s="22">
        <v>193.8</v>
      </c>
      <c r="J67" s="18" t="s">
        <v>276</v>
      </c>
      <c r="K67" s="18" t="s">
        <v>277</v>
      </c>
      <c r="L67" s="22">
        <v>193.8</v>
      </c>
      <c r="M67" s="18" t="s">
        <v>144</v>
      </c>
      <c r="N67" s="18" t="s">
        <v>145</v>
      </c>
      <c r="O67" s="29">
        <v>7.0280406377559602E-3</v>
      </c>
      <c r="Q67" s="21">
        <v>0.05</v>
      </c>
      <c r="R67" s="29">
        <v>3.7834285433252919E-4</v>
      </c>
      <c r="S67" s="22">
        <v>2643.1052907400503</v>
      </c>
      <c r="T67" s="29">
        <v>3.6090091998695194E-2</v>
      </c>
      <c r="U67" s="22">
        <v>27.70843587863822</v>
      </c>
      <c r="V67" s="26">
        <v>1.0483288719413846</v>
      </c>
    </row>
    <row r="68" spans="1:22" x14ac:dyDescent="0.5">
      <c r="A68" s="18" t="s">
        <v>97</v>
      </c>
      <c r="B68" s="18" t="s">
        <v>98</v>
      </c>
      <c r="C68" s="18" t="s">
        <v>99</v>
      </c>
      <c r="D68" s="21">
        <v>20213744</v>
      </c>
      <c r="E68" s="21">
        <v>2</v>
      </c>
      <c r="F68" s="26">
        <v>72</v>
      </c>
      <c r="G68" s="18" t="s">
        <v>264</v>
      </c>
      <c r="H68" s="18" t="s">
        <v>265</v>
      </c>
      <c r="I68" s="22">
        <v>187.06833548974998</v>
      </c>
      <c r="J68" s="18" t="s">
        <v>284</v>
      </c>
      <c r="K68" s="18" t="s">
        <v>285</v>
      </c>
      <c r="L68" s="22">
        <v>130.81701782500002</v>
      </c>
      <c r="M68" s="18" t="s">
        <v>162</v>
      </c>
      <c r="N68" s="18" t="s">
        <v>163</v>
      </c>
      <c r="O68" s="29">
        <v>5.7232603182493742E-2</v>
      </c>
      <c r="Q68" s="21">
        <v>0.4</v>
      </c>
      <c r="R68" s="29">
        <v>3.7175027128800249E-4</v>
      </c>
      <c r="S68" s="22">
        <v>2689.9778621150749</v>
      </c>
      <c r="T68" s="29">
        <v>3.6090091998695194E-2</v>
      </c>
      <c r="U68" s="22">
        <v>27.70843587863822</v>
      </c>
      <c r="V68" s="26">
        <v>1.0300618554849978</v>
      </c>
    </row>
    <row r="69" spans="1:22" x14ac:dyDescent="0.5">
      <c r="A69" s="18" t="s">
        <v>97</v>
      </c>
      <c r="B69" s="18" t="s">
        <v>98</v>
      </c>
      <c r="C69" s="18" t="s">
        <v>99</v>
      </c>
      <c r="D69" s="21">
        <v>20213918</v>
      </c>
      <c r="E69" s="21">
        <v>2</v>
      </c>
      <c r="F69" s="26">
        <v>53</v>
      </c>
      <c r="G69" s="18" t="s">
        <v>174</v>
      </c>
      <c r="H69" s="18" t="s">
        <v>175</v>
      </c>
      <c r="I69" s="22">
        <v>924</v>
      </c>
      <c r="J69" s="18" t="s">
        <v>274</v>
      </c>
      <c r="K69" s="18" t="s">
        <v>275</v>
      </c>
      <c r="L69" s="22">
        <v>600</v>
      </c>
      <c r="M69" s="18" t="s">
        <v>122</v>
      </c>
      <c r="N69" s="18" t="s">
        <v>123</v>
      </c>
      <c r="O69" s="29">
        <v>6.0984881843537155E-3</v>
      </c>
      <c r="Q69" s="21">
        <v>1.2500000000000001E-2</v>
      </c>
      <c r="R69" s="29">
        <v>8.5056650299514466E-3</v>
      </c>
      <c r="S69" s="22">
        <v>117.56870232705465</v>
      </c>
      <c r="T69" s="29">
        <v>3.6100455846400738E-2</v>
      </c>
      <c r="U69" s="22">
        <v>27.700481241975822</v>
      </c>
      <c r="V69" s="26">
        <v>23.561101461269978</v>
      </c>
    </row>
    <row r="70" spans="1:22" x14ac:dyDescent="0.5">
      <c r="A70" s="18" t="s">
        <v>97</v>
      </c>
      <c r="B70" s="18" t="s">
        <v>98</v>
      </c>
      <c r="C70" s="18" t="s">
        <v>99</v>
      </c>
      <c r="D70" s="21">
        <v>20213918</v>
      </c>
      <c r="E70" s="21">
        <v>2</v>
      </c>
      <c r="F70" s="26">
        <v>53</v>
      </c>
      <c r="G70" s="18" t="s">
        <v>174</v>
      </c>
      <c r="H70" s="18" t="s">
        <v>175</v>
      </c>
      <c r="I70" s="22">
        <v>924</v>
      </c>
      <c r="J70" s="18" t="s">
        <v>274</v>
      </c>
      <c r="K70" s="18" t="s">
        <v>275</v>
      </c>
      <c r="L70" s="22">
        <v>600</v>
      </c>
      <c r="M70" s="18" t="s">
        <v>130</v>
      </c>
      <c r="N70" s="18" t="s">
        <v>131</v>
      </c>
      <c r="O70" s="29">
        <v>5.1273759565542542E-3</v>
      </c>
      <c r="Q70" s="21">
        <v>0.02</v>
      </c>
      <c r="R70" s="29">
        <v>4.4695239470340861E-3</v>
      </c>
      <c r="S70" s="22">
        <v>223.73747447165735</v>
      </c>
      <c r="T70" s="29">
        <v>3.6100455846400738E-2</v>
      </c>
      <c r="U70" s="22">
        <v>27.700481241975822</v>
      </c>
      <c r="V70" s="26">
        <v>12.380796425537943</v>
      </c>
    </row>
    <row r="71" spans="1:22" x14ac:dyDescent="0.5">
      <c r="A71" s="18" t="s">
        <v>97</v>
      </c>
      <c r="B71" s="18" t="s">
        <v>98</v>
      </c>
      <c r="C71" s="18" t="s">
        <v>99</v>
      </c>
      <c r="D71" s="21">
        <v>20213918</v>
      </c>
      <c r="E71" s="21">
        <v>2</v>
      </c>
      <c r="F71" s="26">
        <v>53</v>
      </c>
      <c r="G71" s="18" t="s">
        <v>174</v>
      </c>
      <c r="H71" s="18" t="s">
        <v>175</v>
      </c>
      <c r="I71" s="22">
        <v>924</v>
      </c>
      <c r="J71" s="18" t="s">
        <v>274</v>
      </c>
      <c r="K71" s="18" t="s">
        <v>275</v>
      </c>
      <c r="L71" s="22">
        <v>600</v>
      </c>
      <c r="M71" s="18" t="s">
        <v>142</v>
      </c>
      <c r="N71" s="18" t="s">
        <v>143</v>
      </c>
      <c r="O71" s="29">
        <v>5.1486254872198213E-3</v>
      </c>
      <c r="Q71" s="21">
        <v>2.7E-2</v>
      </c>
      <c r="R71" s="29">
        <v>3.3244793502383752E-3</v>
      </c>
      <c r="S71" s="22">
        <v>300.79898072710154</v>
      </c>
      <c r="T71" s="29">
        <v>3.6100455846400738E-2</v>
      </c>
      <c r="U71" s="22">
        <v>27.700481241975822</v>
      </c>
      <c r="V71" s="26">
        <v>9.2089677880614076</v>
      </c>
    </row>
    <row r="72" spans="1:22" x14ac:dyDescent="0.5">
      <c r="A72" s="18" t="s">
        <v>97</v>
      </c>
      <c r="B72" s="18" t="s">
        <v>98</v>
      </c>
      <c r="C72" s="18" t="s">
        <v>99</v>
      </c>
      <c r="D72" s="21">
        <v>20213918</v>
      </c>
      <c r="E72" s="21">
        <v>2</v>
      </c>
      <c r="F72" s="26">
        <v>53</v>
      </c>
      <c r="G72" s="18" t="s">
        <v>264</v>
      </c>
      <c r="H72" s="18" t="s">
        <v>265</v>
      </c>
      <c r="I72" s="22">
        <v>173.31527234449999</v>
      </c>
      <c r="J72" s="18" t="s">
        <v>284</v>
      </c>
      <c r="K72" s="18" t="s">
        <v>285</v>
      </c>
      <c r="L72" s="22">
        <v>121.19949115</v>
      </c>
      <c r="M72" s="18" t="s">
        <v>202</v>
      </c>
      <c r="N72" s="18" t="s">
        <v>203</v>
      </c>
      <c r="O72" s="29">
        <v>5.7186379928315691E-3</v>
      </c>
      <c r="Q72" s="21">
        <v>8.0000000000000002E-3</v>
      </c>
      <c r="R72" s="29">
        <v>2.3375643895453021E-3</v>
      </c>
      <c r="S72" s="22">
        <v>427.79570242962069</v>
      </c>
      <c r="T72" s="29">
        <v>3.6100455846400738E-2</v>
      </c>
      <c r="U72" s="22">
        <v>27.700481241975822</v>
      </c>
      <c r="V72" s="26">
        <v>6.4751658524510303</v>
      </c>
    </row>
    <row r="73" spans="1:22" x14ac:dyDescent="0.5">
      <c r="A73" s="18" t="s">
        <v>97</v>
      </c>
      <c r="B73" s="18" t="s">
        <v>98</v>
      </c>
      <c r="C73" s="18" t="s">
        <v>99</v>
      </c>
      <c r="D73" s="21">
        <v>20213918</v>
      </c>
      <c r="E73" s="21">
        <v>2</v>
      </c>
      <c r="F73" s="26">
        <v>53</v>
      </c>
      <c r="G73" s="18" t="s">
        <v>256</v>
      </c>
      <c r="H73" s="18" t="s">
        <v>257</v>
      </c>
      <c r="I73" s="22">
        <v>33.481749999999998</v>
      </c>
      <c r="J73" s="18" t="s">
        <v>278</v>
      </c>
      <c r="K73" s="18" t="s">
        <v>279</v>
      </c>
      <c r="L73" s="22">
        <v>6.6963499999999998</v>
      </c>
      <c r="M73" s="18" t="s">
        <v>142</v>
      </c>
      <c r="N73" s="18" t="s">
        <v>143</v>
      </c>
      <c r="O73" s="29">
        <v>7.8845464912947666E-2</v>
      </c>
      <c r="Q73" s="21">
        <v>2.7E-2</v>
      </c>
      <c r="R73" s="29">
        <v>1.8447827706841969E-3</v>
      </c>
      <c r="S73" s="22">
        <v>542.06924299770969</v>
      </c>
      <c r="T73" s="29">
        <v>3.6100455846400738E-2</v>
      </c>
      <c r="U73" s="22">
        <v>27.700481241975822</v>
      </c>
      <c r="V73" s="26">
        <v>5.1101370534857775</v>
      </c>
    </row>
    <row r="74" spans="1:22" x14ac:dyDescent="0.5">
      <c r="A74" s="18" t="s">
        <v>97</v>
      </c>
      <c r="B74" s="18" t="s">
        <v>98</v>
      </c>
      <c r="C74" s="18" t="s">
        <v>99</v>
      </c>
      <c r="D74" s="21">
        <v>20213918</v>
      </c>
      <c r="E74" s="21">
        <v>2</v>
      </c>
      <c r="F74" s="26">
        <v>53</v>
      </c>
      <c r="G74" s="18" t="s">
        <v>264</v>
      </c>
      <c r="H74" s="18" t="s">
        <v>265</v>
      </c>
      <c r="I74" s="22">
        <v>86.61781000000002</v>
      </c>
      <c r="J74" s="18" t="s">
        <v>280</v>
      </c>
      <c r="K74" s="18" t="s">
        <v>281</v>
      </c>
      <c r="L74" s="22">
        <v>68.203000000000017</v>
      </c>
      <c r="M74" s="18" t="s">
        <v>202</v>
      </c>
      <c r="N74" s="18" t="s">
        <v>203</v>
      </c>
      <c r="O74" s="29">
        <v>5.7186379928315691E-3</v>
      </c>
      <c r="Q74" s="21">
        <v>8.0000000000000002E-3</v>
      </c>
      <c r="R74" s="29">
        <v>1.1682450450987412E-3</v>
      </c>
      <c r="S74" s="22">
        <v>855.98479890447902</v>
      </c>
      <c r="T74" s="29">
        <v>3.6100455846400738E-2</v>
      </c>
      <c r="U74" s="22">
        <v>27.700481241975822</v>
      </c>
      <c r="V74" s="26">
        <v>3.2360949957788874</v>
      </c>
    </row>
    <row r="75" spans="1:22" x14ac:dyDescent="0.5">
      <c r="A75" s="18" t="s">
        <v>97</v>
      </c>
      <c r="B75" s="18" t="s">
        <v>98</v>
      </c>
      <c r="C75" s="18" t="s">
        <v>99</v>
      </c>
      <c r="D75" s="21">
        <v>20213918</v>
      </c>
      <c r="E75" s="21">
        <v>2</v>
      </c>
      <c r="F75" s="26">
        <v>53</v>
      </c>
      <c r="G75" s="18" t="s">
        <v>174</v>
      </c>
      <c r="H75" s="18" t="s">
        <v>175</v>
      </c>
      <c r="I75" s="22">
        <v>924</v>
      </c>
      <c r="J75" s="18" t="s">
        <v>274</v>
      </c>
      <c r="K75" s="18" t="s">
        <v>275</v>
      </c>
      <c r="L75" s="22">
        <v>600</v>
      </c>
      <c r="M75" s="18" t="s">
        <v>126</v>
      </c>
      <c r="N75" s="18" t="s">
        <v>127</v>
      </c>
      <c r="O75" s="29">
        <v>5.9755658871752304E-3</v>
      </c>
      <c r="Q75" s="21">
        <v>0.1</v>
      </c>
      <c r="R75" s="29">
        <v>1.0417779018396063E-3</v>
      </c>
      <c r="S75" s="22">
        <v>959.89749661052178</v>
      </c>
      <c r="T75" s="29">
        <v>3.6100455846400738E-2</v>
      </c>
      <c r="U75" s="22">
        <v>27.700481241975822</v>
      </c>
      <c r="V75" s="26">
        <v>2.8857749228212941</v>
      </c>
    </row>
    <row r="76" spans="1:22" x14ac:dyDescent="0.5">
      <c r="A76" s="18" t="s">
        <v>97</v>
      </c>
      <c r="B76" s="18" t="s">
        <v>98</v>
      </c>
      <c r="C76" s="18" t="s">
        <v>99</v>
      </c>
      <c r="D76" s="21">
        <v>20213918</v>
      </c>
      <c r="E76" s="21">
        <v>2</v>
      </c>
      <c r="F76" s="26">
        <v>53</v>
      </c>
      <c r="G76" s="18" t="s">
        <v>174</v>
      </c>
      <c r="H76" s="18" t="s">
        <v>175</v>
      </c>
      <c r="I76" s="22">
        <v>98.963100000000026</v>
      </c>
      <c r="J76" s="18" t="s">
        <v>292</v>
      </c>
      <c r="K76" s="18" t="s">
        <v>293</v>
      </c>
      <c r="L76" s="22">
        <v>73.306000000000012</v>
      </c>
      <c r="M76" s="18" t="s">
        <v>122</v>
      </c>
      <c r="N76" s="18" t="s">
        <v>123</v>
      </c>
      <c r="O76" s="29">
        <v>6.0984881843537155E-3</v>
      </c>
      <c r="Q76" s="21">
        <v>1.2500000000000001E-2</v>
      </c>
      <c r="R76" s="29">
        <v>9.1098157892379665E-4</v>
      </c>
      <c r="S76" s="22">
        <v>1097.7170374634434</v>
      </c>
      <c r="T76" s="29">
        <v>3.6100455846400738E-2</v>
      </c>
      <c r="U76" s="22">
        <v>27.700481241975822</v>
      </c>
      <c r="V76" s="26">
        <v>2.5234628138764146</v>
      </c>
    </row>
    <row r="77" spans="1:22" x14ac:dyDescent="0.5">
      <c r="A77" s="18" t="s">
        <v>97</v>
      </c>
      <c r="B77" s="18" t="s">
        <v>98</v>
      </c>
      <c r="C77" s="18" t="s">
        <v>99</v>
      </c>
      <c r="D77" s="21">
        <v>20213918</v>
      </c>
      <c r="E77" s="21">
        <v>2</v>
      </c>
      <c r="F77" s="26">
        <v>53</v>
      </c>
      <c r="G77" s="18" t="s">
        <v>174</v>
      </c>
      <c r="H77" s="18" t="s">
        <v>175</v>
      </c>
      <c r="I77" s="22">
        <v>924</v>
      </c>
      <c r="J77" s="18" t="s">
        <v>274</v>
      </c>
      <c r="K77" s="18" t="s">
        <v>275</v>
      </c>
      <c r="L77" s="22">
        <v>600</v>
      </c>
      <c r="M77" s="18" t="s">
        <v>166</v>
      </c>
      <c r="N77" s="18" t="s">
        <v>167</v>
      </c>
      <c r="O77" s="29">
        <v>4.9181568088032318E-3</v>
      </c>
      <c r="Q77" s="21">
        <v>0.1</v>
      </c>
      <c r="R77" s="29">
        <v>8.5742960213852561E-4</v>
      </c>
      <c r="S77" s="22">
        <v>1166.2765053899327</v>
      </c>
      <c r="T77" s="29">
        <v>3.6100455846400738E-2</v>
      </c>
      <c r="U77" s="22">
        <v>27.700481241975822</v>
      </c>
      <c r="V77" s="26">
        <v>2.3751212610353019</v>
      </c>
    </row>
    <row r="78" spans="1:22" x14ac:dyDescent="0.5">
      <c r="A78" s="18" t="s">
        <v>97</v>
      </c>
      <c r="B78" s="18" t="s">
        <v>98</v>
      </c>
      <c r="C78" s="18" t="s">
        <v>99</v>
      </c>
      <c r="D78" s="21">
        <v>20213918</v>
      </c>
      <c r="E78" s="21">
        <v>2</v>
      </c>
      <c r="F78" s="26">
        <v>53</v>
      </c>
      <c r="G78" s="18" t="s">
        <v>174</v>
      </c>
      <c r="H78" s="18" t="s">
        <v>175</v>
      </c>
      <c r="I78" s="22">
        <v>924</v>
      </c>
      <c r="J78" s="18" t="s">
        <v>274</v>
      </c>
      <c r="K78" s="18" t="s">
        <v>275</v>
      </c>
      <c r="L78" s="22">
        <v>600</v>
      </c>
      <c r="M78" s="18" t="s">
        <v>176</v>
      </c>
      <c r="N78" s="18" t="s">
        <v>177</v>
      </c>
      <c r="O78" s="29">
        <v>7.8690412782962578E-3</v>
      </c>
      <c r="Q78" s="21">
        <v>0.16</v>
      </c>
      <c r="R78" s="29">
        <v>8.5742855438039416E-4</v>
      </c>
      <c r="S78" s="22">
        <v>1166.277930553214</v>
      </c>
      <c r="T78" s="29">
        <v>3.6100455846400738E-2</v>
      </c>
      <c r="U78" s="22">
        <v>27.700481241975822</v>
      </c>
      <c r="V78" s="26">
        <v>2.3751183586948557</v>
      </c>
    </row>
    <row r="79" spans="1:22" x14ac:dyDescent="0.5">
      <c r="A79" s="18" t="s">
        <v>97</v>
      </c>
      <c r="B79" s="18" t="s">
        <v>98</v>
      </c>
      <c r="C79" s="18" t="s">
        <v>99</v>
      </c>
      <c r="D79" s="21">
        <v>20213918</v>
      </c>
      <c r="E79" s="21">
        <v>2</v>
      </c>
      <c r="F79" s="26">
        <v>53</v>
      </c>
      <c r="G79" s="18" t="s">
        <v>266</v>
      </c>
      <c r="H79" s="18" t="s">
        <v>267</v>
      </c>
      <c r="I79" s="22">
        <v>1885.3634417999999</v>
      </c>
      <c r="J79" s="18" t="s">
        <v>276</v>
      </c>
      <c r="K79" s="18" t="s">
        <v>277</v>
      </c>
      <c r="L79" s="22">
        <v>1885.3634417999999</v>
      </c>
      <c r="M79" s="18" t="s">
        <v>246</v>
      </c>
      <c r="N79" s="18" t="s">
        <v>247</v>
      </c>
      <c r="O79" s="29">
        <v>1E-4</v>
      </c>
      <c r="Q79" s="21">
        <v>5.0000000000000001E-3</v>
      </c>
      <c r="R79" s="29">
        <v>7.1145790256603773E-4</v>
      </c>
      <c r="S79" s="22">
        <v>1405.5645406330696</v>
      </c>
      <c r="T79" s="29">
        <v>3.6100455846400738E-2</v>
      </c>
      <c r="U79" s="22">
        <v>27.700481241975822</v>
      </c>
      <c r="V79" s="26">
        <v>1.9707726284485989</v>
      </c>
    </row>
    <row r="80" spans="1:22" x14ac:dyDescent="0.5">
      <c r="A80" s="18" t="s">
        <v>97</v>
      </c>
      <c r="B80" s="18" t="s">
        <v>98</v>
      </c>
      <c r="C80" s="18" t="s">
        <v>99</v>
      </c>
      <c r="D80" s="21">
        <v>20213918</v>
      </c>
      <c r="E80" s="21">
        <v>2</v>
      </c>
      <c r="F80" s="26">
        <v>53</v>
      </c>
      <c r="G80" s="18" t="s">
        <v>264</v>
      </c>
      <c r="H80" s="18" t="s">
        <v>265</v>
      </c>
      <c r="I80" s="22">
        <v>173.31527234449999</v>
      </c>
      <c r="J80" s="18" t="s">
        <v>284</v>
      </c>
      <c r="K80" s="18" t="s">
        <v>285</v>
      </c>
      <c r="L80" s="22">
        <v>121.19949115</v>
      </c>
      <c r="M80" s="18" t="s">
        <v>142</v>
      </c>
      <c r="N80" s="18" t="s">
        <v>143</v>
      </c>
      <c r="O80" s="29">
        <v>5.0890531517951872E-3</v>
      </c>
      <c r="Q80" s="21">
        <v>2.7E-2</v>
      </c>
      <c r="R80" s="29">
        <v>6.1635963171140381E-4</v>
      </c>
      <c r="S80" s="22">
        <v>1622.4294203424195</v>
      </c>
      <c r="T80" s="29">
        <v>3.6100455846400738E-2</v>
      </c>
      <c r="U80" s="22">
        <v>27.700481241975822</v>
      </c>
      <c r="V80" s="26">
        <v>1.7073458416532867</v>
      </c>
    </row>
    <row r="81" spans="1:22" x14ac:dyDescent="0.5">
      <c r="A81" s="18" t="s">
        <v>97</v>
      </c>
      <c r="B81" s="18" t="s">
        <v>98</v>
      </c>
      <c r="C81" s="18" t="s">
        <v>99</v>
      </c>
      <c r="D81" s="21">
        <v>20213918</v>
      </c>
      <c r="E81" s="21">
        <v>2</v>
      </c>
      <c r="F81" s="26">
        <v>53</v>
      </c>
      <c r="G81" s="18" t="s">
        <v>174</v>
      </c>
      <c r="H81" s="18" t="s">
        <v>175</v>
      </c>
      <c r="I81" s="22">
        <v>924</v>
      </c>
      <c r="J81" s="18" t="s">
        <v>274</v>
      </c>
      <c r="K81" s="18" t="s">
        <v>275</v>
      </c>
      <c r="L81" s="22">
        <v>600</v>
      </c>
      <c r="M81" s="18" t="s">
        <v>136</v>
      </c>
      <c r="N81" s="18" t="s">
        <v>137</v>
      </c>
      <c r="O81" s="29">
        <v>5.554440389294815E-3</v>
      </c>
      <c r="Q81" s="21">
        <v>0.16</v>
      </c>
      <c r="R81" s="29">
        <v>6.0522440090901054E-4</v>
      </c>
      <c r="S81" s="22">
        <v>1652.2797139343033</v>
      </c>
      <c r="T81" s="29">
        <v>3.6100455846400738E-2</v>
      </c>
      <c r="U81" s="22">
        <v>27.700481241975822</v>
      </c>
      <c r="V81" s="26">
        <v>1.6765007164566101</v>
      </c>
    </row>
    <row r="82" spans="1:22" x14ac:dyDescent="0.5">
      <c r="A82" s="18" t="s">
        <v>97</v>
      </c>
      <c r="B82" s="18" t="s">
        <v>98</v>
      </c>
      <c r="C82" s="18" t="s">
        <v>99</v>
      </c>
      <c r="D82" s="21">
        <v>20213918</v>
      </c>
      <c r="E82" s="21">
        <v>2</v>
      </c>
      <c r="F82" s="26">
        <v>53</v>
      </c>
      <c r="G82" s="18" t="s">
        <v>222</v>
      </c>
      <c r="H82" s="18" t="s">
        <v>223</v>
      </c>
      <c r="I82" s="22">
        <v>53.269500000000001</v>
      </c>
      <c r="J82" s="18" t="s">
        <v>276</v>
      </c>
      <c r="K82" s="18" t="s">
        <v>277</v>
      </c>
      <c r="L82" s="22">
        <v>53.269500000000001</v>
      </c>
      <c r="M82" s="18" t="s">
        <v>122</v>
      </c>
      <c r="N82" s="18" t="s">
        <v>123</v>
      </c>
      <c r="O82" s="29">
        <v>7.1071023532754685E-3</v>
      </c>
      <c r="Q82" s="21">
        <v>1.2500000000000001E-2</v>
      </c>
      <c r="R82" s="29">
        <v>5.7145930386084162E-4</v>
      </c>
      <c r="S82" s="22">
        <v>1749.9058869877356</v>
      </c>
      <c r="T82" s="29">
        <v>3.6100455846400738E-2</v>
      </c>
      <c r="U82" s="22">
        <v>27.700481241975822</v>
      </c>
      <c r="V82" s="26">
        <v>1.5829697727149805</v>
      </c>
    </row>
    <row r="83" spans="1:22" x14ac:dyDescent="0.5">
      <c r="A83" s="18" t="s">
        <v>97</v>
      </c>
      <c r="B83" s="18" t="s">
        <v>98</v>
      </c>
      <c r="C83" s="18" t="s">
        <v>99</v>
      </c>
      <c r="D83" s="21">
        <v>20213918</v>
      </c>
      <c r="E83" s="21">
        <v>2</v>
      </c>
      <c r="F83" s="26">
        <v>53</v>
      </c>
      <c r="G83" s="18" t="s">
        <v>174</v>
      </c>
      <c r="H83" s="18" t="s">
        <v>175</v>
      </c>
      <c r="I83" s="22">
        <v>98.963100000000026</v>
      </c>
      <c r="J83" s="18" t="s">
        <v>292</v>
      </c>
      <c r="K83" s="18" t="s">
        <v>293</v>
      </c>
      <c r="L83" s="22">
        <v>73.306000000000012</v>
      </c>
      <c r="M83" s="18" t="s">
        <v>130</v>
      </c>
      <c r="N83" s="18" t="s">
        <v>131</v>
      </c>
      <c r="O83" s="29">
        <v>5.1273759565542542E-3</v>
      </c>
      <c r="Q83" s="21">
        <v>0.02</v>
      </c>
      <c r="R83" s="29">
        <v>4.7869907502459848E-4</v>
      </c>
      <c r="S83" s="22">
        <v>2088.9950538312905</v>
      </c>
      <c r="T83" s="29">
        <v>3.6100455846400738E-2</v>
      </c>
      <c r="U83" s="22">
        <v>27.700481241975822</v>
      </c>
      <c r="V83" s="26">
        <v>1.3260194748270067</v>
      </c>
    </row>
    <row r="84" spans="1:22" x14ac:dyDescent="0.5">
      <c r="A84" s="18" t="s">
        <v>97</v>
      </c>
      <c r="B84" s="18" t="s">
        <v>98</v>
      </c>
      <c r="C84" s="18" t="s">
        <v>99</v>
      </c>
      <c r="D84" s="21">
        <v>20213918</v>
      </c>
      <c r="E84" s="21">
        <v>2</v>
      </c>
      <c r="F84" s="26">
        <v>53</v>
      </c>
      <c r="G84" s="18" t="s">
        <v>264</v>
      </c>
      <c r="H84" s="18" t="s">
        <v>265</v>
      </c>
      <c r="I84" s="22">
        <v>173.31527234449999</v>
      </c>
      <c r="J84" s="18" t="s">
        <v>284</v>
      </c>
      <c r="K84" s="18" t="s">
        <v>285</v>
      </c>
      <c r="L84" s="22">
        <v>121.19949115</v>
      </c>
      <c r="M84" s="18" t="s">
        <v>162</v>
      </c>
      <c r="N84" s="18" t="s">
        <v>163</v>
      </c>
      <c r="O84" s="29">
        <v>5.7232603182493742E-2</v>
      </c>
      <c r="Q84" s="21">
        <v>0.4</v>
      </c>
      <c r="R84" s="29">
        <v>4.6789076450748108E-4</v>
      </c>
      <c r="S84" s="22">
        <v>2137.2509907363456</v>
      </c>
      <c r="T84" s="29">
        <v>3.6100455846400738E-2</v>
      </c>
      <c r="U84" s="22">
        <v>27.700481241975822</v>
      </c>
      <c r="V84" s="26">
        <v>1.2960799345533207</v>
      </c>
    </row>
    <row r="85" spans="1:22" x14ac:dyDescent="0.5">
      <c r="A85" s="18" t="s">
        <v>97</v>
      </c>
      <c r="B85" s="18" t="s">
        <v>98</v>
      </c>
      <c r="C85" s="18" t="s">
        <v>99</v>
      </c>
      <c r="D85" s="21">
        <v>20213918</v>
      </c>
      <c r="E85" s="21">
        <v>2</v>
      </c>
      <c r="F85" s="26">
        <v>53</v>
      </c>
      <c r="G85" s="18" t="s">
        <v>266</v>
      </c>
      <c r="H85" s="18" t="s">
        <v>267</v>
      </c>
      <c r="I85" s="22">
        <v>1885.3634417999999</v>
      </c>
      <c r="J85" s="18" t="s">
        <v>276</v>
      </c>
      <c r="K85" s="18" t="s">
        <v>277</v>
      </c>
      <c r="L85" s="22">
        <v>1885.3634417999999</v>
      </c>
      <c r="M85" s="18" t="s">
        <v>202</v>
      </c>
      <c r="N85" s="18" t="s">
        <v>203</v>
      </c>
      <c r="O85" s="29">
        <v>1E-4</v>
      </c>
      <c r="Q85" s="21">
        <v>8.0000000000000002E-3</v>
      </c>
      <c r="R85" s="29">
        <v>4.4466118910377355E-4</v>
      </c>
      <c r="S85" s="22">
        <v>2248.9032650129116</v>
      </c>
      <c r="T85" s="29">
        <v>3.6100455846400738E-2</v>
      </c>
      <c r="U85" s="22">
        <v>27.700481241975822</v>
      </c>
      <c r="V85" s="26">
        <v>1.2317328927803743</v>
      </c>
    </row>
    <row r="86" spans="1:22" x14ac:dyDescent="0.5">
      <c r="A86" s="18" t="s">
        <v>97</v>
      </c>
      <c r="B86" s="18" t="s">
        <v>98</v>
      </c>
      <c r="C86" s="18" t="s">
        <v>99</v>
      </c>
      <c r="D86" s="21">
        <v>20213918</v>
      </c>
      <c r="E86" s="21">
        <v>2</v>
      </c>
      <c r="F86" s="26">
        <v>53</v>
      </c>
      <c r="G86" s="18" t="s">
        <v>174</v>
      </c>
      <c r="H86" s="18" t="s">
        <v>175</v>
      </c>
      <c r="I86" s="22">
        <v>46.483000000000004</v>
      </c>
      <c r="J86" s="18" t="s">
        <v>276</v>
      </c>
      <c r="K86" s="18" t="s">
        <v>277</v>
      </c>
      <c r="L86" s="22">
        <v>46.483000000000004</v>
      </c>
      <c r="M86" s="18" t="s">
        <v>122</v>
      </c>
      <c r="N86" s="18" t="s">
        <v>123</v>
      </c>
      <c r="O86" s="29">
        <v>6.0984881843537155E-3</v>
      </c>
      <c r="Q86" s="21">
        <v>1.2500000000000001E-2</v>
      </c>
      <c r="R86" s="29">
        <v>4.2788834154462453E-4</v>
      </c>
      <c r="S86" s="22">
        <v>2337.0582998128025</v>
      </c>
      <c r="T86" s="29">
        <v>3.6100455846400738E-2</v>
      </c>
      <c r="U86" s="22">
        <v>27.700481241975822</v>
      </c>
      <c r="V86" s="26">
        <v>1.1852712978617015</v>
      </c>
    </row>
    <row r="87" spans="1:22" x14ac:dyDescent="0.5">
      <c r="A87" s="18" t="s">
        <v>97</v>
      </c>
      <c r="B87" s="18" t="s">
        <v>98</v>
      </c>
      <c r="C87" s="18" t="s">
        <v>99</v>
      </c>
      <c r="D87" s="21">
        <v>20213918</v>
      </c>
      <c r="E87" s="21">
        <v>2</v>
      </c>
      <c r="F87" s="26">
        <v>53</v>
      </c>
      <c r="G87" s="18" t="s">
        <v>222</v>
      </c>
      <c r="H87" s="18" t="s">
        <v>223</v>
      </c>
      <c r="I87" s="22">
        <v>53.269500000000001</v>
      </c>
      <c r="J87" s="18" t="s">
        <v>276</v>
      </c>
      <c r="K87" s="18" t="s">
        <v>277</v>
      </c>
      <c r="L87" s="22">
        <v>53.269500000000001</v>
      </c>
      <c r="M87" s="18" t="s">
        <v>140</v>
      </c>
      <c r="N87" s="18" t="s">
        <v>141</v>
      </c>
      <c r="O87" s="29">
        <v>6.0480894973406604E-3</v>
      </c>
      <c r="Q87" s="21">
        <v>1.4999999999999999E-2</v>
      </c>
      <c r="R87" s="29">
        <v>4.0525623079067709E-4</v>
      </c>
      <c r="S87" s="22">
        <v>2467.5746454260438</v>
      </c>
      <c r="T87" s="29">
        <v>3.6100455846400738E-2</v>
      </c>
      <c r="U87" s="22">
        <v>27.700481241975822</v>
      </c>
      <c r="V87" s="26">
        <v>1.1225792619210975</v>
      </c>
    </row>
    <row r="88" spans="1:22" x14ac:dyDescent="0.5">
      <c r="A88" s="18" t="s">
        <v>97</v>
      </c>
      <c r="B88" s="18" t="s">
        <v>98</v>
      </c>
      <c r="C88" s="18" t="s">
        <v>99</v>
      </c>
      <c r="D88" s="21">
        <v>20214071</v>
      </c>
      <c r="E88" s="21">
        <v>2</v>
      </c>
      <c r="F88" s="26">
        <v>57</v>
      </c>
      <c r="G88" s="18" t="s">
        <v>256</v>
      </c>
      <c r="H88" s="18" t="s">
        <v>257</v>
      </c>
      <c r="I88" s="22">
        <v>130.857204575</v>
      </c>
      <c r="J88" s="18" t="s">
        <v>278</v>
      </c>
      <c r="K88" s="18" t="s">
        <v>279</v>
      </c>
      <c r="L88" s="22">
        <v>26.171440915000002</v>
      </c>
      <c r="M88" s="18" t="s">
        <v>142</v>
      </c>
      <c r="N88" s="18" t="s">
        <v>143</v>
      </c>
      <c r="O88" s="29">
        <v>7.8845464912947666E-2</v>
      </c>
      <c r="Q88" s="21">
        <v>2.7E-2</v>
      </c>
      <c r="R88" s="29">
        <v>6.7040267263967362E-3</v>
      </c>
      <c r="S88" s="22">
        <v>149.16408314163709</v>
      </c>
      <c r="T88" s="29">
        <v>3.5977754976496822E-2</v>
      </c>
      <c r="U88" s="22">
        <v>27.794952760484076</v>
      </c>
      <c r="V88" s="26">
        <v>18.633810616521998</v>
      </c>
    </row>
    <row r="89" spans="1:22" x14ac:dyDescent="0.5">
      <c r="A89" s="18" t="s">
        <v>97</v>
      </c>
      <c r="B89" s="18" t="s">
        <v>98</v>
      </c>
      <c r="C89" s="18" t="s">
        <v>99</v>
      </c>
      <c r="D89" s="21">
        <v>20214071</v>
      </c>
      <c r="E89" s="21">
        <v>2</v>
      </c>
      <c r="F89" s="26">
        <v>57</v>
      </c>
      <c r="G89" s="18" t="s">
        <v>152</v>
      </c>
      <c r="H89" s="18" t="s">
        <v>153</v>
      </c>
      <c r="I89" s="22">
        <v>614.25</v>
      </c>
      <c r="J89" s="18" t="s">
        <v>274</v>
      </c>
      <c r="K89" s="18" t="s">
        <v>275</v>
      </c>
      <c r="L89" s="22">
        <v>337.5</v>
      </c>
      <c r="M89" s="18" t="s">
        <v>164</v>
      </c>
      <c r="N89" s="18" t="s">
        <v>165</v>
      </c>
      <c r="O89" s="29">
        <v>5.0328143476546299E-3</v>
      </c>
      <c r="Q89" s="21">
        <v>1.7000000000000001E-2</v>
      </c>
      <c r="R89" s="29">
        <v>3.1903056894188398E-3</v>
      </c>
      <c r="S89" s="22">
        <v>313.4495867642591</v>
      </c>
      <c r="T89" s="29">
        <v>3.5977754976496822E-2</v>
      </c>
      <c r="U89" s="22">
        <v>27.794952760484076</v>
      </c>
      <c r="V89" s="26">
        <v>8.8674395928900243</v>
      </c>
    </row>
    <row r="90" spans="1:22" x14ac:dyDescent="0.5">
      <c r="A90" s="18" t="s">
        <v>97</v>
      </c>
      <c r="B90" s="18" t="s">
        <v>98</v>
      </c>
      <c r="C90" s="18" t="s">
        <v>99</v>
      </c>
      <c r="D90" s="21">
        <v>20214071</v>
      </c>
      <c r="E90" s="21">
        <v>2</v>
      </c>
      <c r="F90" s="26">
        <v>57</v>
      </c>
      <c r="G90" s="18" t="s">
        <v>152</v>
      </c>
      <c r="H90" s="18" t="s">
        <v>153</v>
      </c>
      <c r="I90" s="22">
        <v>614.25</v>
      </c>
      <c r="J90" s="18" t="s">
        <v>274</v>
      </c>
      <c r="K90" s="18" t="s">
        <v>275</v>
      </c>
      <c r="L90" s="22">
        <v>337.5</v>
      </c>
      <c r="M90" s="18" t="s">
        <v>130</v>
      </c>
      <c r="N90" s="18" t="s">
        <v>131</v>
      </c>
      <c r="O90" s="29">
        <v>4.9239139429043859E-3</v>
      </c>
      <c r="Q90" s="21">
        <v>0.02</v>
      </c>
      <c r="R90" s="29">
        <v>2.6530825784465079E-3</v>
      </c>
      <c r="S90" s="22">
        <v>376.9200431693846</v>
      </c>
      <c r="T90" s="29">
        <v>3.5977754976496822E-2</v>
      </c>
      <c r="U90" s="22">
        <v>27.794952760484076</v>
      </c>
      <c r="V90" s="26">
        <v>7.3742304937583976</v>
      </c>
    </row>
    <row r="91" spans="1:22" x14ac:dyDescent="0.5">
      <c r="A91" s="18" t="s">
        <v>97</v>
      </c>
      <c r="B91" s="18" t="s">
        <v>98</v>
      </c>
      <c r="C91" s="18" t="s">
        <v>99</v>
      </c>
      <c r="D91" s="21">
        <v>20214071</v>
      </c>
      <c r="E91" s="21">
        <v>2</v>
      </c>
      <c r="F91" s="26">
        <v>57</v>
      </c>
      <c r="G91" s="18" t="s">
        <v>152</v>
      </c>
      <c r="H91" s="18" t="s">
        <v>153</v>
      </c>
      <c r="I91" s="22">
        <v>614.25</v>
      </c>
      <c r="J91" s="18" t="s">
        <v>274</v>
      </c>
      <c r="K91" s="18" t="s">
        <v>275</v>
      </c>
      <c r="L91" s="22">
        <v>337.5</v>
      </c>
      <c r="M91" s="18" t="s">
        <v>142</v>
      </c>
      <c r="N91" s="18" t="s">
        <v>143</v>
      </c>
      <c r="O91" s="29">
        <v>5.5036623612171884E-3</v>
      </c>
      <c r="Q91" s="21">
        <v>2.7E-2</v>
      </c>
      <c r="R91" s="29">
        <v>2.1966371704858077E-3</v>
      </c>
      <c r="S91" s="22">
        <v>455.24131769965464</v>
      </c>
      <c r="T91" s="29">
        <v>3.5977754976496822E-2</v>
      </c>
      <c r="U91" s="22">
        <v>27.794952760484076</v>
      </c>
      <c r="V91" s="26">
        <v>6.105542638557643</v>
      </c>
    </row>
    <row r="92" spans="1:22" x14ac:dyDescent="0.5">
      <c r="A92" s="18" t="s">
        <v>97</v>
      </c>
      <c r="B92" s="18" t="s">
        <v>98</v>
      </c>
      <c r="C92" s="18" t="s">
        <v>99</v>
      </c>
      <c r="D92" s="21">
        <v>20214071</v>
      </c>
      <c r="E92" s="21">
        <v>2</v>
      </c>
      <c r="F92" s="26">
        <v>57</v>
      </c>
      <c r="G92" s="18" t="s">
        <v>152</v>
      </c>
      <c r="H92" s="18" t="s">
        <v>153</v>
      </c>
      <c r="I92" s="22">
        <v>614.25</v>
      </c>
      <c r="J92" s="18" t="s">
        <v>274</v>
      </c>
      <c r="K92" s="18" t="s">
        <v>275</v>
      </c>
      <c r="L92" s="22">
        <v>337.5</v>
      </c>
      <c r="M92" s="18" t="s">
        <v>144</v>
      </c>
      <c r="N92" s="18" t="s">
        <v>145</v>
      </c>
      <c r="O92" s="29">
        <v>7.0280406377559602E-3</v>
      </c>
      <c r="Q92" s="21">
        <v>0.05</v>
      </c>
      <c r="R92" s="29">
        <v>1.5147277058742451E-3</v>
      </c>
      <c r="S92" s="22">
        <v>660.18466297402063</v>
      </c>
      <c r="T92" s="29">
        <v>3.5977754976496822E-2</v>
      </c>
      <c r="U92" s="22">
        <v>27.794952760484076</v>
      </c>
      <c r="V92" s="26">
        <v>4.2101785029771053</v>
      </c>
    </row>
    <row r="93" spans="1:22" x14ac:dyDescent="0.5">
      <c r="A93" s="18" t="s">
        <v>97</v>
      </c>
      <c r="B93" s="18" t="s">
        <v>98</v>
      </c>
      <c r="C93" s="18" t="s">
        <v>99</v>
      </c>
      <c r="D93" s="21">
        <v>20214071</v>
      </c>
      <c r="E93" s="21">
        <v>2</v>
      </c>
      <c r="F93" s="26">
        <v>57</v>
      </c>
      <c r="G93" s="18" t="s">
        <v>222</v>
      </c>
      <c r="H93" s="18" t="s">
        <v>223</v>
      </c>
      <c r="I93" s="22">
        <v>123.90243749999999</v>
      </c>
      <c r="J93" s="18" t="s">
        <v>290</v>
      </c>
      <c r="K93" s="18" t="s">
        <v>291</v>
      </c>
      <c r="L93" s="22">
        <v>99.121949999999998</v>
      </c>
      <c r="M93" s="18" t="s">
        <v>122</v>
      </c>
      <c r="N93" s="18" t="s">
        <v>123</v>
      </c>
      <c r="O93" s="29">
        <v>7.1071023532754685E-3</v>
      </c>
      <c r="Q93" s="21">
        <v>1.2500000000000001E-2</v>
      </c>
      <c r="R93" s="29">
        <v>1.2359120072039532E-3</v>
      </c>
      <c r="S93" s="22">
        <v>809.11909114171874</v>
      </c>
      <c r="T93" s="29">
        <v>3.5977754976496822E-2</v>
      </c>
      <c r="U93" s="22">
        <v>27.794952760484076</v>
      </c>
      <c r="V93" s="26">
        <v>3.4352115856348933</v>
      </c>
    </row>
    <row r="94" spans="1:22" x14ac:dyDescent="0.5">
      <c r="A94" s="18" t="s">
        <v>97</v>
      </c>
      <c r="B94" s="18" t="s">
        <v>98</v>
      </c>
      <c r="C94" s="18" t="s">
        <v>99</v>
      </c>
      <c r="D94" s="21">
        <v>20214071</v>
      </c>
      <c r="E94" s="21">
        <v>2</v>
      </c>
      <c r="F94" s="26">
        <v>57</v>
      </c>
      <c r="G94" s="18" t="s">
        <v>174</v>
      </c>
      <c r="H94" s="18" t="s">
        <v>175</v>
      </c>
      <c r="I94" s="22">
        <v>105.1947</v>
      </c>
      <c r="J94" s="18" t="s">
        <v>292</v>
      </c>
      <c r="K94" s="18" t="s">
        <v>293</v>
      </c>
      <c r="L94" s="22">
        <v>77.921999999999997</v>
      </c>
      <c r="M94" s="18" t="s">
        <v>122</v>
      </c>
      <c r="N94" s="18" t="s">
        <v>123</v>
      </c>
      <c r="O94" s="29">
        <v>6.0984881843537155E-3</v>
      </c>
      <c r="Q94" s="21">
        <v>1.2500000000000001E-2</v>
      </c>
      <c r="R94" s="29">
        <v>9.003910666759773E-4</v>
      </c>
      <c r="S94" s="22">
        <v>1110.6285224394267</v>
      </c>
      <c r="T94" s="29">
        <v>3.5977754976496822E-2</v>
      </c>
      <c r="U94" s="22">
        <v>27.794952760484076</v>
      </c>
      <c r="V94" s="26">
        <v>2.5026327164220654</v>
      </c>
    </row>
    <row r="95" spans="1:22" x14ac:dyDescent="0.5">
      <c r="A95" s="18" t="s">
        <v>97</v>
      </c>
      <c r="B95" s="18" t="s">
        <v>98</v>
      </c>
      <c r="C95" s="18" t="s">
        <v>99</v>
      </c>
      <c r="D95" s="21">
        <v>20214071</v>
      </c>
      <c r="E95" s="21">
        <v>2</v>
      </c>
      <c r="F95" s="26">
        <v>57</v>
      </c>
      <c r="G95" s="18" t="s">
        <v>222</v>
      </c>
      <c r="H95" s="18" t="s">
        <v>223</v>
      </c>
      <c r="I95" s="22">
        <v>123.90243749999999</v>
      </c>
      <c r="J95" s="18" t="s">
        <v>290</v>
      </c>
      <c r="K95" s="18" t="s">
        <v>291</v>
      </c>
      <c r="L95" s="22">
        <v>99.121949999999998</v>
      </c>
      <c r="M95" s="18" t="s">
        <v>140</v>
      </c>
      <c r="N95" s="18" t="s">
        <v>141</v>
      </c>
      <c r="O95" s="29">
        <v>6.0480894973406604E-3</v>
      </c>
      <c r="Q95" s="21">
        <v>1.4999999999999999E-2</v>
      </c>
      <c r="R95" s="29">
        <v>8.7645968530837136E-4</v>
      </c>
      <c r="S95" s="22">
        <v>1140.9537903025882</v>
      </c>
      <c r="T95" s="29">
        <v>3.5977754976496822E-2</v>
      </c>
      <c r="U95" s="22">
        <v>27.794952760484076</v>
      </c>
      <c r="V95" s="26">
        <v>2.4361155549614923</v>
      </c>
    </row>
    <row r="96" spans="1:22" x14ac:dyDescent="0.5">
      <c r="A96" s="18" t="s">
        <v>97</v>
      </c>
      <c r="B96" s="18" t="s">
        <v>98</v>
      </c>
      <c r="C96" s="18" t="s">
        <v>99</v>
      </c>
      <c r="D96" s="21">
        <v>20214071</v>
      </c>
      <c r="E96" s="21">
        <v>2</v>
      </c>
      <c r="F96" s="26">
        <v>57</v>
      </c>
      <c r="G96" s="18" t="s">
        <v>222</v>
      </c>
      <c r="H96" s="18" t="s">
        <v>223</v>
      </c>
      <c r="I96" s="22">
        <v>69.552000000000007</v>
      </c>
      <c r="J96" s="18" t="s">
        <v>286</v>
      </c>
      <c r="K96" s="18" t="s">
        <v>287</v>
      </c>
      <c r="L96" s="22">
        <v>17.388000000000002</v>
      </c>
      <c r="M96" s="18" t="s">
        <v>122</v>
      </c>
      <c r="N96" s="18" t="s">
        <v>123</v>
      </c>
      <c r="O96" s="29">
        <v>7.1071023532754685E-3</v>
      </c>
      <c r="Q96" s="21">
        <v>1.2500000000000001E-2</v>
      </c>
      <c r="R96" s="29">
        <v>6.9377288824563562E-4</v>
      </c>
      <c r="S96" s="22">
        <v>1441.393886879509</v>
      </c>
      <c r="T96" s="29">
        <v>3.5977754976496822E-2</v>
      </c>
      <c r="U96" s="22">
        <v>27.794952760484076</v>
      </c>
      <c r="V96" s="26">
        <v>1.928338465529204</v>
      </c>
    </row>
    <row r="97" spans="1:22" x14ac:dyDescent="0.5">
      <c r="A97" s="18" t="s">
        <v>97</v>
      </c>
      <c r="B97" s="18" t="s">
        <v>98</v>
      </c>
      <c r="C97" s="18" t="s">
        <v>99</v>
      </c>
      <c r="D97" s="21">
        <v>20214071</v>
      </c>
      <c r="E97" s="21">
        <v>2</v>
      </c>
      <c r="F97" s="26">
        <v>57</v>
      </c>
      <c r="G97" s="18" t="s">
        <v>222</v>
      </c>
      <c r="H97" s="18" t="s">
        <v>223</v>
      </c>
      <c r="I97" s="22">
        <v>123.90243749999999</v>
      </c>
      <c r="J97" s="18" t="s">
        <v>290</v>
      </c>
      <c r="K97" s="18" t="s">
        <v>291</v>
      </c>
      <c r="L97" s="22">
        <v>99.121949999999998</v>
      </c>
      <c r="M97" s="18" t="s">
        <v>164</v>
      </c>
      <c r="N97" s="18" t="s">
        <v>165</v>
      </c>
      <c r="O97" s="29">
        <v>5.4142408882456167E-3</v>
      </c>
      <c r="Q97" s="21">
        <v>1.7000000000000001E-2</v>
      </c>
      <c r="R97" s="29">
        <v>6.9229890945902669E-4</v>
      </c>
      <c r="S97" s="22">
        <v>1444.4627693858652</v>
      </c>
      <c r="T97" s="29">
        <v>3.5977754976496822E-2</v>
      </c>
      <c r="U97" s="22">
        <v>27.794952760484076</v>
      </c>
      <c r="V97" s="26">
        <v>1.924241548454829</v>
      </c>
    </row>
    <row r="98" spans="1:22" x14ac:dyDescent="0.5">
      <c r="A98" s="18" t="s">
        <v>97</v>
      </c>
      <c r="B98" s="18" t="s">
        <v>98</v>
      </c>
      <c r="C98" s="18" t="s">
        <v>99</v>
      </c>
      <c r="D98" s="21">
        <v>20214071</v>
      </c>
      <c r="E98" s="21">
        <v>2</v>
      </c>
      <c r="F98" s="26">
        <v>57</v>
      </c>
      <c r="G98" s="18" t="s">
        <v>264</v>
      </c>
      <c r="H98" s="18" t="s">
        <v>265</v>
      </c>
      <c r="I98" s="22">
        <v>50.004599000000006</v>
      </c>
      <c r="J98" s="18" t="s">
        <v>280</v>
      </c>
      <c r="K98" s="18" t="s">
        <v>281</v>
      </c>
      <c r="L98" s="22">
        <v>39.373700000000007</v>
      </c>
      <c r="M98" s="18" t="s">
        <v>202</v>
      </c>
      <c r="N98" s="18" t="s">
        <v>203</v>
      </c>
      <c r="O98" s="29">
        <v>5.7186379928315691E-3</v>
      </c>
      <c r="Q98" s="21">
        <v>8.0000000000000002E-3</v>
      </c>
      <c r="R98" s="29">
        <v>6.2710131503883229E-4</v>
      </c>
      <c r="S98" s="22">
        <v>1594.6386588873227</v>
      </c>
      <c r="T98" s="29">
        <v>3.5977754976496822E-2</v>
      </c>
      <c r="U98" s="22">
        <v>27.794952760484076</v>
      </c>
      <c r="V98" s="26">
        <v>1.7430251427541783</v>
      </c>
    </row>
    <row r="99" spans="1:22" x14ac:dyDescent="0.5">
      <c r="A99" s="18" t="s">
        <v>97</v>
      </c>
      <c r="B99" s="18" t="s">
        <v>98</v>
      </c>
      <c r="C99" s="18" t="s">
        <v>99</v>
      </c>
      <c r="D99" s="21">
        <v>20214071</v>
      </c>
      <c r="E99" s="21">
        <v>2</v>
      </c>
      <c r="F99" s="26">
        <v>57</v>
      </c>
      <c r="G99" s="18" t="s">
        <v>152</v>
      </c>
      <c r="H99" s="18" t="s">
        <v>153</v>
      </c>
      <c r="I99" s="22">
        <v>614.25</v>
      </c>
      <c r="J99" s="18" t="s">
        <v>274</v>
      </c>
      <c r="K99" s="18" t="s">
        <v>275</v>
      </c>
      <c r="L99" s="22">
        <v>337.5</v>
      </c>
      <c r="M99" s="18" t="s">
        <v>166</v>
      </c>
      <c r="N99" s="18" t="s">
        <v>167</v>
      </c>
      <c r="O99" s="29">
        <v>4.8805394990365505E-3</v>
      </c>
      <c r="Q99" s="21">
        <v>0.1</v>
      </c>
      <c r="R99" s="29">
        <v>5.2594234864617557E-4</v>
      </c>
      <c r="S99" s="22">
        <v>1901.3490786092675</v>
      </c>
      <c r="T99" s="29">
        <v>3.5977754976496822E-2</v>
      </c>
      <c r="U99" s="22">
        <v>27.794952760484076</v>
      </c>
      <c r="V99" s="26">
        <v>1.4618542735358497</v>
      </c>
    </row>
    <row r="100" spans="1:22" x14ac:dyDescent="0.5">
      <c r="A100" s="18" t="s">
        <v>97</v>
      </c>
      <c r="B100" s="18" t="s">
        <v>98</v>
      </c>
      <c r="C100" s="18" t="s">
        <v>99</v>
      </c>
      <c r="D100" s="21">
        <v>20214071</v>
      </c>
      <c r="E100" s="21">
        <v>2</v>
      </c>
      <c r="F100" s="26">
        <v>57</v>
      </c>
      <c r="G100" s="18" t="s">
        <v>264</v>
      </c>
      <c r="H100" s="18" t="s">
        <v>265</v>
      </c>
      <c r="I100" s="22">
        <v>40.904578000000001</v>
      </c>
      <c r="J100" s="18" t="s">
        <v>284</v>
      </c>
      <c r="K100" s="18" t="s">
        <v>285</v>
      </c>
      <c r="L100" s="22">
        <v>28.604599999999998</v>
      </c>
      <c r="M100" s="18" t="s">
        <v>202</v>
      </c>
      <c r="N100" s="18" t="s">
        <v>203</v>
      </c>
      <c r="O100" s="29">
        <v>5.7186379928315691E-3</v>
      </c>
      <c r="Q100" s="21">
        <v>8.0000000000000002E-3</v>
      </c>
      <c r="R100" s="29">
        <v>5.1297910927969824E-4</v>
      </c>
      <c r="S100" s="22">
        <v>1949.3971234114274</v>
      </c>
      <c r="T100" s="29">
        <v>3.5977754976496822E-2</v>
      </c>
      <c r="U100" s="22">
        <v>27.794952760484076</v>
      </c>
      <c r="V100" s="26">
        <v>1.425823010954441</v>
      </c>
    </row>
    <row r="101" spans="1:22" x14ac:dyDescent="0.5">
      <c r="A101" s="18" t="s">
        <v>97</v>
      </c>
      <c r="B101" s="18" t="s">
        <v>98</v>
      </c>
      <c r="C101" s="18" t="s">
        <v>99</v>
      </c>
      <c r="D101" s="21">
        <v>20214071</v>
      </c>
      <c r="E101" s="21">
        <v>2</v>
      </c>
      <c r="F101" s="26">
        <v>57</v>
      </c>
      <c r="G101" s="18" t="s">
        <v>222</v>
      </c>
      <c r="H101" s="18" t="s">
        <v>223</v>
      </c>
      <c r="I101" s="22">
        <v>69.552000000000007</v>
      </c>
      <c r="J101" s="18" t="s">
        <v>286</v>
      </c>
      <c r="K101" s="18" t="s">
        <v>287</v>
      </c>
      <c r="L101" s="22">
        <v>17.388000000000002</v>
      </c>
      <c r="M101" s="18" t="s">
        <v>140</v>
      </c>
      <c r="N101" s="18" t="s">
        <v>141</v>
      </c>
      <c r="O101" s="29">
        <v>6.0480894973406604E-3</v>
      </c>
      <c r="Q101" s="21">
        <v>1.4999999999999999E-2</v>
      </c>
      <c r="R101" s="29">
        <v>4.919961645836698E-4</v>
      </c>
      <c r="S101" s="22">
        <v>2032.5361699642642</v>
      </c>
      <c r="T101" s="29">
        <v>3.5977754976496822E-2</v>
      </c>
      <c r="U101" s="22">
        <v>27.794952760484076</v>
      </c>
      <c r="V101" s="26">
        <v>1.3675010152942451</v>
      </c>
    </row>
    <row r="102" spans="1:22" x14ac:dyDescent="0.5">
      <c r="A102" s="18" t="s">
        <v>97</v>
      </c>
      <c r="B102" s="18" t="s">
        <v>98</v>
      </c>
      <c r="C102" s="18" t="s">
        <v>99</v>
      </c>
      <c r="D102" s="21">
        <v>20214071</v>
      </c>
      <c r="E102" s="21">
        <v>2</v>
      </c>
      <c r="F102" s="26">
        <v>57</v>
      </c>
      <c r="G102" s="18" t="s">
        <v>174</v>
      </c>
      <c r="H102" s="18" t="s">
        <v>175</v>
      </c>
      <c r="I102" s="22">
        <v>105.1947</v>
      </c>
      <c r="J102" s="18" t="s">
        <v>292</v>
      </c>
      <c r="K102" s="18" t="s">
        <v>293</v>
      </c>
      <c r="L102" s="22">
        <v>77.921999999999997</v>
      </c>
      <c r="M102" s="18" t="s">
        <v>130</v>
      </c>
      <c r="N102" s="18" t="s">
        <v>131</v>
      </c>
      <c r="O102" s="29">
        <v>5.1273759565542542E-3</v>
      </c>
      <c r="Q102" s="21">
        <v>0.02</v>
      </c>
      <c r="R102" s="29">
        <v>4.7313401362889277E-4</v>
      </c>
      <c r="S102" s="22">
        <v>2113.5660747154816</v>
      </c>
      <c r="T102" s="29">
        <v>3.5977754976496822E-2</v>
      </c>
      <c r="U102" s="22">
        <v>27.794952760484076</v>
      </c>
      <c r="V102" s="26">
        <v>1.3150737558193304</v>
      </c>
    </row>
    <row r="103" spans="1:22" x14ac:dyDescent="0.5">
      <c r="A103" s="18" t="s">
        <v>97</v>
      </c>
      <c r="B103" s="18" t="s">
        <v>98</v>
      </c>
      <c r="C103" s="18" t="s">
        <v>99</v>
      </c>
      <c r="D103" s="21">
        <v>20214071</v>
      </c>
      <c r="E103" s="21">
        <v>2</v>
      </c>
      <c r="F103" s="26">
        <v>57</v>
      </c>
      <c r="G103" s="18" t="s">
        <v>152</v>
      </c>
      <c r="H103" s="18" t="s">
        <v>153</v>
      </c>
      <c r="I103" s="22">
        <v>614.25</v>
      </c>
      <c r="J103" s="18" t="s">
        <v>274</v>
      </c>
      <c r="K103" s="18" t="s">
        <v>275</v>
      </c>
      <c r="L103" s="22">
        <v>337.5</v>
      </c>
      <c r="M103" s="18" t="s">
        <v>140</v>
      </c>
      <c r="N103" s="18" t="s">
        <v>141</v>
      </c>
      <c r="O103" s="29">
        <v>5.0125407579661658E-3</v>
      </c>
      <c r="P103" s="24">
        <v>0.23499999999999999</v>
      </c>
      <c r="Q103" s="21">
        <v>1.4999999999999999E-2</v>
      </c>
      <c r="R103" s="29">
        <v>4.6497910978501937E-4</v>
      </c>
      <c r="S103" s="22">
        <v>2150.6342520685384</v>
      </c>
      <c r="T103" s="29">
        <v>3.5977754976496822E-2</v>
      </c>
      <c r="U103" s="22">
        <v>27.794952760484076</v>
      </c>
      <c r="V103" s="26">
        <v>1.2924072391086552</v>
      </c>
    </row>
    <row r="104" spans="1:22" x14ac:dyDescent="0.5">
      <c r="A104" s="18" t="s">
        <v>97</v>
      </c>
      <c r="B104" s="18" t="s">
        <v>98</v>
      </c>
      <c r="C104" s="18" t="s">
        <v>99</v>
      </c>
      <c r="D104" s="21">
        <v>20214071</v>
      </c>
      <c r="E104" s="21">
        <v>2</v>
      </c>
      <c r="F104" s="26">
        <v>57</v>
      </c>
      <c r="G104" s="18" t="s">
        <v>222</v>
      </c>
      <c r="H104" s="18" t="s">
        <v>223</v>
      </c>
      <c r="I104" s="22">
        <v>123.90243749999999</v>
      </c>
      <c r="J104" s="18" t="s">
        <v>290</v>
      </c>
      <c r="K104" s="18" t="s">
        <v>291</v>
      </c>
      <c r="L104" s="22">
        <v>99.121949999999998</v>
      </c>
      <c r="M104" s="18" t="s">
        <v>142</v>
      </c>
      <c r="N104" s="18" t="s">
        <v>143</v>
      </c>
      <c r="O104" s="29">
        <v>5.6412661973696395E-3</v>
      </c>
      <c r="Q104" s="21">
        <v>2.7E-2</v>
      </c>
      <c r="R104" s="29">
        <v>4.5416935181316078E-4</v>
      </c>
      <c r="S104" s="22">
        <v>2201.8218446659666</v>
      </c>
      <c r="T104" s="29">
        <v>3.5977754976496822E-2</v>
      </c>
      <c r="U104" s="22">
        <v>27.794952760484076</v>
      </c>
      <c r="V104" s="26">
        <v>1.2623615678906475</v>
      </c>
    </row>
    <row r="105" spans="1:22" x14ac:dyDescent="0.5">
      <c r="A105" s="18" t="s">
        <v>97</v>
      </c>
      <c r="B105" s="18" t="s">
        <v>98</v>
      </c>
      <c r="C105" s="18" t="s">
        <v>99</v>
      </c>
      <c r="D105" s="21">
        <v>20214071</v>
      </c>
      <c r="E105" s="21">
        <v>2</v>
      </c>
      <c r="F105" s="26">
        <v>57</v>
      </c>
      <c r="G105" s="18" t="s">
        <v>212</v>
      </c>
      <c r="H105" s="18" t="s">
        <v>213</v>
      </c>
      <c r="I105" s="22">
        <v>128.16336000000001</v>
      </c>
      <c r="J105" s="18" t="s">
        <v>294</v>
      </c>
      <c r="K105" s="18" t="s">
        <v>295</v>
      </c>
      <c r="L105" s="22">
        <v>84.318000000000012</v>
      </c>
      <c r="M105" s="18" t="s">
        <v>142</v>
      </c>
      <c r="N105" s="18" t="s">
        <v>143</v>
      </c>
      <c r="O105" s="29">
        <v>5.0881114335665232E-3</v>
      </c>
      <c r="Q105" s="21">
        <v>2.7E-2</v>
      </c>
      <c r="R105" s="29">
        <v>4.2372284430169103E-4</v>
      </c>
      <c r="S105" s="22">
        <v>2360.033246845665</v>
      </c>
      <c r="T105" s="29">
        <v>3.5977754976496822E-2</v>
      </c>
      <c r="U105" s="22">
        <v>27.794952760484076</v>
      </c>
      <c r="V105" s="26">
        <v>1.177735644090345</v>
      </c>
    </row>
    <row r="106" spans="1:22" x14ac:dyDescent="0.5">
      <c r="A106" s="18" t="s">
        <v>97</v>
      </c>
      <c r="B106" s="18" t="s">
        <v>98</v>
      </c>
      <c r="C106" s="18" t="s">
        <v>99</v>
      </c>
      <c r="D106" s="21">
        <v>20214071</v>
      </c>
      <c r="E106" s="21">
        <v>2</v>
      </c>
      <c r="F106" s="26">
        <v>57</v>
      </c>
      <c r="G106" s="18" t="s">
        <v>188</v>
      </c>
      <c r="H106" s="18" t="s">
        <v>189</v>
      </c>
      <c r="I106" s="22">
        <v>87.4</v>
      </c>
      <c r="J106" s="18" t="s">
        <v>276</v>
      </c>
      <c r="K106" s="18" t="s">
        <v>277</v>
      </c>
      <c r="L106" s="22">
        <v>87.4</v>
      </c>
      <c r="M106" s="18" t="s">
        <v>164</v>
      </c>
      <c r="N106" s="18" t="s">
        <v>165</v>
      </c>
      <c r="O106" s="29">
        <v>4.6179719410405634E-3</v>
      </c>
      <c r="Q106" s="21">
        <v>1.7000000000000001E-2</v>
      </c>
      <c r="R106" s="29">
        <v>4.1652295938797234E-4</v>
      </c>
      <c r="S106" s="22">
        <v>2400.8280395140118</v>
      </c>
      <c r="T106" s="29">
        <v>3.5977754976496822E-2</v>
      </c>
      <c r="U106" s="22">
        <v>27.794952760484076</v>
      </c>
      <c r="V106" s="26">
        <v>1.1577235979845719</v>
      </c>
    </row>
    <row r="107" spans="1:22" x14ac:dyDescent="0.5">
      <c r="A107" s="18" t="s">
        <v>97</v>
      </c>
      <c r="B107" s="18" t="s">
        <v>98</v>
      </c>
      <c r="C107" s="18" t="s">
        <v>99</v>
      </c>
      <c r="D107" s="21">
        <v>20214071</v>
      </c>
      <c r="E107" s="21">
        <v>2</v>
      </c>
      <c r="F107" s="26">
        <v>57</v>
      </c>
      <c r="G107" s="18" t="s">
        <v>152</v>
      </c>
      <c r="H107" s="18" t="s">
        <v>153</v>
      </c>
      <c r="I107" s="22">
        <v>69.7</v>
      </c>
      <c r="J107" s="18" t="s">
        <v>276</v>
      </c>
      <c r="K107" s="18" t="s">
        <v>277</v>
      </c>
      <c r="L107" s="22">
        <v>69.7</v>
      </c>
      <c r="M107" s="18" t="s">
        <v>140</v>
      </c>
      <c r="N107" s="18" t="s">
        <v>141</v>
      </c>
      <c r="O107" s="29">
        <v>5.0125407579661658E-3</v>
      </c>
      <c r="Q107" s="21">
        <v>1.4999999999999999E-2</v>
      </c>
      <c r="R107" s="29">
        <v>4.0862466763770972E-4</v>
      </c>
      <c r="S107" s="22">
        <v>2447.2335597874599</v>
      </c>
      <c r="T107" s="29">
        <v>3.5977754976496822E-2</v>
      </c>
      <c r="U107" s="22">
        <v>27.794952760484076</v>
      </c>
      <c r="V107" s="26">
        <v>1.1357703333758649</v>
      </c>
    </row>
    <row r="108" spans="1:22" x14ac:dyDescent="0.5">
      <c r="A108" s="18" t="s">
        <v>97</v>
      </c>
      <c r="B108" s="18" t="s">
        <v>98</v>
      </c>
      <c r="C108" s="18" t="s">
        <v>99</v>
      </c>
      <c r="D108" s="21">
        <v>20214071</v>
      </c>
      <c r="E108" s="21">
        <v>2</v>
      </c>
      <c r="F108" s="26">
        <v>57</v>
      </c>
      <c r="G108" s="18" t="s">
        <v>222</v>
      </c>
      <c r="H108" s="18" t="s">
        <v>223</v>
      </c>
      <c r="I108" s="22">
        <v>69.552000000000007</v>
      </c>
      <c r="J108" s="18" t="s">
        <v>286</v>
      </c>
      <c r="K108" s="18" t="s">
        <v>287</v>
      </c>
      <c r="L108" s="22">
        <v>17.388000000000002</v>
      </c>
      <c r="M108" s="18" t="s">
        <v>164</v>
      </c>
      <c r="N108" s="18" t="s">
        <v>165</v>
      </c>
      <c r="O108" s="29">
        <v>5.4142408882456167E-3</v>
      </c>
      <c r="Q108" s="21">
        <v>1.7000000000000001E-2</v>
      </c>
      <c r="R108" s="29">
        <v>3.8861845434392069E-4</v>
      </c>
      <c r="S108" s="22">
        <v>2573.2179952396627</v>
      </c>
      <c r="T108" s="29">
        <v>3.5977754976496822E-2</v>
      </c>
      <c r="U108" s="22">
        <v>27.794952760484076</v>
      </c>
      <c r="V108" s="26">
        <v>1.0801631580341613</v>
      </c>
    </row>
    <row r="109" spans="1:22" x14ac:dyDescent="0.5">
      <c r="A109" s="18" t="s">
        <v>97</v>
      </c>
      <c r="B109" s="18" t="s">
        <v>98</v>
      </c>
      <c r="C109" s="18" t="s">
        <v>99</v>
      </c>
      <c r="D109" s="21">
        <v>20214071</v>
      </c>
      <c r="E109" s="21">
        <v>2</v>
      </c>
      <c r="F109" s="26">
        <v>57</v>
      </c>
      <c r="G109" s="18" t="s">
        <v>152</v>
      </c>
      <c r="H109" s="18" t="s">
        <v>153</v>
      </c>
      <c r="I109" s="22">
        <v>69.7</v>
      </c>
      <c r="J109" s="18" t="s">
        <v>276</v>
      </c>
      <c r="K109" s="18" t="s">
        <v>277</v>
      </c>
      <c r="L109" s="22">
        <v>69.7</v>
      </c>
      <c r="M109" s="18" t="s">
        <v>164</v>
      </c>
      <c r="N109" s="18" t="s">
        <v>165</v>
      </c>
      <c r="O109" s="29">
        <v>5.0328143476546299E-3</v>
      </c>
      <c r="Q109" s="21">
        <v>1.7000000000000001E-2</v>
      </c>
      <c r="R109" s="29">
        <v>3.6200945307691192E-4</v>
      </c>
      <c r="S109" s="22">
        <v>2762.3588044468597</v>
      </c>
      <c r="T109" s="29">
        <v>3.5977754976496822E-2</v>
      </c>
      <c r="U109" s="22">
        <v>27.794952760484076</v>
      </c>
      <c r="V109" s="26">
        <v>1.0062035647121443</v>
      </c>
    </row>
    <row r="110" spans="1:22" x14ac:dyDescent="0.5">
      <c r="A110" s="18" t="s">
        <v>97</v>
      </c>
      <c r="B110" s="18" t="s">
        <v>98</v>
      </c>
      <c r="C110" s="18" t="s">
        <v>99</v>
      </c>
      <c r="D110" s="21">
        <v>20214261</v>
      </c>
      <c r="E110" s="21">
        <v>2</v>
      </c>
      <c r="F110" s="26">
        <v>76</v>
      </c>
      <c r="G110" s="18" t="s">
        <v>222</v>
      </c>
      <c r="H110" s="18" t="s">
        <v>223</v>
      </c>
      <c r="I110" s="22">
        <v>976.875</v>
      </c>
      <c r="J110" s="18" t="s">
        <v>274</v>
      </c>
      <c r="K110" s="18" t="s">
        <v>275</v>
      </c>
      <c r="L110" s="22">
        <v>781.5</v>
      </c>
      <c r="M110" s="18" t="s">
        <v>122</v>
      </c>
      <c r="N110" s="18" t="s">
        <v>123</v>
      </c>
      <c r="O110" s="29">
        <v>7.1071023532754685E-3</v>
      </c>
      <c r="Q110" s="21">
        <v>1.2500000000000001E-2</v>
      </c>
      <c r="R110" s="29">
        <v>7.3081585382694459E-3</v>
      </c>
      <c r="S110" s="22">
        <v>136.83337529741078</v>
      </c>
      <c r="T110" s="29">
        <v>3.8854422245331317E-2</v>
      </c>
      <c r="U110" s="22">
        <v>25.73709611960987</v>
      </c>
      <c r="V110" s="26">
        <v>18.809077875678827</v>
      </c>
    </row>
    <row r="111" spans="1:22" x14ac:dyDescent="0.5">
      <c r="A111" s="18" t="s">
        <v>97</v>
      </c>
      <c r="B111" s="18" t="s">
        <v>98</v>
      </c>
      <c r="C111" s="18" t="s">
        <v>99</v>
      </c>
      <c r="D111" s="21">
        <v>20214261</v>
      </c>
      <c r="E111" s="21">
        <v>2</v>
      </c>
      <c r="F111" s="26">
        <v>76</v>
      </c>
      <c r="G111" s="18" t="s">
        <v>222</v>
      </c>
      <c r="H111" s="18" t="s">
        <v>223</v>
      </c>
      <c r="I111" s="22">
        <v>976.875</v>
      </c>
      <c r="J111" s="18" t="s">
        <v>274</v>
      </c>
      <c r="K111" s="18" t="s">
        <v>275</v>
      </c>
      <c r="L111" s="22">
        <v>781.5</v>
      </c>
      <c r="M111" s="18" t="s">
        <v>140</v>
      </c>
      <c r="N111" s="18" t="s">
        <v>141</v>
      </c>
      <c r="O111" s="29">
        <v>6.0480894973406604E-3</v>
      </c>
      <c r="Q111" s="21">
        <v>1.4999999999999999E-2</v>
      </c>
      <c r="R111" s="29">
        <v>5.1826556383461906E-3</v>
      </c>
      <c r="S111" s="22">
        <v>192.9512724328149</v>
      </c>
      <c r="T111" s="29">
        <v>3.8854422245331317E-2</v>
      </c>
      <c r="U111" s="22">
        <v>25.73709611960987</v>
      </c>
      <c r="V111" s="26">
        <v>13.338650631895394</v>
      </c>
    </row>
    <row r="112" spans="1:22" x14ac:dyDescent="0.5">
      <c r="A112" s="18" t="s">
        <v>97</v>
      </c>
      <c r="B112" s="18" t="s">
        <v>98</v>
      </c>
      <c r="C112" s="18" t="s">
        <v>99</v>
      </c>
      <c r="D112" s="21">
        <v>20214261</v>
      </c>
      <c r="E112" s="21">
        <v>2</v>
      </c>
      <c r="F112" s="26">
        <v>76</v>
      </c>
      <c r="G112" s="18" t="s">
        <v>222</v>
      </c>
      <c r="H112" s="18" t="s">
        <v>223</v>
      </c>
      <c r="I112" s="22">
        <v>976.875</v>
      </c>
      <c r="J112" s="18" t="s">
        <v>274</v>
      </c>
      <c r="K112" s="18" t="s">
        <v>275</v>
      </c>
      <c r="L112" s="22">
        <v>781.5</v>
      </c>
      <c r="M112" s="18" t="s">
        <v>164</v>
      </c>
      <c r="N112" s="18" t="s">
        <v>165</v>
      </c>
      <c r="O112" s="29">
        <v>5.4142408882456167E-3</v>
      </c>
      <c r="Q112" s="21">
        <v>1.7000000000000001E-2</v>
      </c>
      <c r="R112" s="29">
        <v>4.0936815539511897E-3</v>
      </c>
      <c r="S112" s="22">
        <v>244.27889341680907</v>
      </c>
      <c r="T112" s="29">
        <v>3.8854422245331317E-2</v>
      </c>
      <c r="U112" s="22">
        <v>25.73709611960987</v>
      </c>
      <c r="V112" s="26">
        <v>10.535947563711566</v>
      </c>
    </row>
    <row r="113" spans="1:22" x14ac:dyDescent="0.5">
      <c r="A113" s="18" t="s">
        <v>97</v>
      </c>
      <c r="B113" s="18" t="s">
        <v>98</v>
      </c>
      <c r="C113" s="18" t="s">
        <v>99</v>
      </c>
      <c r="D113" s="21">
        <v>20214261</v>
      </c>
      <c r="E113" s="21">
        <v>2</v>
      </c>
      <c r="F113" s="26">
        <v>76</v>
      </c>
      <c r="G113" s="18" t="s">
        <v>256</v>
      </c>
      <c r="H113" s="18" t="s">
        <v>257</v>
      </c>
      <c r="I113" s="22">
        <v>92.259725000000003</v>
      </c>
      <c r="J113" s="18" t="s">
        <v>278</v>
      </c>
      <c r="K113" s="18" t="s">
        <v>279</v>
      </c>
      <c r="L113" s="22">
        <v>18.451944999999998</v>
      </c>
      <c r="M113" s="18" t="s">
        <v>142</v>
      </c>
      <c r="N113" s="18" t="s">
        <v>143</v>
      </c>
      <c r="O113" s="29">
        <v>7.8845464912947666E-2</v>
      </c>
      <c r="Q113" s="21">
        <v>2.7E-2</v>
      </c>
      <c r="R113" s="29">
        <v>3.5449614572932264E-3</v>
      </c>
      <c r="S113" s="22">
        <v>282.09051411339044</v>
      </c>
      <c r="T113" s="29">
        <v>3.8854422245331317E-2</v>
      </c>
      <c r="U113" s="22">
        <v>25.73709611960987</v>
      </c>
      <c r="V113" s="26">
        <v>9.1237013766668049</v>
      </c>
    </row>
    <row r="114" spans="1:22" x14ac:dyDescent="0.5">
      <c r="A114" s="18" t="s">
        <v>97</v>
      </c>
      <c r="B114" s="18" t="s">
        <v>98</v>
      </c>
      <c r="C114" s="18" t="s">
        <v>99</v>
      </c>
      <c r="D114" s="21">
        <v>20214261</v>
      </c>
      <c r="E114" s="21">
        <v>2</v>
      </c>
      <c r="F114" s="26">
        <v>76</v>
      </c>
      <c r="G114" s="18" t="s">
        <v>222</v>
      </c>
      <c r="H114" s="18" t="s">
        <v>223</v>
      </c>
      <c r="I114" s="22">
        <v>976.875</v>
      </c>
      <c r="J114" s="18" t="s">
        <v>274</v>
      </c>
      <c r="K114" s="18" t="s">
        <v>275</v>
      </c>
      <c r="L114" s="22">
        <v>781.5</v>
      </c>
      <c r="M114" s="18" t="s">
        <v>142</v>
      </c>
      <c r="N114" s="18" t="s">
        <v>143</v>
      </c>
      <c r="O114" s="29">
        <v>5.6412661973696395E-3</v>
      </c>
      <c r="Q114" s="21">
        <v>2.7E-2</v>
      </c>
      <c r="R114" s="29">
        <v>2.6855808560211827E-3</v>
      </c>
      <c r="S114" s="22">
        <v>372.35892479571373</v>
      </c>
      <c r="T114" s="29">
        <v>3.8854422245331317E-2</v>
      </c>
      <c r="U114" s="22">
        <v>25.73709611960987</v>
      </c>
      <c r="V114" s="26">
        <v>6.9119052628401327</v>
      </c>
    </row>
    <row r="115" spans="1:22" x14ac:dyDescent="0.5">
      <c r="A115" s="18" t="s">
        <v>97</v>
      </c>
      <c r="B115" s="18" t="s">
        <v>98</v>
      </c>
      <c r="C115" s="18" t="s">
        <v>99</v>
      </c>
      <c r="D115" s="21">
        <v>20214261</v>
      </c>
      <c r="E115" s="21">
        <v>2</v>
      </c>
      <c r="F115" s="26">
        <v>76</v>
      </c>
      <c r="G115" s="18" t="s">
        <v>222</v>
      </c>
      <c r="H115" s="18" t="s">
        <v>223</v>
      </c>
      <c r="I115" s="22">
        <v>235.15</v>
      </c>
      <c r="J115" s="18" t="s">
        <v>276</v>
      </c>
      <c r="K115" s="18" t="s">
        <v>277</v>
      </c>
      <c r="L115" s="22">
        <v>235.15</v>
      </c>
      <c r="M115" s="18" t="s">
        <v>122</v>
      </c>
      <c r="N115" s="18" t="s">
        <v>123</v>
      </c>
      <c r="O115" s="29">
        <v>7.1071023532754685E-3</v>
      </c>
      <c r="Q115" s="21">
        <v>1.2500000000000001E-2</v>
      </c>
      <c r="R115" s="29">
        <v>1.7591948614449752E-3</v>
      </c>
      <c r="S115" s="22">
        <v>568.44186048759582</v>
      </c>
      <c r="T115" s="29">
        <v>3.8854422245331317E-2</v>
      </c>
      <c r="U115" s="22">
        <v>25.73709611960987</v>
      </c>
      <c r="V115" s="26">
        <v>4.5276567242133092</v>
      </c>
    </row>
    <row r="116" spans="1:22" x14ac:dyDescent="0.5">
      <c r="A116" s="18" t="s">
        <v>97</v>
      </c>
      <c r="B116" s="18" t="s">
        <v>98</v>
      </c>
      <c r="C116" s="18" t="s">
        <v>99</v>
      </c>
      <c r="D116" s="21">
        <v>20214261</v>
      </c>
      <c r="E116" s="21">
        <v>2</v>
      </c>
      <c r="F116" s="26">
        <v>76</v>
      </c>
      <c r="G116" s="18" t="s">
        <v>222</v>
      </c>
      <c r="H116" s="18" t="s">
        <v>223</v>
      </c>
      <c r="I116" s="22">
        <v>235.15</v>
      </c>
      <c r="J116" s="18" t="s">
        <v>276</v>
      </c>
      <c r="K116" s="18" t="s">
        <v>277</v>
      </c>
      <c r="L116" s="22">
        <v>235.15</v>
      </c>
      <c r="M116" s="18" t="s">
        <v>140</v>
      </c>
      <c r="N116" s="18" t="s">
        <v>141</v>
      </c>
      <c r="O116" s="29">
        <v>6.0480894973406604E-3</v>
      </c>
      <c r="Q116" s="21">
        <v>1.4999999999999999E-2</v>
      </c>
      <c r="R116" s="29">
        <v>1.2475510923681196E-3</v>
      </c>
      <c r="S116" s="22">
        <v>801.57037745186494</v>
      </c>
      <c r="T116" s="29">
        <v>3.8854422245331317E-2</v>
      </c>
      <c r="U116" s="22">
        <v>25.73709611960987</v>
      </c>
      <c r="V116" s="26">
        <v>3.2108342378402583</v>
      </c>
    </row>
    <row r="117" spans="1:22" x14ac:dyDescent="0.5">
      <c r="A117" s="18" t="s">
        <v>97</v>
      </c>
      <c r="B117" s="18" t="s">
        <v>98</v>
      </c>
      <c r="C117" s="18" t="s">
        <v>99</v>
      </c>
      <c r="D117" s="21">
        <v>20214261</v>
      </c>
      <c r="E117" s="21">
        <v>2</v>
      </c>
      <c r="F117" s="26">
        <v>76</v>
      </c>
      <c r="G117" s="18" t="s">
        <v>222</v>
      </c>
      <c r="H117" s="18" t="s">
        <v>223</v>
      </c>
      <c r="I117" s="22">
        <v>976.875</v>
      </c>
      <c r="J117" s="18" t="s">
        <v>274</v>
      </c>
      <c r="K117" s="18" t="s">
        <v>275</v>
      </c>
      <c r="L117" s="22">
        <v>781.5</v>
      </c>
      <c r="M117" s="18" t="s">
        <v>204</v>
      </c>
      <c r="N117" s="18" t="s">
        <v>205</v>
      </c>
      <c r="O117" s="29">
        <v>6.3985974703728576E-3</v>
      </c>
      <c r="Q117" s="21">
        <v>8.3000000000000004E-2</v>
      </c>
      <c r="R117" s="29">
        <v>9.9090518450705226E-4</v>
      </c>
      <c r="S117" s="22">
        <v>1009.1782903502237</v>
      </c>
      <c r="T117" s="29">
        <v>3.8854422245331317E-2</v>
      </c>
      <c r="U117" s="22">
        <v>25.73709611960987</v>
      </c>
      <c r="V117" s="26">
        <v>2.5503021979077758</v>
      </c>
    </row>
    <row r="118" spans="1:22" x14ac:dyDescent="0.5">
      <c r="A118" s="18" t="s">
        <v>97</v>
      </c>
      <c r="B118" s="18" t="s">
        <v>98</v>
      </c>
      <c r="C118" s="18" t="s">
        <v>99</v>
      </c>
      <c r="D118" s="21">
        <v>20214261</v>
      </c>
      <c r="E118" s="21">
        <v>2</v>
      </c>
      <c r="F118" s="26">
        <v>76</v>
      </c>
      <c r="G118" s="18" t="s">
        <v>222</v>
      </c>
      <c r="H118" s="18" t="s">
        <v>223</v>
      </c>
      <c r="I118" s="22">
        <v>235.15</v>
      </c>
      <c r="J118" s="18" t="s">
        <v>276</v>
      </c>
      <c r="K118" s="18" t="s">
        <v>277</v>
      </c>
      <c r="L118" s="22">
        <v>235.15</v>
      </c>
      <c r="M118" s="18" t="s">
        <v>164</v>
      </c>
      <c r="N118" s="18" t="s">
        <v>165</v>
      </c>
      <c r="O118" s="29">
        <v>5.4142408882456167E-3</v>
      </c>
      <c r="Q118" s="21">
        <v>1.7000000000000001E-2</v>
      </c>
      <c r="R118" s="29">
        <v>9.8541698519423893E-4</v>
      </c>
      <c r="S118" s="22">
        <v>1014.7988263089321</v>
      </c>
      <c r="T118" s="29">
        <v>3.8854422245331317E-2</v>
      </c>
      <c r="U118" s="22">
        <v>25.73709611960987</v>
      </c>
      <c r="V118" s="26">
        <v>2.53617716658403</v>
      </c>
    </row>
    <row r="119" spans="1:22" x14ac:dyDescent="0.5">
      <c r="A119" s="18" t="s">
        <v>97</v>
      </c>
      <c r="B119" s="18" t="s">
        <v>98</v>
      </c>
      <c r="C119" s="18" t="s">
        <v>99</v>
      </c>
      <c r="D119" s="21">
        <v>20214261</v>
      </c>
      <c r="E119" s="21">
        <v>2</v>
      </c>
      <c r="F119" s="26">
        <v>76</v>
      </c>
      <c r="G119" s="18" t="s">
        <v>266</v>
      </c>
      <c r="H119" s="18" t="s">
        <v>267</v>
      </c>
      <c r="I119" s="22">
        <v>2880.2914435500002</v>
      </c>
      <c r="J119" s="18" t="s">
        <v>276</v>
      </c>
      <c r="K119" s="18" t="s">
        <v>277</v>
      </c>
      <c r="L119" s="22">
        <v>2880.2914435500002</v>
      </c>
      <c r="M119" s="18" t="s">
        <v>246</v>
      </c>
      <c r="N119" s="18" t="s">
        <v>247</v>
      </c>
      <c r="O119" s="29">
        <v>1E-4</v>
      </c>
      <c r="Q119" s="21">
        <v>5.0000000000000001E-3</v>
      </c>
      <c r="R119" s="29">
        <v>7.5797143251315796E-4</v>
      </c>
      <c r="S119" s="22">
        <v>1319.3109358810043</v>
      </c>
      <c r="T119" s="29">
        <v>3.8854422245331317E-2</v>
      </c>
      <c r="U119" s="22">
        <v>25.73709611960987</v>
      </c>
      <c r="V119" s="26">
        <v>1.950798361450953</v>
      </c>
    </row>
    <row r="120" spans="1:22" x14ac:dyDescent="0.5">
      <c r="A120" s="18" t="s">
        <v>97</v>
      </c>
      <c r="B120" s="18" t="s">
        <v>98</v>
      </c>
      <c r="C120" s="18" t="s">
        <v>99</v>
      </c>
      <c r="D120" s="21">
        <v>20214261</v>
      </c>
      <c r="E120" s="21">
        <v>2</v>
      </c>
      <c r="F120" s="26">
        <v>76</v>
      </c>
      <c r="G120" s="18" t="s">
        <v>222</v>
      </c>
      <c r="H120" s="18" t="s">
        <v>223</v>
      </c>
      <c r="I120" s="22">
        <v>976.875</v>
      </c>
      <c r="J120" s="18" t="s">
        <v>274</v>
      </c>
      <c r="K120" s="18" t="s">
        <v>275</v>
      </c>
      <c r="L120" s="22">
        <v>781.5</v>
      </c>
      <c r="M120" s="18" t="s">
        <v>126</v>
      </c>
      <c r="N120" s="18" t="s">
        <v>127</v>
      </c>
      <c r="O120" s="29">
        <v>5.4616835700761314E-3</v>
      </c>
      <c r="Q120" s="21">
        <v>0.1</v>
      </c>
      <c r="R120" s="29">
        <v>7.0202396546291054E-4</v>
      </c>
      <c r="S120" s="22">
        <v>1424.4527953409763</v>
      </c>
      <c r="T120" s="29">
        <v>3.8854422245331317E-2</v>
      </c>
      <c r="U120" s="22">
        <v>25.73709611960987</v>
      </c>
      <c r="V120" s="26">
        <v>1.8068058277388606</v>
      </c>
    </row>
    <row r="121" spans="1:22" x14ac:dyDescent="0.5">
      <c r="A121" s="18" t="s">
        <v>97</v>
      </c>
      <c r="B121" s="18" t="s">
        <v>98</v>
      </c>
      <c r="C121" s="18" t="s">
        <v>99</v>
      </c>
      <c r="D121" s="21">
        <v>20214261</v>
      </c>
      <c r="E121" s="21">
        <v>2</v>
      </c>
      <c r="F121" s="26">
        <v>76</v>
      </c>
      <c r="G121" s="18" t="s">
        <v>222</v>
      </c>
      <c r="H121" s="18" t="s">
        <v>223</v>
      </c>
      <c r="I121" s="22">
        <v>235.15</v>
      </c>
      <c r="J121" s="18" t="s">
        <v>276</v>
      </c>
      <c r="K121" s="18" t="s">
        <v>277</v>
      </c>
      <c r="L121" s="22">
        <v>235.15</v>
      </c>
      <c r="M121" s="18" t="s">
        <v>142</v>
      </c>
      <c r="N121" s="18" t="s">
        <v>143</v>
      </c>
      <c r="O121" s="29">
        <v>5.6412661973696395E-3</v>
      </c>
      <c r="Q121" s="21">
        <v>2.7E-2</v>
      </c>
      <c r="R121" s="29">
        <v>6.4646381399194482E-4</v>
      </c>
      <c r="S121" s="22">
        <v>1546.8769919617812</v>
      </c>
      <c r="T121" s="29">
        <v>3.8854422245331317E-2</v>
      </c>
      <c r="U121" s="22">
        <v>25.73709611960987</v>
      </c>
      <c r="V121" s="26">
        <v>1.6638101318560277</v>
      </c>
    </row>
    <row r="122" spans="1:22" x14ac:dyDescent="0.5">
      <c r="A122" s="18" t="s">
        <v>97</v>
      </c>
      <c r="B122" s="18" t="s">
        <v>98</v>
      </c>
      <c r="C122" s="18" t="s">
        <v>99</v>
      </c>
      <c r="D122" s="21">
        <v>20214261</v>
      </c>
      <c r="E122" s="21">
        <v>2</v>
      </c>
      <c r="F122" s="26">
        <v>76</v>
      </c>
      <c r="G122" s="18" t="s">
        <v>222</v>
      </c>
      <c r="H122" s="18" t="s">
        <v>223</v>
      </c>
      <c r="I122" s="22">
        <v>976.875</v>
      </c>
      <c r="J122" s="18" t="s">
        <v>274</v>
      </c>
      <c r="K122" s="18" t="s">
        <v>275</v>
      </c>
      <c r="L122" s="22">
        <v>781.5</v>
      </c>
      <c r="M122" s="18" t="s">
        <v>166</v>
      </c>
      <c r="N122" s="18" t="s">
        <v>167</v>
      </c>
      <c r="O122" s="29">
        <v>4.814484503478756E-3</v>
      </c>
      <c r="Q122" s="21">
        <v>0.1</v>
      </c>
      <c r="R122" s="29">
        <v>6.1883546701786967E-4</v>
      </c>
      <c r="S122" s="22">
        <v>1615.9384089909051</v>
      </c>
      <c r="T122" s="29">
        <v>3.8854422245331317E-2</v>
      </c>
      <c r="U122" s="22">
        <v>25.73709611960987</v>
      </c>
      <c r="V122" s="26">
        <v>1.5927027896862573</v>
      </c>
    </row>
    <row r="123" spans="1:22" x14ac:dyDescent="0.5">
      <c r="A123" s="18" t="s">
        <v>97</v>
      </c>
      <c r="B123" s="18" t="s">
        <v>98</v>
      </c>
      <c r="C123" s="18" t="s">
        <v>99</v>
      </c>
      <c r="D123" s="21">
        <v>20214261</v>
      </c>
      <c r="E123" s="21">
        <v>2</v>
      </c>
      <c r="F123" s="26">
        <v>76</v>
      </c>
      <c r="G123" s="18" t="s">
        <v>222</v>
      </c>
      <c r="H123" s="18" t="s">
        <v>223</v>
      </c>
      <c r="I123" s="22">
        <v>976.875</v>
      </c>
      <c r="J123" s="18" t="s">
        <v>274</v>
      </c>
      <c r="K123" s="18" t="s">
        <v>275</v>
      </c>
      <c r="L123" s="22">
        <v>781.5</v>
      </c>
      <c r="M123" s="18" t="s">
        <v>192</v>
      </c>
      <c r="N123" s="18" t="s">
        <v>193</v>
      </c>
      <c r="O123" s="29">
        <v>4.794308405029815E-3</v>
      </c>
      <c r="Q123" s="21">
        <v>0.1</v>
      </c>
      <c r="R123" s="29">
        <v>6.1624210831098683E-4</v>
      </c>
      <c r="S123" s="22">
        <v>1622.7388335094906</v>
      </c>
      <c r="T123" s="29">
        <v>3.8854422245331317E-2</v>
      </c>
      <c r="U123" s="22">
        <v>25.73709611960987</v>
      </c>
      <c r="V123" s="26">
        <v>1.5860282374550905</v>
      </c>
    </row>
    <row r="124" spans="1:22" x14ac:dyDescent="0.5">
      <c r="A124" s="18" t="s">
        <v>97</v>
      </c>
      <c r="B124" s="18" t="s">
        <v>98</v>
      </c>
      <c r="C124" s="18" t="s">
        <v>99</v>
      </c>
      <c r="D124" s="21">
        <v>20214261</v>
      </c>
      <c r="E124" s="21">
        <v>2</v>
      </c>
      <c r="F124" s="26">
        <v>76</v>
      </c>
      <c r="G124" s="18" t="s">
        <v>222</v>
      </c>
      <c r="H124" s="18" t="s">
        <v>223</v>
      </c>
      <c r="I124" s="22">
        <v>976.875</v>
      </c>
      <c r="J124" s="18" t="s">
        <v>274</v>
      </c>
      <c r="K124" s="18" t="s">
        <v>275</v>
      </c>
      <c r="L124" s="22">
        <v>781.5</v>
      </c>
      <c r="M124" s="18" t="s">
        <v>218</v>
      </c>
      <c r="N124" s="18" t="s">
        <v>219</v>
      </c>
      <c r="O124" s="29">
        <v>4.7110522832561298E-3</v>
      </c>
      <c r="Q124" s="21">
        <v>0.1</v>
      </c>
      <c r="R124" s="29">
        <v>6.0554068410603051E-4</v>
      </c>
      <c r="S124" s="22">
        <v>1651.4167028699585</v>
      </c>
      <c r="T124" s="29">
        <v>3.8854422245331317E-2</v>
      </c>
      <c r="U124" s="22">
        <v>25.73709611960987</v>
      </c>
      <c r="V124" s="26">
        <v>1.5584858791171223</v>
      </c>
    </row>
    <row r="125" spans="1:22" x14ac:dyDescent="0.5">
      <c r="A125" s="18" t="s">
        <v>97</v>
      </c>
      <c r="B125" s="18" t="s">
        <v>98</v>
      </c>
      <c r="C125" s="18" t="s">
        <v>99</v>
      </c>
      <c r="D125" s="21">
        <v>20214261</v>
      </c>
      <c r="E125" s="21">
        <v>2</v>
      </c>
      <c r="F125" s="26">
        <v>76</v>
      </c>
      <c r="G125" s="18" t="s">
        <v>266</v>
      </c>
      <c r="H125" s="18" t="s">
        <v>267</v>
      </c>
      <c r="I125" s="22">
        <v>2880.2914435500002</v>
      </c>
      <c r="J125" s="18" t="s">
        <v>276</v>
      </c>
      <c r="K125" s="18" t="s">
        <v>277</v>
      </c>
      <c r="L125" s="22">
        <v>2880.2914435500002</v>
      </c>
      <c r="M125" s="18" t="s">
        <v>202</v>
      </c>
      <c r="N125" s="18" t="s">
        <v>203</v>
      </c>
      <c r="O125" s="29">
        <v>1E-4</v>
      </c>
      <c r="Q125" s="21">
        <v>8.0000000000000002E-3</v>
      </c>
      <c r="R125" s="29">
        <v>4.7373214532072365E-4</v>
      </c>
      <c r="S125" s="22">
        <v>2110.8974974096072</v>
      </c>
      <c r="T125" s="29">
        <v>3.8854422245331317E-2</v>
      </c>
      <c r="U125" s="22">
        <v>25.73709611960987</v>
      </c>
      <c r="V125" s="26">
        <v>1.2192489759068454</v>
      </c>
    </row>
    <row r="126" spans="1:22" x14ac:dyDescent="0.5">
      <c r="A126" s="18" t="s">
        <v>97</v>
      </c>
      <c r="B126" s="18" t="s">
        <v>98</v>
      </c>
      <c r="C126" s="18" t="s">
        <v>99</v>
      </c>
      <c r="D126" s="21">
        <v>20214392</v>
      </c>
      <c r="E126" s="21">
        <v>2</v>
      </c>
      <c r="F126" s="26">
        <v>52</v>
      </c>
      <c r="G126" s="18" t="s">
        <v>264</v>
      </c>
      <c r="H126" s="18" t="s">
        <v>265</v>
      </c>
      <c r="I126" s="22">
        <v>302.34478824800004</v>
      </c>
      <c r="J126" s="18" t="s">
        <v>280</v>
      </c>
      <c r="K126" s="18" t="s">
        <v>281</v>
      </c>
      <c r="L126" s="22">
        <v>238.06676240000002</v>
      </c>
      <c r="M126" s="18" t="s">
        <v>202</v>
      </c>
      <c r="N126" s="18" t="s">
        <v>203</v>
      </c>
      <c r="O126" s="29">
        <v>5.7186379928315691E-3</v>
      </c>
      <c r="Q126" s="21">
        <v>8.0000000000000002E-3</v>
      </c>
      <c r="R126" s="29">
        <v>4.1562509447346848E-3</v>
      </c>
      <c r="S126" s="22">
        <v>240.60144906958575</v>
      </c>
      <c r="T126" s="29">
        <v>3.3403777159210835E-2</v>
      </c>
      <c r="U126" s="22">
        <v>29.93673425713947</v>
      </c>
      <c r="V126" s="26">
        <v>12.442458003850714</v>
      </c>
    </row>
    <row r="127" spans="1:22" x14ac:dyDescent="0.5">
      <c r="A127" s="18" t="s">
        <v>97</v>
      </c>
      <c r="B127" s="18" t="s">
        <v>98</v>
      </c>
      <c r="C127" s="18" t="s">
        <v>99</v>
      </c>
      <c r="D127" s="21">
        <v>20214392</v>
      </c>
      <c r="E127" s="21">
        <v>2</v>
      </c>
      <c r="F127" s="26">
        <v>52</v>
      </c>
      <c r="G127" s="18" t="s">
        <v>256</v>
      </c>
      <c r="H127" s="18" t="s">
        <v>257</v>
      </c>
      <c r="I127" s="22">
        <v>37.437224999999998</v>
      </c>
      <c r="J127" s="18" t="s">
        <v>278</v>
      </c>
      <c r="K127" s="18" t="s">
        <v>279</v>
      </c>
      <c r="L127" s="22">
        <v>7.4874450000000001</v>
      </c>
      <c r="M127" s="18" t="s">
        <v>142</v>
      </c>
      <c r="N127" s="18" t="s">
        <v>143</v>
      </c>
      <c r="O127" s="29">
        <v>7.8845464912947666E-2</v>
      </c>
      <c r="Q127" s="21">
        <v>2.7E-2</v>
      </c>
      <c r="R127" s="29">
        <v>2.102389893287484E-3</v>
      </c>
      <c r="S127" s="22">
        <v>475.64916630963774</v>
      </c>
      <c r="T127" s="29">
        <v>3.3403777159210835E-2</v>
      </c>
      <c r="U127" s="22">
        <v>29.93673425713947</v>
      </c>
      <c r="V127" s="26">
        <v>6.2938687540243219</v>
      </c>
    </row>
    <row r="128" spans="1:22" x14ac:dyDescent="0.5">
      <c r="A128" s="18" t="s">
        <v>97</v>
      </c>
      <c r="B128" s="18" t="s">
        <v>98</v>
      </c>
      <c r="C128" s="18" t="s">
        <v>99</v>
      </c>
      <c r="D128" s="21">
        <v>20214392</v>
      </c>
      <c r="E128" s="21">
        <v>2</v>
      </c>
      <c r="F128" s="26">
        <v>52</v>
      </c>
      <c r="G128" s="18" t="s">
        <v>200</v>
      </c>
      <c r="H128" s="18" t="s">
        <v>201</v>
      </c>
      <c r="I128" s="22">
        <v>154.8125</v>
      </c>
      <c r="J128" s="18" t="s">
        <v>276</v>
      </c>
      <c r="K128" s="18" t="s">
        <v>277</v>
      </c>
      <c r="L128" s="22">
        <v>154.8125</v>
      </c>
      <c r="M128" s="18" t="s">
        <v>202</v>
      </c>
      <c r="N128" s="18" t="s">
        <v>203</v>
      </c>
      <c r="O128" s="29">
        <v>5.3958189357289207E-3</v>
      </c>
      <c r="Q128" s="21">
        <v>8.0000000000000002E-3</v>
      </c>
      <c r="R128" s="29">
        <v>2.0080293725661868E-3</v>
      </c>
      <c r="S128" s="22">
        <v>498.00068348703348</v>
      </c>
      <c r="T128" s="29">
        <v>3.3403777159210835E-2</v>
      </c>
      <c r="U128" s="22">
        <v>29.93673425713947</v>
      </c>
      <c r="V128" s="26">
        <v>6.0113841707044449</v>
      </c>
    </row>
    <row r="129" spans="1:22" x14ac:dyDescent="0.5">
      <c r="A129" s="18" t="s">
        <v>97</v>
      </c>
      <c r="B129" s="18" t="s">
        <v>98</v>
      </c>
      <c r="C129" s="18" t="s">
        <v>99</v>
      </c>
      <c r="D129" s="21">
        <v>20214392</v>
      </c>
      <c r="E129" s="21">
        <v>2</v>
      </c>
      <c r="F129" s="26">
        <v>52</v>
      </c>
      <c r="G129" s="18" t="s">
        <v>222</v>
      </c>
      <c r="H129" s="18" t="s">
        <v>223</v>
      </c>
      <c r="I129" s="22">
        <v>142.5</v>
      </c>
      <c r="J129" s="18" t="s">
        <v>276</v>
      </c>
      <c r="K129" s="18" t="s">
        <v>277</v>
      </c>
      <c r="L129" s="22">
        <v>142.5</v>
      </c>
      <c r="M129" s="18" t="s">
        <v>122</v>
      </c>
      <c r="N129" s="18" t="s">
        <v>123</v>
      </c>
      <c r="O129" s="29">
        <v>7.1071023532754685E-3</v>
      </c>
      <c r="Q129" s="21">
        <v>1.2500000000000001E-2</v>
      </c>
      <c r="R129" s="29">
        <v>1.5580955159103912E-3</v>
      </c>
      <c r="S129" s="22">
        <v>641.80917651617949</v>
      </c>
      <c r="T129" s="29">
        <v>3.3403777159210835E-2</v>
      </c>
      <c r="U129" s="22">
        <v>29.93673425713947</v>
      </c>
      <c r="V129" s="26">
        <v>4.6644291407050007</v>
      </c>
    </row>
    <row r="130" spans="1:22" x14ac:dyDescent="0.5">
      <c r="A130" s="18" t="s">
        <v>97</v>
      </c>
      <c r="B130" s="18" t="s">
        <v>98</v>
      </c>
      <c r="C130" s="18" t="s">
        <v>99</v>
      </c>
      <c r="D130" s="21">
        <v>20214392</v>
      </c>
      <c r="E130" s="21">
        <v>2</v>
      </c>
      <c r="F130" s="26">
        <v>52</v>
      </c>
      <c r="G130" s="18" t="s">
        <v>244</v>
      </c>
      <c r="H130" s="18" t="s">
        <v>245</v>
      </c>
      <c r="I130" s="22">
        <v>85.5</v>
      </c>
      <c r="J130" s="18" t="s">
        <v>276</v>
      </c>
      <c r="K130" s="18" t="s">
        <v>277</v>
      </c>
      <c r="L130" s="22">
        <v>85.5</v>
      </c>
      <c r="M130" s="18" t="s">
        <v>246</v>
      </c>
      <c r="N130" s="18" t="s">
        <v>247</v>
      </c>
      <c r="O130" s="29">
        <v>4.6008869179602766E-3</v>
      </c>
      <c r="Q130" s="21">
        <v>5.0000000000000001E-3</v>
      </c>
      <c r="R130" s="29">
        <v>1.5129839672523217E-3</v>
      </c>
      <c r="S130" s="22">
        <v>660.94553653206628</v>
      </c>
      <c r="T130" s="29">
        <v>3.3403777159210835E-2</v>
      </c>
      <c r="U130" s="22">
        <v>29.93673425713947</v>
      </c>
      <c r="V130" s="26">
        <v>4.5293798962945369</v>
      </c>
    </row>
    <row r="131" spans="1:22" x14ac:dyDescent="0.5">
      <c r="A131" s="18" t="s">
        <v>97</v>
      </c>
      <c r="B131" s="18" t="s">
        <v>98</v>
      </c>
      <c r="C131" s="18" t="s">
        <v>99</v>
      </c>
      <c r="D131" s="21">
        <v>20214392</v>
      </c>
      <c r="E131" s="21">
        <v>2</v>
      </c>
      <c r="F131" s="26">
        <v>52</v>
      </c>
      <c r="G131" s="18" t="s">
        <v>174</v>
      </c>
      <c r="H131" s="18" t="s">
        <v>175</v>
      </c>
      <c r="I131" s="22">
        <v>159.4</v>
      </c>
      <c r="J131" s="18" t="s">
        <v>276</v>
      </c>
      <c r="K131" s="18" t="s">
        <v>277</v>
      </c>
      <c r="L131" s="22">
        <v>159.4</v>
      </c>
      <c r="M131" s="18" t="s">
        <v>122</v>
      </c>
      <c r="N131" s="18" t="s">
        <v>123</v>
      </c>
      <c r="O131" s="29">
        <v>6.0984881843537155E-3</v>
      </c>
      <c r="Q131" s="21">
        <v>1.2500000000000001E-2</v>
      </c>
      <c r="R131" s="29">
        <v>1.4955369485938189E-3</v>
      </c>
      <c r="S131" s="22">
        <v>668.65616455698512</v>
      </c>
      <c r="T131" s="29">
        <v>3.3403777159210835E-2</v>
      </c>
      <c r="U131" s="22">
        <v>29.93673425713947</v>
      </c>
      <c r="V131" s="26">
        <v>4.4771492201786414</v>
      </c>
    </row>
    <row r="132" spans="1:22" x14ac:dyDescent="0.5">
      <c r="A132" s="18" t="s">
        <v>97</v>
      </c>
      <c r="B132" s="18" t="s">
        <v>98</v>
      </c>
      <c r="C132" s="18" t="s">
        <v>99</v>
      </c>
      <c r="D132" s="21">
        <v>20214392</v>
      </c>
      <c r="E132" s="21">
        <v>2</v>
      </c>
      <c r="F132" s="26">
        <v>52</v>
      </c>
      <c r="G132" s="18" t="s">
        <v>264</v>
      </c>
      <c r="H132" s="18" t="s">
        <v>265</v>
      </c>
      <c r="I132" s="22">
        <v>82.367999999999995</v>
      </c>
      <c r="J132" s="18" t="s">
        <v>288</v>
      </c>
      <c r="K132" s="18" t="s">
        <v>289</v>
      </c>
      <c r="L132" s="22">
        <v>57.6</v>
      </c>
      <c r="M132" s="18" t="s">
        <v>202</v>
      </c>
      <c r="N132" s="18" t="s">
        <v>203</v>
      </c>
      <c r="O132" s="29">
        <v>5.7186379928315691E-3</v>
      </c>
      <c r="Q132" s="21">
        <v>8.0000000000000002E-3</v>
      </c>
      <c r="R132" s="29">
        <v>1.1322903225806505E-3</v>
      </c>
      <c r="S132" s="22">
        <v>883.16572177430419</v>
      </c>
      <c r="T132" s="29">
        <v>3.3403777159210835E-2</v>
      </c>
      <c r="U132" s="22">
        <v>29.93673425713947</v>
      </c>
      <c r="V132" s="26">
        <v>3.3897074489027665</v>
      </c>
    </row>
    <row r="133" spans="1:22" x14ac:dyDescent="0.5">
      <c r="A133" s="18" t="s">
        <v>97</v>
      </c>
      <c r="B133" s="18" t="s">
        <v>98</v>
      </c>
      <c r="C133" s="18" t="s">
        <v>99</v>
      </c>
      <c r="D133" s="21">
        <v>20214392</v>
      </c>
      <c r="E133" s="21">
        <v>2</v>
      </c>
      <c r="F133" s="26">
        <v>52</v>
      </c>
      <c r="G133" s="18" t="s">
        <v>222</v>
      </c>
      <c r="H133" s="18" t="s">
        <v>223</v>
      </c>
      <c r="I133" s="22">
        <v>142.5</v>
      </c>
      <c r="J133" s="18" t="s">
        <v>276</v>
      </c>
      <c r="K133" s="18" t="s">
        <v>277</v>
      </c>
      <c r="L133" s="22">
        <v>142.5</v>
      </c>
      <c r="M133" s="18" t="s">
        <v>140</v>
      </c>
      <c r="N133" s="18" t="s">
        <v>141</v>
      </c>
      <c r="O133" s="29">
        <v>6.0480894973406604E-3</v>
      </c>
      <c r="Q133" s="21">
        <v>1.4999999999999999E-2</v>
      </c>
      <c r="R133" s="29">
        <v>1.1049394273987745E-3</v>
      </c>
      <c r="S133" s="22">
        <v>905.02698627940117</v>
      </c>
      <c r="T133" s="29">
        <v>3.3403777159210835E-2</v>
      </c>
      <c r="U133" s="22">
        <v>29.93673425713947</v>
      </c>
      <c r="V133" s="26">
        <v>3.3078278008272961</v>
      </c>
    </row>
    <row r="134" spans="1:22" x14ac:dyDescent="0.5">
      <c r="A134" s="18" t="s">
        <v>97</v>
      </c>
      <c r="B134" s="18" t="s">
        <v>98</v>
      </c>
      <c r="C134" s="18" t="s">
        <v>99</v>
      </c>
      <c r="D134" s="21">
        <v>20214392</v>
      </c>
      <c r="E134" s="21">
        <v>2</v>
      </c>
      <c r="F134" s="26">
        <v>52</v>
      </c>
      <c r="G134" s="18" t="s">
        <v>264</v>
      </c>
      <c r="H134" s="18" t="s">
        <v>265</v>
      </c>
      <c r="I134" s="22">
        <v>302.34478824800004</v>
      </c>
      <c r="J134" s="18" t="s">
        <v>280</v>
      </c>
      <c r="K134" s="18" t="s">
        <v>281</v>
      </c>
      <c r="L134" s="22">
        <v>238.06676240000002</v>
      </c>
      <c r="M134" s="18" t="s">
        <v>142</v>
      </c>
      <c r="N134" s="18" t="s">
        <v>143</v>
      </c>
      <c r="O134" s="29">
        <v>5.0890531517951872E-3</v>
      </c>
      <c r="Q134" s="21">
        <v>2.7E-2</v>
      </c>
      <c r="R134" s="29">
        <v>1.0959036307424024E-3</v>
      </c>
      <c r="S134" s="22">
        <v>912.48899259742939</v>
      </c>
      <c r="T134" s="29">
        <v>3.3403777159210835E-2</v>
      </c>
      <c r="U134" s="22">
        <v>29.93673425713947</v>
      </c>
      <c r="V134" s="26">
        <v>3.2807775764969604</v>
      </c>
    </row>
    <row r="135" spans="1:22" x14ac:dyDescent="0.5">
      <c r="A135" s="18" t="s">
        <v>97</v>
      </c>
      <c r="B135" s="18" t="s">
        <v>98</v>
      </c>
      <c r="C135" s="18" t="s">
        <v>99</v>
      </c>
      <c r="D135" s="21">
        <v>20214392</v>
      </c>
      <c r="E135" s="21">
        <v>2</v>
      </c>
      <c r="F135" s="26">
        <v>52</v>
      </c>
      <c r="G135" s="18" t="s">
        <v>266</v>
      </c>
      <c r="H135" s="18" t="s">
        <v>267</v>
      </c>
      <c r="I135" s="22">
        <v>2328.1954999999998</v>
      </c>
      <c r="J135" s="18" t="s">
        <v>276</v>
      </c>
      <c r="K135" s="18" t="s">
        <v>277</v>
      </c>
      <c r="L135" s="22">
        <v>2328.1954999999998</v>
      </c>
      <c r="M135" s="18" t="s">
        <v>246</v>
      </c>
      <c r="N135" s="18" t="s">
        <v>247</v>
      </c>
      <c r="O135" s="29">
        <v>1E-4</v>
      </c>
      <c r="Q135" s="21">
        <v>5.0000000000000001E-3</v>
      </c>
      <c r="R135" s="29">
        <v>8.9545980769230771E-4</v>
      </c>
      <c r="S135" s="22">
        <v>1116.7447063616435</v>
      </c>
      <c r="T135" s="29">
        <v>3.3403777159210835E-2</v>
      </c>
      <c r="U135" s="22">
        <v>29.93673425713947</v>
      </c>
      <c r="V135" s="26">
        <v>2.6807142300833831</v>
      </c>
    </row>
    <row r="136" spans="1:22" x14ac:dyDescent="0.5">
      <c r="A136" s="18" t="s">
        <v>97</v>
      </c>
      <c r="B136" s="18" t="s">
        <v>98</v>
      </c>
      <c r="C136" s="18" t="s">
        <v>99</v>
      </c>
      <c r="D136" s="21">
        <v>20214392</v>
      </c>
      <c r="E136" s="21">
        <v>2</v>
      </c>
      <c r="F136" s="26">
        <v>52</v>
      </c>
      <c r="G136" s="18" t="s">
        <v>222</v>
      </c>
      <c r="H136" s="18" t="s">
        <v>223</v>
      </c>
      <c r="I136" s="22">
        <v>142.5</v>
      </c>
      <c r="J136" s="18" t="s">
        <v>276</v>
      </c>
      <c r="K136" s="18" t="s">
        <v>277</v>
      </c>
      <c r="L136" s="22">
        <v>142.5</v>
      </c>
      <c r="M136" s="18" t="s">
        <v>164</v>
      </c>
      <c r="N136" s="18" t="s">
        <v>165</v>
      </c>
      <c r="O136" s="29">
        <v>5.4142408882456167E-3</v>
      </c>
      <c r="Q136" s="21">
        <v>1.7000000000000001E-2</v>
      </c>
      <c r="R136" s="29">
        <v>8.7277073141968364E-4</v>
      </c>
      <c r="S136" s="22">
        <v>1145.7762777784267</v>
      </c>
      <c r="T136" s="29">
        <v>3.3403777159210835E-2</v>
      </c>
      <c r="U136" s="22">
        <v>29.93673425713947</v>
      </c>
      <c r="V136" s="26">
        <v>2.6127905453920315</v>
      </c>
    </row>
    <row r="137" spans="1:22" x14ac:dyDescent="0.5">
      <c r="A137" s="18" t="s">
        <v>97</v>
      </c>
      <c r="B137" s="18" t="s">
        <v>98</v>
      </c>
      <c r="C137" s="18" t="s">
        <v>99</v>
      </c>
      <c r="D137" s="21">
        <v>20214392</v>
      </c>
      <c r="E137" s="21">
        <v>2</v>
      </c>
      <c r="F137" s="26">
        <v>52</v>
      </c>
      <c r="G137" s="18" t="s">
        <v>200</v>
      </c>
      <c r="H137" s="18" t="s">
        <v>201</v>
      </c>
      <c r="I137" s="22">
        <v>154.8125</v>
      </c>
      <c r="J137" s="18" t="s">
        <v>276</v>
      </c>
      <c r="K137" s="18" t="s">
        <v>277</v>
      </c>
      <c r="L137" s="22">
        <v>154.8125</v>
      </c>
      <c r="M137" s="18" t="s">
        <v>164</v>
      </c>
      <c r="N137" s="18" t="s">
        <v>165</v>
      </c>
      <c r="O137" s="29">
        <v>4.8968079716262356E-3</v>
      </c>
      <c r="Q137" s="21">
        <v>1.7000000000000001E-2</v>
      </c>
      <c r="R137" s="29">
        <v>8.5756457478211134E-4</v>
      </c>
      <c r="S137" s="22">
        <v>1166.0929443757379</v>
      </c>
      <c r="T137" s="29">
        <v>3.3403777159210835E-2</v>
      </c>
      <c r="U137" s="22">
        <v>29.93673425713947</v>
      </c>
      <c r="V137" s="26">
        <v>2.5672682783588878</v>
      </c>
    </row>
    <row r="138" spans="1:22" x14ac:dyDescent="0.5">
      <c r="A138" s="18" t="s">
        <v>97</v>
      </c>
      <c r="B138" s="18" t="s">
        <v>98</v>
      </c>
      <c r="C138" s="18" t="s">
        <v>99</v>
      </c>
      <c r="D138" s="21">
        <v>20214392</v>
      </c>
      <c r="E138" s="21">
        <v>2</v>
      </c>
      <c r="F138" s="26">
        <v>52</v>
      </c>
      <c r="G138" s="18" t="s">
        <v>244</v>
      </c>
      <c r="H138" s="18" t="s">
        <v>245</v>
      </c>
      <c r="I138" s="22">
        <v>85.5</v>
      </c>
      <c r="J138" s="18" t="s">
        <v>276</v>
      </c>
      <c r="K138" s="18" t="s">
        <v>277</v>
      </c>
      <c r="L138" s="22">
        <v>85.5</v>
      </c>
      <c r="M138" s="18" t="s">
        <v>120</v>
      </c>
      <c r="N138" s="18" t="s">
        <v>121</v>
      </c>
      <c r="O138" s="29">
        <v>6.1647398843931601E-3</v>
      </c>
      <c r="Q138" s="21">
        <v>1.2E-2</v>
      </c>
      <c r="R138" s="29">
        <v>8.4468791685194744E-4</v>
      </c>
      <c r="S138" s="22">
        <v>1183.8691900872484</v>
      </c>
      <c r="T138" s="29">
        <v>3.3403777159210835E-2</v>
      </c>
      <c r="U138" s="22">
        <v>29.93673425713947</v>
      </c>
      <c r="V138" s="26">
        <v>2.5287197697013473</v>
      </c>
    </row>
    <row r="139" spans="1:22" x14ac:dyDescent="0.5">
      <c r="A139" s="18" t="s">
        <v>97</v>
      </c>
      <c r="B139" s="18" t="s">
        <v>98</v>
      </c>
      <c r="C139" s="18" t="s">
        <v>99</v>
      </c>
      <c r="D139" s="21">
        <v>20214392</v>
      </c>
      <c r="E139" s="21">
        <v>2</v>
      </c>
      <c r="F139" s="26">
        <v>52</v>
      </c>
      <c r="G139" s="18" t="s">
        <v>264</v>
      </c>
      <c r="H139" s="18" t="s">
        <v>265</v>
      </c>
      <c r="I139" s="22">
        <v>302.34478824800004</v>
      </c>
      <c r="J139" s="18" t="s">
        <v>280</v>
      </c>
      <c r="K139" s="18" t="s">
        <v>281</v>
      </c>
      <c r="L139" s="22">
        <v>238.06676240000002</v>
      </c>
      <c r="M139" s="18" t="s">
        <v>162</v>
      </c>
      <c r="N139" s="18" t="s">
        <v>163</v>
      </c>
      <c r="O139" s="29">
        <v>5.7232603182493742E-2</v>
      </c>
      <c r="Q139" s="21">
        <v>0.4</v>
      </c>
      <c r="R139" s="29">
        <v>8.3192208125446553E-4</v>
      </c>
      <c r="S139" s="22">
        <v>1202.0356503725538</v>
      </c>
      <c r="T139" s="29">
        <v>3.3403777159210835E-2</v>
      </c>
      <c r="U139" s="22">
        <v>29.93673425713947</v>
      </c>
      <c r="V139" s="26">
        <v>2.4905030269161323</v>
      </c>
    </row>
    <row r="140" spans="1:22" x14ac:dyDescent="0.5">
      <c r="A140" s="18" t="s">
        <v>97</v>
      </c>
      <c r="B140" s="18" t="s">
        <v>98</v>
      </c>
      <c r="C140" s="18" t="s">
        <v>99</v>
      </c>
      <c r="D140" s="21">
        <v>20214392</v>
      </c>
      <c r="E140" s="21">
        <v>2</v>
      </c>
      <c r="F140" s="26">
        <v>52</v>
      </c>
      <c r="G140" s="18" t="s">
        <v>174</v>
      </c>
      <c r="H140" s="18" t="s">
        <v>175</v>
      </c>
      <c r="I140" s="22">
        <v>159.4</v>
      </c>
      <c r="J140" s="18" t="s">
        <v>276</v>
      </c>
      <c r="K140" s="18" t="s">
        <v>277</v>
      </c>
      <c r="L140" s="22">
        <v>159.4</v>
      </c>
      <c r="M140" s="18" t="s">
        <v>130</v>
      </c>
      <c r="N140" s="18" t="s">
        <v>131</v>
      </c>
      <c r="O140" s="29">
        <v>5.1273759565542542E-3</v>
      </c>
      <c r="Q140" s="21">
        <v>0.02</v>
      </c>
      <c r="R140" s="29">
        <v>7.8586896872571933E-4</v>
      </c>
      <c r="S140" s="22">
        <v>1272.476761134229</v>
      </c>
      <c r="T140" s="29">
        <v>3.3403777159210835E-2</v>
      </c>
      <c r="U140" s="22">
        <v>29.93673425713947</v>
      </c>
      <c r="V140" s="26">
        <v>2.3526350477674112</v>
      </c>
    </row>
    <row r="141" spans="1:22" x14ac:dyDescent="0.5">
      <c r="A141" s="18" t="s">
        <v>97</v>
      </c>
      <c r="B141" s="18" t="s">
        <v>98</v>
      </c>
      <c r="C141" s="18" t="s">
        <v>99</v>
      </c>
      <c r="D141" s="21">
        <v>20214392</v>
      </c>
      <c r="E141" s="21">
        <v>2</v>
      </c>
      <c r="F141" s="26">
        <v>52</v>
      </c>
      <c r="G141" s="18" t="s">
        <v>174</v>
      </c>
      <c r="H141" s="18" t="s">
        <v>175</v>
      </c>
      <c r="I141" s="22">
        <v>159.4</v>
      </c>
      <c r="J141" s="18" t="s">
        <v>276</v>
      </c>
      <c r="K141" s="18" t="s">
        <v>277</v>
      </c>
      <c r="L141" s="22">
        <v>159.4</v>
      </c>
      <c r="M141" s="18" t="s">
        <v>142</v>
      </c>
      <c r="N141" s="18" t="s">
        <v>143</v>
      </c>
      <c r="O141" s="29">
        <v>5.1486254872198213E-3</v>
      </c>
      <c r="Q141" s="21">
        <v>2.7E-2</v>
      </c>
      <c r="R141" s="29">
        <v>5.8453767995928743E-4</v>
      </c>
      <c r="S141" s="22">
        <v>1710.7537020875184</v>
      </c>
      <c r="T141" s="29">
        <v>3.3403777159210835E-2</v>
      </c>
      <c r="U141" s="22">
        <v>29.93673425713947</v>
      </c>
      <c r="V141" s="26">
        <v>1.7499149188226026</v>
      </c>
    </row>
    <row r="142" spans="1:22" x14ac:dyDescent="0.5">
      <c r="A142" s="18" t="s">
        <v>97</v>
      </c>
      <c r="B142" s="18" t="s">
        <v>98</v>
      </c>
      <c r="C142" s="18" t="s">
        <v>99</v>
      </c>
      <c r="D142" s="21">
        <v>20214392</v>
      </c>
      <c r="E142" s="21">
        <v>2</v>
      </c>
      <c r="F142" s="26">
        <v>52</v>
      </c>
      <c r="G142" s="18" t="s">
        <v>264</v>
      </c>
      <c r="H142" s="18" t="s">
        <v>265</v>
      </c>
      <c r="I142" s="22">
        <v>41.944639999999993</v>
      </c>
      <c r="J142" s="18" t="s">
        <v>296</v>
      </c>
      <c r="K142" s="18" t="s">
        <v>297</v>
      </c>
      <c r="L142" s="22">
        <v>7.5439999999999996</v>
      </c>
      <c r="M142" s="18" t="s">
        <v>202</v>
      </c>
      <c r="N142" s="18" t="s">
        <v>203</v>
      </c>
      <c r="O142" s="29">
        <v>5.7186379928315691E-3</v>
      </c>
      <c r="Q142" s="21">
        <v>8.0000000000000002E-3</v>
      </c>
      <c r="R142" s="29">
        <v>5.7660147091260258E-4</v>
      </c>
      <c r="S142" s="22">
        <v>1734.3001196602452</v>
      </c>
      <c r="T142" s="29">
        <v>3.3403777159210835E-2</v>
      </c>
      <c r="U142" s="22">
        <v>29.93673425713947</v>
      </c>
      <c r="V142" s="26">
        <v>1.7261565006986317</v>
      </c>
    </row>
    <row r="143" spans="1:22" x14ac:dyDescent="0.5">
      <c r="A143" s="18" t="s">
        <v>97</v>
      </c>
      <c r="B143" s="18" t="s">
        <v>98</v>
      </c>
      <c r="C143" s="18" t="s">
        <v>99</v>
      </c>
      <c r="D143" s="21">
        <v>20214392</v>
      </c>
      <c r="E143" s="21">
        <v>2</v>
      </c>
      <c r="F143" s="26">
        <v>52</v>
      </c>
      <c r="G143" s="18" t="s">
        <v>222</v>
      </c>
      <c r="H143" s="18" t="s">
        <v>223</v>
      </c>
      <c r="I143" s="22">
        <v>142.5</v>
      </c>
      <c r="J143" s="18" t="s">
        <v>276</v>
      </c>
      <c r="K143" s="18" t="s">
        <v>277</v>
      </c>
      <c r="L143" s="22">
        <v>142.5</v>
      </c>
      <c r="M143" s="18" t="s">
        <v>142</v>
      </c>
      <c r="N143" s="18" t="s">
        <v>143</v>
      </c>
      <c r="O143" s="29">
        <v>5.6412661973696395E-3</v>
      </c>
      <c r="Q143" s="21">
        <v>2.7E-2</v>
      </c>
      <c r="R143" s="29">
        <v>5.7256441105781595E-4</v>
      </c>
      <c r="S143" s="22">
        <v>1746.5283917183997</v>
      </c>
      <c r="T143" s="29">
        <v>3.3403777159210835E-2</v>
      </c>
      <c r="U143" s="22">
        <v>29.93673425713947</v>
      </c>
      <c r="V143" s="26">
        <v>1.7140708618933405</v>
      </c>
    </row>
    <row r="144" spans="1:22" x14ac:dyDescent="0.5">
      <c r="A144" s="18" t="s">
        <v>97</v>
      </c>
      <c r="B144" s="18" t="s">
        <v>98</v>
      </c>
      <c r="C144" s="18" t="s">
        <v>99</v>
      </c>
      <c r="D144" s="21">
        <v>20214392</v>
      </c>
      <c r="E144" s="21">
        <v>2</v>
      </c>
      <c r="F144" s="26">
        <v>52</v>
      </c>
      <c r="G144" s="18" t="s">
        <v>266</v>
      </c>
      <c r="H144" s="18" t="s">
        <v>267</v>
      </c>
      <c r="I144" s="22">
        <v>2328.1954999999998</v>
      </c>
      <c r="J144" s="18" t="s">
        <v>276</v>
      </c>
      <c r="K144" s="18" t="s">
        <v>277</v>
      </c>
      <c r="L144" s="22">
        <v>2328.1954999999998</v>
      </c>
      <c r="M144" s="18" t="s">
        <v>202</v>
      </c>
      <c r="N144" s="18" t="s">
        <v>203</v>
      </c>
      <c r="O144" s="29">
        <v>1E-4</v>
      </c>
      <c r="Q144" s="21">
        <v>8.0000000000000002E-3</v>
      </c>
      <c r="R144" s="29">
        <v>5.5966237980769229E-4</v>
      </c>
      <c r="S144" s="22">
        <v>1786.7915301786297</v>
      </c>
      <c r="T144" s="29">
        <v>3.3403777159210835E-2</v>
      </c>
      <c r="U144" s="22">
        <v>29.93673425713947</v>
      </c>
      <c r="V144" s="26">
        <v>1.6754463938021145</v>
      </c>
    </row>
    <row r="145" spans="1:22" x14ac:dyDescent="0.5">
      <c r="A145" s="18" t="s">
        <v>97</v>
      </c>
      <c r="B145" s="18" t="s">
        <v>98</v>
      </c>
      <c r="C145" s="18" t="s">
        <v>99</v>
      </c>
      <c r="D145" s="21">
        <v>20214392</v>
      </c>
      <c r="E145" s="21">
        <v>2</v>
      </c>
      <c r="F145" s="26">
        <v>52</v>
      </c>
      <c r="G145" s="18" t="s">
        <v>244</v>
      </c>
      <c r="H145" s="18" t="s">
        <v>245</v>
      </c>
      <c r="I145" s="22">
        <v>85.5</v>
      </c>
      <c r="J145" s="18" t="s">
        <v>276</v>
      </c>
      <c r="K145" s="18" t="s">
        <v>277</v>
      </c>
      <c r="L145" s="22">
        <v>85.5</v>
      </c>
      <c r="M145" s="18" t="s">
        <v>140</v>
      </c>
      <c r="N145" s="18" t="s">
        <v>141</v>
      </c>
      <c r="O145" s="29">
        <v>4.8106466422794449E-3</v>
      </c>
      <c r="Q145" s="21">
        <v>1.4999999999999999E-2</v>
      </c>
      <c r="R145" s="29">
        <v>5.2732088194216997E-4</v>
      </c>
      <c r="S145" s="22">
        <v>1896.3785320181339</v>
      </c>
      <c r="T145" s="29">
        <v>3.3403777159210835E-2</v>
      </c>
      <c r="U145" s="22">
        <v>29.93673425713947</v>
      </c>
      <c r="V145" s="26">
        <v>1.5786265110943158</v>
      </c>
    </row>
    <row r="146" spans="1:22" x14ac:dyDescent="0.5">
      <c r="A146" s="18" t="s">
        <v>97</v>
      </c>
      <c r="B146" s="18" t="s">
        <v>98</v>
      </c>
      <c r="C146" s="18" t="s">
        <v>99</v>
      </c>
      <c r="D146" s="21">
        <v>20214392</v>
      </c>
      <c r="E146" s="21">
        <v>2</v>
      </c>
      <c r="F146" s="26">
        <v>52</v>
      </c>
      <c r="G146" s="18" t="s">
        <v>200</v>
      </c>
      <c r="H146" s="18" t="s">
        <v>201</v>
      </c>
      <c r="I146" s="22">
        <v>154.8125</v>
      </c>
      <c r="J146" s="18" t="s">
        <v>276</v>
      </c>
      <c r="K146" s="18" t="s">
        <v>277</v>
      </c>
      <c r="L146" s="22">
        <v>154.8125</v>
      </c>
      <c r="M146" s="18" t="s">
        <v>142</v>
      </c>
      <c r="N146" s="18" t="s">
        <v>143</v>
      </c>
      <c r="O146" s="29">
        <v>4.72398234025733E-3</v>
      </c>
      <c r="Q146" s="21">
        <v>2.7E-2</v>
      </c>
      <c r="R146" s="29">
        <v>5.208913931987805E-4</v>
      </c>
      <c r="S146" s="22">
        <v>1919.7859919685484</v>
      </c>
      <c r="T146" s="29">
        <v>3.3403777159210835E-2</v>
      </c>
      <c r="U146" s="22">
        <v>29.93673425713947</v>
      </c>
      <c r="V146" s="26">
        <v>1.5593787215023038</v>
      </c>
    </row>
    <row r="147" spans="1:22" x14ac:dyDescent="0.5">
      <c r="A147" s="18" t="s">
        <v>97</v>
      </c>
      <c r="B147" s="18" t="s">
        <v>98</v>
      </c>
      <c r="C147" s="18" t="s">
        <v>99</v>
      </c>
      <c r="D147" s="21">
        <v>20214392</v>
      </c>
      <c r="E147" s="21">
        <v>2</v>
      </c>
      <c r="F147" s="26">
        <v>52</v>
      </c>
      <c r="G147" s="18" t="s">
        <v>244</v>
      </c>
      <c r="H147" s="18" t="s">
        <v>245</v>
      </c>
      <c r="I147" s="22">
        <v>85.5</v>
      </c>
      <c r="J147" s="18" t="s">
        <v>276</v>
      </c>
      <c r="K147" s="18" t="s">
        <v>277</v>
      </c>
      <c r="L147" s="22">
        <v>85.5</v>
      </c>
      <c r="M147" s="18" t="s">
        <v>164</v>
      </c>
      <c r="N147" s="18" t="s">
        <v>165</v>
      </c>
      <c r="O147" s="29">
        <v>5.2685816876124189E-3</v>
      </c>
      <c r="Q147" s="21">
        <v>1.7000000000000001E-2</v>
      </c>
      <c r="R147" s="29">
        <v>5.0957436005753592E-4</v>
      </c>
      <c r="S147" s="22">
        <v>1962.4221279247454</v>
      </c>
      <c r="T147" s="29">
        <v>3.3403777159210835E-2</v>
      </c>
      <c r="U147" s="22">
        <v>29.93673425713947</v>
      </c>
      <c r="V147" s="26">
        <v>1.525499220129436</v>
      </c>
    </row>
    <row r="148" spans="1:22" x14ac:dyDescent="0.5">
      <c r="A148" s="18" t="s">
        <v>97</v>
      </c>
      <c r="B148" s="18" t="s">
        <v>98</v>
      </c>
      <c r="C148" s="18" t="s">
        <v>99</v>
      </c>
      <c r="D148" s="21">
        <v>20214392</v>
      </c>
      <c r="E148" s="21">
        <v>2</v>
      </c>
      <c r="F148" s="26">
        <v>52</v>
      </c>
      <c r="G148" s="18" t="s">
        <v>244</v>
      </c>
      <c r="H148" s="18" t="s">
        <v>245</v>
      </c>
      <c r="I148" s="22">
        <v>85.5</v>
      </c>
      <c r="J148" s="18" t="s">
        <v>276</v>
      </c>
      <c r="K148" s="18" t="s">
        <v>277</v>
      </c>
      <c r="L148" s="22">
        <v>85.5</v>
      </c>
      <c r="M148" s="18" t="s">
        <v>142</v>
      </c>
      <c r="N148" s="18" t="s">
        <v>143</v>
      </c>
      <c r="O148" s="29">
        <v>7.0542922026503429E-3</v>
      </c>
      <c r="Q148" s="21">
        <v>2.7E-2</v>
      </c>
      <c r="R148" s="29">
        <v>4.2958830721268114E-4</v>
      </c>
      <c r="S148" s="22">
        <v>2327.8100991350275</v>
      </c>
      <c r="T148" s="29">
        <v>3.3403777159210835E-2</v>
      </c>
      <c r="U148" s="22">
        <v>29.93673425713947</v>
      </c>
      <c r="V148" s="26">
        <v>1.2860470993000428</v>
      </c>
    </row>
    <row r="149" spans="1:22" x14ac:dyDescent="0.5">
      <c r="A149" s="18" t="s">
        <v>97</v>
      </c>
      <c r="B149" s="18" t="s">
        <v>98</v>
      </c>
      <c r="C149" s="18" t="s">
        <v>99</v>
      </c>
      <c r="D149" s="21">
        <v>20214392</v>
      </c>
      <c r="E149" s="21">
        <v>2</v>
      </c>
      <c r="F149" s="26">
        <v>52</v>
      </c>
      <c r="G149" s="18" t="s">
        <v>244</v>
      </c>
      <c r="H149" s="18" t="s">
        <v>245</v>
      </c>
      <c r="I149" s="22">
        <v>85.5</v>
      </c>
      <c r="J149" s="18" t="s">
        <v>276</v>
      </c>
      <c r="K149" s="18" t="s">
        <v>277</v>
      </c>
      <c r="L149" s="22">
        <v>85.5</v>
      </c>
      <c r="M149" s="18" t="s">
        <v>130</v>
      </c>
      <c r="N149" s="18" t="s">
        <v>131</v>
      </c>
      <c r="O149" s="29">
        <v>4.7484992679357914E-3</v>
      </c>
      <c r="Q149" s="21">
        <v>0.02</v>
      </c>
      <c r="R149" s="29">
        <v>3.9038143020049049E-4</v>
      </c>
      <c r="S149" s="22">
        <v>2561.5972549883431</v>
      </c>
      <c r="T149" s="29">
        <v>3.3403777159210835E-2</v>
      </c>
      <c r="U149" s="22">
        <v>29.93673425713947</v>
      </c>
      <c r="V149" s="26">
        <v>1.1686745134834124</v>
      </c>
    </row>
    <row r="150" spans="1:22" x14ac:dyDescent="0.5">
      <c r="A150" s="18" t="s">
        <v>97</v>
      </c>
      <c r="B150" s="18" t="s">
        <v>98</v>
      </c>
      <c r="C150" s="18" t="s">
        <v>99</v>
      </c>
      <c r="D150" s="21">
        <v>20214392</v>
      </c>
      <c r="E150" s="21">
        <v>2</v>
      </c>
      <c r="F150" s="26">
        <v>52</v>
      </c>
      <c r="G150" s="18" t="s">
        <v>266</v>
      </c>
      <c r="H150" s="18" t="s">
        <v>267</v>
      </c>
      <c r="I150" s="22">
        <v>2328.1954999999998</v>
      </c>
      <c r="J150" s="18" t="s">
        <v>276</v>
      </c>
      <c r="K150" s="18" t="s">
        <v>277</v>
      </c>
      <c r="L150" s="22">
        <v>2328.1954999999998</v>
      </c>
      <c r="M150" s="18" t="s">
        <v>120</v>
      </c>
      <c r="N150" s="18" t="s">
        <v>121</v>
      </c>
      <c r="O150" s="29">
        <v>1E-4</v>
      </c>
      <c r="Q150" s="21">
        <v>1.2E-2</v>
      </c>
      <c r="R150" s="29">
        <v>3.7310825320512823E-4</v>
      </c>
      <c r="S150" s="22">
        <v>2680.1872952679446</v>
      </c>
      <c r="T150" s="29">
        <v>3.3403777159210835E-2</v>
      </c>
      <c r="U150" s="22">
        <v>29.93673425713947</v>
      </c>
      <c r="V150" s="26">
        <v>1.1169642625347431</v>
      </c>
    </row>
    <row r="151" spans="1:22" x14ac:dyDescent="0.5">
      <c r="A151" s="18" t="s">
        <v>97</v>
      </c>
      <c r="B151" s="18" t="s">
        <v>98</v>
      </c>
      <c r="C151" s="18" t="s">
        <v>99</v>
      </c>
      <c r="D151" s="21">
        <v>20214392</v>
      </c>
      <c r="E151" s="21">
        <v>2</v>
      </c>
      <c r="F151" s="26">
        <v>52</v>
      </c>
      <c r="G151" s="18" t="s">
        <v>266</v>
      </c>
      <c r="H151" s="18" t="s">
        <v>267</v>
      </c>
      <c r="I151" s="22">
        <v>2328.1954999999998</v>
      </c>
      <c r="J151" s="18" t="s">
        <v>276</v>
      </c>
      <c r="K151" s="18" t="s">
        <v>277</v>
      </c>
      <c r="L151" s="22">
        <v>2328.1954999999998</v>
      </c>
      <c r="M151" s="18" t="s">
        <v>122</v>
      </c>
      <c r="N151" s="18" t="s">
        <v>123</v>
      </c>
      <c r="O151" s="29">
        <v>1E-4</v>
      </c>
      <c r="Q151" s="21">
        <v>1.2500000000000001E-2</v>
      </c>
      <c r="R151" s="29">
        <v>3.5818392307692304E-4</v>
      </c>
      <c r="S151" s="22">
        <v>2791.8617659041092</v>
      </c>
      <c r="T151" s="29">
        <v>3.3403777159210835E-2</v>
      </c>
      <c r="U151" s="22">
        <v>29.93673425713947</v>
      </c>
      <c r="V151" s="26">
        <v>1.072285692033353</v>
      </c>
    </row>
    <row r="152" spans="1:22" x14ac:dyDescent="0.5">
      <c r="A152" s="18" t="s">
        <v>97</v>
      </c>
      <c r="B152" s="18" t="s">
        <v>98</v>
      </c>
      <c r="C152" s="18" t="s">
        <v>99</v>
      </c>
      <c r="D152" s="21">
        <v>20214411</v>
      </c>
      <c r="E152" s="21">
        <v>2</v>
      </c>
      <c r="F152" s="26">
        <v>64</v>
      </c>
      <c r="G152" s="18" t="s">
        <v>152</v>
      </c>
      <c r="H152" s="18" t="s">
        <v>153</v>
      </c>
      <c r="I152" s="22">
        <v>682.5</v>
      </c>
      <c r="J152" s="18" t="s">
        <v>274</v>
      </c>
      <c r="K152" s="18" t="s">
        <v>275</v>
      </c>
      <c r="L152" s="22">
        <v>375</v>
      </c>
      <c r="M152" s="18" t="s">
        <v>164</v>
      </c>
      <c r="N152" s="18" t="s">
        <v>165</v>
      </c>
      <c r="O152" s="29">
        <v>5.0328143476546299E-3</v>
      </c>
      <c r="Q152" s="21">
        <v>1.7000000000000001E-2</v>
      </c>
      <c r="R152" s="29">
        <v>3.1570733384873942E-3</v>
      </c>
      <c r="S152" s="22">
        <v>316.74905609861963</v>
      </c>
      <c r="T152" s="29">
        <v>3.2355518480317987E-2</v>
      </c>
      <c r="U152" s="22">
        <v>30.906628821550324</v>
      </c>
      <c r="V152" s="26">
        <v>9.7574493835042606</v>
      </c>
    </row>
    <row r="153" spans="1:22" x14ac:dyDescent="0.5">
      <c r="A153" s="18" t="s">
        <v>97</v>
      </c>
      <c r="B153" s="18" t="s">
        <v>98</v>
      </c>
      <c r="C153" s="18" t="s">
        <v>99</v>
      </c>
      <c r="D153" s="21">
        <v>20214411</v>
      </c>
      <c r="E153" s="21">
        <v>2</v>
      </c>
      <c r="F153" s="26">
        <v>64</v>
      </c>
      <c r="G153" s="18" t="s">
        <v>152</v>
      </c>
      <c r="H153" s="18" t="s">
        <v>153</v>
      </c>
      <c r="I153" s="22">
        <v>682.5</v>
      </c>
      <c r="J153" s="18" t="s">
        <v>274</v>
      </c>
      <c r="K153" s="18" t="s">
        <v>275</v>
      </c>
      <c r="L153" s="22">
        <v>375</v>
      </c>
      <c r="M153" s="18" t="s">
        <v>130</v>
      </c>
      <c r="N153" s="18" t="s">
        <v>131</v>
      </c>
      <c r="O153" s="29">
        <v>4.9239139429043859E-3</v>
      </c>
      <c r="Q153" s="21">
        <v>0.02</v>
      </c>
      <c r="R153" s="29">
        <v>2.6254463015876897E-3</v>
      </c>
      <c r="S153" s="22">
        <v>380.88762257116764</v>
      </c>
      <c r="T153" s="29">
        <v>3.2355518480317987E-2</v>
      </c>
      <c r="U153" s="22">
        <v>30.906628821550324</v>
      </c>
      <c r="V153" s="26">
        <v>8.1143694334082799</v>
      </c>
    </row>
    <row r="154" spans="1:22" x14ac:dyDescent="0.5">
      <c r="A154" s="18" t="s">
        <v>97</v>
      </c>
      <c r="B154" s="18" t="s">
        <v>98</v>
      </c>
      <c r="C154" s="18" t="s">
        <v>99</v>
      </c>
      <c r="D154" s="21">
        <v>20214411</v>
      </c>
      <c r="E154" s="21">
        <v>2</v>
      </c>
      <c r="F154" s="26">
        <v>64</v>
      </c>
      <c r="G154" s="18" t="s">
        <v>152</v>
      </c>
      <c r="H154" s="18" t="s">
        <v>153</v>
      </c>
      <c r="I154" s="22">
        <v>682.5</v>
      </c>
      <c r="J154" s="18" t="s">
        <v>274</v>
      </c>
      <c r="K154" s="18" t="s">
        <v>275</v>
      </c>
      <c r="L154" s="22">
        <v>375</v>
      </c>
      <c r="M154" s="18" t="s">
        <v>142</v>
      </c>
      <c r="N154" s="18" t="s">
        <v>143</v>
      </c>
      <c r="O154" s="29">
        <v>5.5036623612171884E-3</v>
      </c>
      <c r="Q154" s="21">
        <v>2.7E-2</v>
      </c>
      <c r="R154" s="29">
        <v>2.1737555332932471E-3</v>
      </c>
      <c r="S154" s="22">
        <v>460.03333157017732</v>
      </c>
      <c r="T154" s="29">
        <v>3.2355518480317987E-2</v>
      </c>
      <c r="U154" s="22">
        <v>30.906628821550324</v>
      </c>
      <c r="V154" s="26">
        <v>6.7183455416285565</v>
      </c>
    </row>
    <row r="155" spans="1:22" x14ac:dyDescent="0.5">
      <c r="A155" s="18" t="s">
        <v>97</v>
      </c>
      <c r="B155" s="18" t="s">
        <v>98</v>
      </c>
      <c r="C155" s="18" t="s">
        <v>99</v>
      </c>
      <c r="D155" s="21">
        <v>20214411</v>
      </c>
      <c r="E155" s="21">
        <v>2</v>
      </c>
      <c r="F155" s="26">
        <v>64</v>
      </c>
      <c r="G155" s="18" t="s">
        <v>244</v>
      </c>
      <c r="H155" s="18" t="s">
        <v>245</v>
      </c>
      <c r="I155" s="22">
        <v>118.75</v>
      </c>
      <c r="J155" s="18" t="s">
        <v>276</v>
      </c>
      <c r="K155" s="18" t="s">
        <v>277</v>
      </c>
      <c r="L155" s="22">
        <v>118.75</v>
      </c>
      <c r="M155" s="18" t="s">
        <v>246</v>
      </c>
      <c r="N155" s="18" t="s">
        <v>247</v>
      </c>
      <c r="O155" s="29">
        <v>4.6008869179602766E-3</v>
      </c>
      <c r="Q155" s="21">
        <v>5.0000000000000001E-3</v>
      </c>
      <c r="R155" s="29">
        <v>1.7073603797118214E-3</v>
      </c>
      <c r="S155" s="22">
        <v>585.69942929610795</v>
      </c>
      <c r="T155" s="29">
        <v>3.2355518480317987E-2</v>
      </c>
      <c r="U155" s="22">
        <v>30.906628821550324</v>
      </c>
      <c r="V155" s="26">
        <v>5.2768753520374485</v>
      </c>
    </row>
    <row r="156" spans="1:22" x14ac:dyDescent="0.5">
      <c r="A156" s="18" t="s">
        <v>97</v>
      </c>
      <c r="B156" s="18" t="s">
        <v>98</v>
      </c>
      <c r="C156" s="18" t="s">
        <v>99</v>
      </c>
      <c r="D156" s="21">
        <v>20214411</v>
      </c>
      <c r="E156" s="21">
        <v>2</v>
      </c>
      <c r="F156" s="26">
        <v>64</v>
      </c>
      <c r="G156" s="18" t="s">
        <v>152</v>
      </c>
      <c r="H156" s="18" t="s">
        <v>153</v>
      </c>
      <c r="I156" s="22">
        <v>682.5</v>
      </c>
      <c r="J156" s="18" t="s">
        <v>274</v>
      </c>
      <c r="K156" s="18" t="s">
        <v>275</v>
      </c>
      <c r="L156" s="22">
        <v>375</v>
      </c>
      <c r="M156" s="18" t="s">
        <v>144</v>
      </c>
      <c r="N156" s="18" t="s">
        <v>145</v>
      </c>
      <c r="O156" s="29">
        <v>7.0280406377559602E-3</v>
      </c>
      <c r="Q156" s="21">
        <v>0.05</v>
      </c>
      <c r="R156" s="29">
        <v>1.4989492922713884E-3</v>
      </c>
      <c r="S156" s="22">
        <v>667.1339752158525</v>
      </c>
      <c r="T156" s="29">
        <v>3.2355518480317987E-2</v>
      </c>
      <c r="U156" s="22">
        <v>30.906628821550324</v>
      </c>
      <c r="V156" s="26">
        <v>4.6327469398557346</v>
      </c>
    </row>
    <row r="157" spans="1:22" x14ac:dyDescent="0.5">
      <c r="A157" s="18" t="s">
        <v>97</v>
      </c>
      <c r="B157" s="18" t="s">
        <v>98</v>
      </c>
      <c r="C157" s="18" t="s">
        <v>99</v>
      </c>
      <c r="D157" s="21">
        <v>20214411</v>
      </c>
      <c r="E157" s="21">
        <v>2</v>
      </c>
      <c r="F157" s="26">
        <v>64</v>
      </c>
      <c r="G157" s="18" t="s">
        <v>152</v>
      </c>
      <c r="H157" s="18" t="s">
        <v>153</v>
      </c>
      <c r="I157" s="22">
        <v>278.8</v>
      </c>
      <c r="J157" s="18" t="s">
        <v>276</v>
      </c>
      <c r="K157" s="18" t="s">
        <v>277</v>
      </c>
      <c r="L157" s="22">
        <v>278.8</v>
      </c>
      <c r="M157" s="18" t="s">
        <v>140</v>
      </c>
      <c r="N157" s="18" t="s">
        <v>141</v>
      </c>
      <c r="O157" s="29">
        <v>5.0125407579661658E-3</v>
      </c>
      <c r="Q157" s="21">
        <v>1.4999999999999999E-2</v>
      </c>
      <c r="R157" s="29">
        <v>1.4557253784593409E-3</v>
      </c>
      <c r="S157" s="22">
        <v>686.94275362455016</v>
      </c>
      <c r="T157" s="29">
        <v>3.2355518480317987E-2</v>
      </c>
      <c r="U157" s="22">
        <v>30.906628821550324</v>
      </c>
      <c r="V157" s="26">
        <v>4.4991563938153716</v>
      </c>
    </row>
    <row r="158" spans="1:22" x14ac:dyDescent="0.5">
      <c r="A158" s="18" t="s">
        <v>97</v>
      </c>
      <c r="B158" s="18" t="s">
        <v>98</v>
      </c>
      <c r="C158" s="18" t="s">
        <v>99</v>
      </c>
      <c r="D158" s="21">
        <v>20214411</v>
      </c>
      <c r="E158" s="21">
        <v>2</v>
      </c>
      <c r="F158" s="26">
        <v>64</v>
      </c>
      <c r="G158" s="18" t="s">
        <v>152</v>
      </c>
      <c r="H158" s="18" t="s">
        <v>153</v>
      </c>
      <c r="I158" s="22">
        <v>278.8</v>
      </c>
      <c r="J158" s="18" t="s">
        <v>276</v>
      </c>
      <c r="K158" s="18" t="s">
        <v>277</v>
      </c>
      <c r="L158" s="22">
        <v>278.8</v>
      </c>
      <c r="M158" s="18" t="s">
        <v>164</v>
      </c>
      <c r="N158" s="18" t="s">
        <v>165</v>
      </c>
      <c r="O158" s="29">
        <v>5.0328143476546299E-3</v>
      </c>
      <c r="Q158" s="21">
        <v>1.7000000000000001E-2</v>
      </c>
      <c r="R158" s="29">
        <v>1.289658676586499E-3</v>
      </c>
      <c r="S158" s="22">
        <v>775.39896265174991</v>
      </c>
      <c r="T158" s="29">
        <v>3.2355518480317987E-2</v>
      </c>
      <c r="U158" s="22">
        <v>30.906628821550324</v>
      </c>
      <c r="V158" s="26">
        <v>3.9859002023750736</v>
      </c>
    </row>
    <row r="159" spans="1:22" x14ac:dyDescent="0.5">
      <c r="A159" s="18" t="s">
        <v>97</v>
      </c>
      <c r="B159" s="18" t="s">
        <v>98</v>
      </c>
      <c r="C159" s="18" t="s">
        <v>99</v>
      </c>
      <c r="D159" s="21">
        <v>20214411</v>
      </c>
      <c r="E159" s="21">
        <v>2</v>
      </c>
      <c r="F159" s="26">
        <v>64</v>
      </c>
      <c r="G159" s="18" t="s">
        <v>152</v>
      </c>
      <c r="H159" s="18" t="s">
        <v>153</v>
      </c>
      <c r="I159" s="22">
        <v>278.8</v>
      </c>
      <c r="J159" s="18" t="s">
        <v>276</v>
      </c>
      <c r="K159" s="18" t="s">
        <v>277</v>
      </c>
      <c r="L159" s="22">
        <v>278.8</v>
      </c>
      <c r="M159" s="18" t="s">
        <v>130</v>
      </c>
      <c r="N159" s="18" t="s">
        <v>131</v>
      </c>
      <c r="O159" s="29">
        <v>4.9239139429043859E-3</v>
      </c>
      <c r="Q159" s="21">
        <v>0.02</v>
      </c>
      <c r="R159" s="29">
        <v>1.0724900056888617E-3</v>
      </c>
      <c r="S159" s="22">
        <v>932.40962125115448</v>
      </c>
      <c r="T159" s="29">
        <v>3.2355518480317987E-2</v>
      </c>
      <c r="U159" s="22">
        <v>30.906628821550324</v>
      </c>
      <c r="V159" s="26">
        <v>3.3147050520648045</v>
      </c>
    </row>
    <row r="160" spans="1:22" x14ac:dyDescent="0.5">
      <c r="A160" s="18" t="s">
        <v>97</v>
      </c>
      <c r="B160" s="18" t="s">
        <v>98</v>
      </c>
      <c r="C160" s="18" t="s">
        <v>99</v>
      </c>
      <c r="D160" s="21">
        <v>20214411</v>
      </c>
      <c r="E160" s="21">
        <v>2</v>
      </c>
      <c r="F160" s="26">
        <v>64</v>
      </c>
      <c r="G160" s="18" t="s">
        <v>222</v>
      </c>
      <c r="H160" s="18" t="s">
        <v>223</v>
      </c>
      <c r="I160" s="22">
        <v>115.2</v>
      </c>
      <c r="J160" s="18" t="s">
        <v>286</v>
      </c>
      <c r="K160" s="18" t="s">
        <v>287</v>
      </c>
      <c r="L160" s="22">
        <v>28.8</v>
      </c>
      <c r="M160" s="18" t="s">
        <v>122</v>
      </c>
      <c r="N160" s="18" t="s">
        <v>123</v>
      </c>
      <c r="O160" s="29">
        <v>7.1071023532754685E-3</v>
      </c>
      <c r="Q160" s="21">
        <v>1.2500000000000001E-2</v>
      </c>
      <c r="R160" s="29">
        <v>1.0234227388716676E-3</v>
      </c>
      <c r="S160" s="22">
        <v>977.11332963200391</v>
      </c>
      <c r="T160" s="29">
        <v>3.2355518480317987E-2</v>
      </c>
      <c r="U160" s="22">
        <v>30.906628821550324</v>
      </c>
      <c r="V160" s="26">
        <v>3.1630546717841055</v>
      </c>
    </row>
    <row r="161" spans="1:22" x14ac:dyDescent="0.5">
      <c r="A161" s="18" t="s">
        <v>97</v>
      </c>
      <c r="B161" s="18" t="s">
        <v>98</v>
      </c>
      <c r="C161" s="18" t="s">
        <v>99</v>
      </c>
      <c r="D161" s="21">
        <v>20214411</v>
      </c>
      <c r="E161" s="21">
        <v>2</v>
      </c>
      <c r="F161" s="26">
        <v>64</v>
      </c>
      <c r="G161" s="18" t="s">
        <v>244</v>
      </c>
      <c r="H161" s="18" t="s">
        <v>245</v>
      </c>
      <c r="I161" s="22">
        <v>118.75</v>
      </c>
      <c r="J161" s="18" t="s">
        <v>276</v>
      </c>
      <c r="K161" s="18" t="s">
        <v>277</v>
      </c>
      <c r="L161" s="22">
        <v>118.75</v>
      </c>
      <c r="M161" s="18" t="s">
        <v>120</v>
      </c>
      <c r="N161" s="18" t="s">
        <v>121</v>
      </c>
      <c r="O161" s="29">
        <v>6.1647398843931601E-3</v>
      </c>
      <c r="Q161" s="21">
        <v>1.2E-2</v>
      </c>
      <c r="R161" s="29">
        <v>9.532068506141767E-4</v>
      </c>
      <c r="S161" s="22">
        <v>1049.0902361388539</v>
      </c>
      <c r="T161" s="29">
        <v>3.2355518480317987E-2</v>
      </c>
      <c r="U161" s="22">
        <v>30.906628821550324</v>
      </c>
      <c r="V161" s="26">
        <v>2.9460410322091328</v>
      </c>
    </row>
    <row r="162" spans="1:22" x14ac:dyDescent="0.5">
      <c r="A162" s="18" t="s">
        <v>97</v>
      </c>
      <c r="B162" s="18" t="s">
        <v>98</v>
      </c>
      <c r="C162" s="18" t="s">
        <v>99</v>
      </c>
      <c r="D162" s="21">
        <v>20214411</v>
      </c>
      <c r="E162" s="21">
        <v>2</v>
      </c>
      <c r="F162" s="26">
        <v>64</v>
      </c>
      <c r="G162" s="18" t="s">
        <v>152</v>
      </c>
      <c r="H162" s="18" t="s">
        <v>153</v>
      </c>
      <c r="I162" s="22">
        <v>278.8</v>
      </c>
      <c r="J162" s="18" t="s">
        <v>276</v>
      </c>
      <c r="K162" s="18" t="s">
        <v>277</v>
      </c>
      <c r="L162" s="22">
        <v>278.8</v>
      </c>
      <c r="M162" s="18" t="s">
        <v>142</v>
      </c>
      <c r="N162" s="18" t="s">
        <v>143</v>
      </c>
      <c r="O162" s="29">
        <v>5.5036623612171884E-3</v>
      </c>
      <c r="Q162" s="21">
        <v>2.7E-2</v>
      </c>
      <c r="R162" s="29">
        <v>8.8797515411305093E-4</v>
      </c>
      <c r="S162" s="22">
        <v>1126.1576355690318</v>
      </c>
      <c r="T162" s="29">
        <v>3.2355518480317987E-2</v>
      </c>
      <c r="U162" s="22">
        <v>30.906628821550324</v>
      </c>
      <c r="V162" s="26">
        <v>2.7444318490931008</v>
      </c>
    </row>
    <row r="163" spans="1:22" x14ac:dyDescent="0.5">
      <c r="A163" s="18" t="s">
        <v>97</v>
      </c>
      <c r="B163" s="18" t="s">
        <v>98</v>
      </c>
      <c r="C163" s="18" t="s">
        <v>99</v>
      </c>
      <c r="D163" s="21">
        <v>20214411</v>
      </c>
      <c r="E163" s="21">
        <v>2</v>
      </c>
      <c r="F163" s="26">
        <v>64</v>
      </c>
      <c r="G163" s="18" t="s">
        <v>222</v>
      </c>
      <c r="H163" s="18" t="s">
        <v>223</v>
      </c>
      <c r="I163" s="22">
        <v>115.2</v>
      </c>
      <c r="J163" s="18" t="s">
        <v>286</v>
      </c>
      <c r="K163" s="18" t="s">
        <v>287</v>
      </c>
      <c r="L163" s="22">
        <v>28.8</v>
      </c>
      <c r="M163" s="18" t="s">
        <v>140</v>
      </c>
      <c r="N163" s="18" t="s">
        <v>141</v>
      </c>
      <c r="O163" s="29">
        <v>6.0480894973406604E-3</v>
      </c>
      <c r="Q163" s="21">
        <v>1.4999999999999999E-2</v>
      </c>
      <c r="R163" s="29">
        <v>7.257707396808793E-4</v>
      </c>
      <c r="S163" s="22">
        <v>1377.8455720599854</v>
      </c>
      <c r="T163" s="29">
        <v>3.2355518480317987E-2</v>
      </c>
      <c r="U163" s="22">
        <v>30.906628821550324</v>
      </c>
      <c r="V163" s="26">
        <v>2.2431126860858961</v>
      </c>
    </row>
    <row r="164" spans="1:22" x14ac:dyDescent="0.5">
      <c r="A164" s="18" t="s">
        <v>97</v>
      </c>
      <c r="B164" s="18" t="s">
        <v>98</v>
      </c>
      <c r="C164" s="18" t="s">
        <v>99</v>
      </c>
      <c r="D164" s="21">
        <v>20214411</v>
      </c>
      <c r="E164" s="21">
        <v>2</v>
      </c>
      <c r="F164" s="26">
        <v>64</v>
      </c>
      <c r="G164" s="18" t="s">
        <v>264</v>
      </c>
      <c r="H164" s="18" t="s">
        <v>265</v>
      </c>
      <c r="I164" s="22">
        <v>57.657599999999995</v>
      </c>
      <c r="J164" s="18" t="s">
        <v>288</v>
      </c>
      <c r="K164" s="18" t="s">
        <v>289</v>
      </c>
      <c r="L164" s="22">
        <v>40.32</v>
      </c>
      <c r="M164" s="18" t="s">
        <v>202</v>
      </c>
      <c r="N164" s="18" t="s">
        <v>203</v>
      </c>
      <c r="O164" s="29">
        <v>5.7186379928315691E-3</v>
      </c>
      <c r="Q164" s="21">
        <v>8.0000000000000002E-3</v>
      </c>
      <c r="R164" s="29">
        <v>6.4399012096774504E-4</v>
      </c>
      <c r="S164" s="22">
        <v>1552.818851471304</v>
      </c>
      <c r="T164" s="29">
        <v>3.2355518480317987E-2</v>
      </c>
      <c r="U164" s="22">
        <v>30.906628821550324</v>
      </c>
      <c r="V164" s="26">
        <v>1.9903563633495387</v>
      </c>
    </row>
    <row r="165" spans="1:22" x14ac:dyDescent="0.5">
      <c r="A165" s="18" t="s">
        <v>97</v>
      </c>
      <c r="B165" s="18" t="s">
        <v>98</v>
      </c>
      <c r="C165" s="18" t="s">
        <v>99</v>
      </c>
      <c r="D165" s="21">
        <v>20214411</v>
      </c>
      <c r="E165" s="21">
        <v>2</v>
      </c>
      <c r="F165" s="26">
        <v>64</v>
      </c>
      <c r="G165" s="18" t="s">
        <v>152</v>
      </c>
      <c r="H165" s="18" t="s">
        <v>153</v>
      </c>
      <c r="I165" s="22">
        <v>278.8</v>
      </c>
      <c r="J165" s="18" t="s">
        <v>276</v>
      </c>
      <c r="K165" s="18" t="s">
        <v>277</v>
      </c>
      <c r="L165" s="22">
        <v>278.8</v>
      </c>
      <c r="M165" s="18" t="s">
        <v>144</v>
      </c>
      <c r="N165" s="18" t="s">
        <v>145</v>
      </c>
      <c r="O165" s="29">
        <v>7.0280406377559602E-3</v>
      </c>
      <c r="Q165" s="21">
        <v>0.05</v>
      </c>
      <c r="R165" s="29">
        <v>6.1231804056448801E-4</v>
      </c>
      <c r="S165" s="22">
        <v>1633.1382284247466</v>
      </c>
      <c r="T165" s="29">
        <v>3.2355518480317987E-2</v>
      </c>
      <c r="U165" s="22">
        <v>30.906628821550324</v>
      </c>
      <c r="V165" s="26">
        <v>1.8924686400465625</v>
      </c>
    </row>
    <row r="166" spans="1:22" x14ac:dyDescent="0.5">
      <c r="A166" s="18" t="s">
        <v>97</v>
      </c>
      <c r="B166" s="18" t="s">
        <v>98</v>
      </c>
      <c r="C166" s="18" t="s">
        <v>99</v>
      </c>
      <c r="D166" s="21">
        <v>20214411</v>
      </c>
      <c r="E166" s="21">
        <v>2</v>
      </c>
      <c r="F166" s="26">
        <v>64</v>
      </c>
      <c r="G166" s="18" t="s">
        <v>266</v>
      </c>
      <c r="H166" s="18" t="s">
        <v>267</v>
      </c>
      <c r="I166" s="22">
        <v>1929.8703844000001</v>
      </c>
      <c r="J166" s="18" t="s">
        <v>276</v>
      </c>
      <c r="K166" s="18" t="s">
        <v>277</v>
      </c>
      <c r="L166" s="22">
        <v>1929.8703844000001</v>
      </c>
      <c r="M166" s="18" t="s">
        <v>246</v>
      </c>
      <c r="N166" s="18" t="s">
        <v>247</v>
      </c>
      <c r="O166" s="29">
        <v>1E-4</v>
      </c>
      <c r="Q166" s="21">
        <v>5.0000000000000001E-3</v>
      </c>
      <c r="R166" s="29">
        <v>6.0308449512500007E-4</v>
      </c>
      <c r="S166" s="22">
        <v>1658.1424461803351</v>
      </c>
      <c r="T166" s="29">
        <v>3.2355518480317987E-2</v>
      </c>
      <c r="U166" s="22">
        <v>30.906628821550324</v>
      </c>
      <c r="V166" s="26">
        <v>1.863930863886045</v>
      </c>
    </row>
    <row r="167" spans="1:22" x14ac:dyDescent="0.5">
      <c r="A167" s="18" t="s">
        <v>97</v>
      </c>
      <c r="B167" s="18" t="s">
        <v>98</v>
      </c>
      <c r="C167" s="18" t="s">
        <v>99</v>
      </c>
      <c r="D167" s="21">
        <v>20214411</v>
      </c>
      <c r="E167" s="21">
        <v>2</v>
      </c>
      <c r="F167" s="26">
        <v>64</v>
      </c>
      <c r="G167" s="18" t="s">
        <v>244</v>
      </c>
      <c r="H167" s="18" t="s">
        <v>245</v>
      </c>
      <c r="I167" s="22">
        <v>118.75</v>
      </c>
      <c r="J167" s="18" t="s">
        <v>276</v>
      </c>
      <c r="K167" s="18" t="s">
        <v>277</v>
      </c>
      <c r="L167" s="22">
        <v>118.75</v>
      </c>
      <c r="M167" s="18" t="s">
        <v>140</v>
      </c>
      <c r="N167" s="18" t="s">
        <v>141</v>
      </c>
      <c r="O167" s="29">
        <v>4.8106466422794449E-3</v>
      </c>
      <c r="Q167" s="21">
        <v>1.4999999999999999E-2</v>
      </c>
      <c r="R167" s="29">
        <v>5.9506696746946261E-4</v>
      </c>
      <c r="S167" s="22">
        <v>1680.4831299114542</v>
      </c>
      <c r="T167" s="29">
        <v>3.2355518480317987E-2</v>
      </c>
      <c r="U167" s="22">
        <v>30.906628821550324</v>
      </c>
      <c r="V167" s="26">
        <v>1.8391513887544242</v>
      </c>
    </row>
    <row r="168" spans="1:22" x14ac:dyDescent="0.5">
      <c r="A168" s="18" t="s">
        <v>97</v>
      </c>
      <c r="B168" s="18" t="s">
        <v>98</v>
      </c>
      <c r="C168" s="18" t="s">
        <v>99</v>
      </c>
      <c r="D168" s="21">
        <v>20214411</v>
      </c>
      <c r="E168" s="21">
        <v>2</v>
      </c>
      <c r="F168" s="26">
        <v>64</v>
      </c>
      <c r="G168" s="18" t="s">
        <v>244</v>
      </c>
      <c r="H168" s="18" t="s">
        <v>245</v>
      </c>
      <c r="I168" s="22">
        <v>118.75</v>
      </c>
      <c r="J168" s="18" t="s">
        <v>276</v>
      </c>
      <c r="K168" s="18" t="s">
        <v>277</v>
      </c>
      <c r="L168" s="22">
        <v>118.75</v>
      </c>
      <c r="M168" s="18" t="s">
        <v>164</v>
      </c>
      <c r="N168" s="18" t="s">
        <v>165</v>
      </c>
      <c r="O168" s="29">
        <v>5.2685816876124189E-3</v>
      </c>
      <c r="Q168" s="21">
        <v>1.7000000000000001E-2</v>
      </c>
      <c r="R168" s="29">
        <v>5.7504051048159436E-4</v>
      </c>
      <c r="S168" s="22">
        <v>1739.0079164379281</v>
      </c>
      <c r="T168" s="29">
        <v>3.2355518480317987E-2</v>
      </c>
      <c r="U168" s="22">
        <v>30.906628821550324</v>
      </c>
      <c r="V168" s="26">
        <v>1.7772563614809456</v>
      </c>
    </row>
    <row r="169" spans="1:22" x14ac:dyDescent="0.5">
      <c r="A169" s="18" t="s">
        <v>97</v>
      </c>
      <c r="B169" s="18" t="s">
        <v>98</v>
      </c>
      <c r="C169" s="18" t="s">
        <v>99</v>
      </c>
      <c r="D169" s="21">
        <v>20214411</v>
      </c>
      <c r="E169" s="21">
        <v>2</v>
      </c>
      <c r="F169" s="26">
        <v>64</v>
      </c>
      <c r="G169" s="18" t="s">
        <v>222</v>
      </c>
      <c r="H169" s="18" t="s">
        <v>223</v>
      </c>
      <c r="I169" s="22">
        <v>115.2</v>
      </c>
      <c r="J169" s="18" t="s">
        <v>286</v>
      </c>
      <c r="K169" s="18" t="s">
        <v>287</v>
      </c>
      <c r="L169" s="22">
        <v>28.8</v>
      </c>
      <c r="M169" s="18" t="s">
        <v>164</v>
      </c>
      <c r="N169" s="18" t="s">
        <v>165</v>
      </c>
      <c r="O169" s="29">
        <v>5.4142408882456167E-3</v>
      </c>
      <c r="Q169" s="21">
        <v>1.7000000000000001E-2</v>
      </c>
      <c r="R169" s="29">
        <v>5.7327256463777111E-4</v>
      </c>
      <c r="S169" s="22">
        <v>1744.3709357203611</v>
      </c>
      <c r="T169" s="29">
        <v>3.2355518480317987E-2</v>
      </c>
      <c r="U169" s="22">
        <v>30.906628821550324</v>
      </c>
      <c r="V169" s="26">
        <v>1.7717922368837808</v>
      </c>
    </row>
    <row r="170" spans="1:22" x14ac:dyDescent="0.5">
      <c r="A170" s="18" t="s">
        <v>97</v>
      </c>
      <c r="B170" s="18" t="s">
        <v>98</v>
      </c>
      <c r="C170" s="18" t="s">
        <v>99</v>
      </c>
      <c r="D170" s="21">
        <v>20214411</v>
      </c>
      <c r="E170" s="21">
        <v>2</v>
      </c>
      <c r="F170" s="26">
        <v>64</v>
      </c>
      <c r="G170" s="18" t="s">
        <v>152</v>
      </c>
      <c r="H170" s="18" t="s">
        <v>153</v>
      </c>
      <c r="I170" s="22">
        <v>682.5</v>
      </c>
      <c r="J170" s="18" t="s">
        <v>274</v>
      </c>
      <c r="K170" s="18" t="s">
        <v>275</v>
      </c>
      <c r="L170" s="22">
        <v>375</v>
      </c>
      <c r="M170" s="18" t="s">
        <v>166</v>
      </c>
      <c r="N170" s="18" t="s">
        <v>167</v>
      </c>
      <c r="O170" s="29">
        <v>4.8805394990365505E-3</v>
      </c>
      <c r="Q170" s="21">
        <v>0.1</v>
      </c>
      <c r="R170" s="29">
        <v>5.2046378251444461E-4</v>
      </c>
      <c r="S170" s="22">
        <v>1921.3632794367334</v>
      </c>
      <c r="T170" s="29">
        <v>3.2355518480317987E-2</v>
      </c>
      <c r="U170" s="22">
        <v>30.906628821550324</v>
      </c>
      <c r="V170" s="26">
        <v>1.6085780941234034</v>
      </c>
    </row>
    <row r="171" spans="1:22" x14ac:dyDescent="0.5">
      <c r="A171" s="18" t="s">
        <v>97</v>
      </c>
      <c r="B171" s="18" t="s">
        <v>98</v>
      </c>
      <c r="C171" s="18" t="s">
        <v>99</v>
      </c>
      <c r="D171" s="21">
        <v>20214411</v>
      </c>
      <c r="E171" s="21">
        <v>2</v>
      </c>
      <c r="F171" s="26">
        <v>64</v>
      </c>
      <c r="G171" s="18" t="s">
        <v>174</v>
      </c>
      <c r="H171" s="18" t="s">
        <v>175</v>
      </c>
      <c r="I171" s="22">
        <v>65.900000000000006</v>
      </c>
      <c r="J171" s="18" t="s">
        <v>276</v>
      </c>
      <c r="K171" s="18" t="s">
        <v>277</v>
      </c>
      <c r="L171" s="22">
        <v>65.900000000000006</v>
      </c>
      <c r="M171" s="18" t="s">
        <v>122</v>
      </c>
      <c r="N171" s="18" t="s">
        <v>123</v>
      </c>
      <c r="O171" s="29">
        <v>6.0984881843537155E-3</v>
      </c>
      <c r="Q171" s="21">
        <v>1.2500000000000001E-2</v>
      </c>
      <c r="R171" s="29">
        <v>5.023629641861373E-4</v>
      </c>
      <c r="S171" s="22">
        <v>1990.5926019448291</v>
      </c>
      <c r="T171" s="29">
        <v>3.2355518480317987E-2</v>
      </c>
      <c r="U171" s="22">
        <v>30.906628821550324</v>
      </c>
      <c r="V171" s="26">
        <v>1.5526345667794725</v>
      </c>
    </row>
    <row r="172" spans="1:22" x14ac:dyDescent="0.5">
      <c r="A172" s="18" t="s">
        <v>97</v>
      </c>
      <c r="B172" s="18" t="s">
        <v>98</v>
      </c>
      <c r="C172" s="18" t="s">
        <v>99</v>
      </c>
      <c r="D172" s="21">
        <v>20214411</v>
      </c>
      <c r="E172" s="21">
        <v>2</v>
      </c>
      <c r="F172" s="26">
        <v>64</v>
      </c>
      <c r="G172" s="18" t="s">
        <v>244</v>
      </c>
      <c r="H172" s="18" t="s">
        <v>245</v>
      </c>
      <c r="I172" s="22">
        <v>118.75</v>
      </c>
      <c r="J172" s="18" t="s">
        <v>276</v>
      </c>
      <c r="K172" s="18" t="s">
        <v>277</v>
      </c>
      <c r="L172" s="22">
        <v>118.75</v>
      </c>
      <c r="M172" s="18" t="s">
        <v>142</v>
      </c>
      <c r="N172" s="18" t="s">
        <v>143</v>
      </c>
      <c r="O172" s="29">
        <v>7.0542922026503429E-3</v>
      </c>
      <c r="Q172" s="21">
        <v>2.7E-2</v>
      </c>
      <c r="R172" s="29">
        <v>4.8477847168097694E-4</v>
      </c>
      <c r="S172" s="22">
        <v>2062.7978724642708</v>
      </c>
      <c r="T172" s="29">
        <v>3.2355518480317987E-2</v>
      </c>
      <c r="U172" s="22">
        <v>30.906628821550324</v>
      </c>
      <c r="V172" s="26">
        <v>1.4982868284922399</v>
      </c>
    </row>
    <row r="173" spans="1:22" x14ac:dyDescent="0.5">
      <c r="A173" s="18" t="s">
        <v>97</v>
      </c>
      <c r="B173" s="18" t="s">
        <v>98</v>
      </c>
      <c r="C173" s="18" t="s">
        <v>99</v>
      </c>
      <c r="D173" s="21">
        <v>20214411</v>
      </c>
      <c r="E173" s="21">
        <v>2</v>
      </c>
      <c r="F173" s="26">
        <v>64</v>
      </c>
      <c r="G173" s="18" t="s">
        <v>152</v>
      </c>
      <c r="H173" s="18" t="s">
        <v>153</v>
      </c>
      <c r="I173" s="22">
        <v>682.5</v>
      </c>
      <c r="J173" s="18" t="s">
        <v>274</v>
      </c>
      <c r="K173" s="18" t="s">
        <v>275</v>
      </c>
      <c r="L173" s="22">
        <v>375</v>
      </c>
      <c r="M173" s="18" t="s">
        <v>140</v>
      </c>
      <c r="N173" s="18" t="s">
        <v>141</v>
      </c>
      <c r="O173" s="29">
        <v>5.0125407579661658E-3</v>
      </c>
      <c r="P173" s="24">
        <v>0.23499999999999999</v>
      </c>
      <c r="Q173" s="21">
        <v>1.4999999999999999E-2</v>
      </c>
      <c r="R173" s="29">
        <v>4.6013557739142533E-4</v>
      </c>
      <c r="S173" s="22">
        <v>2173.2725073534707</v>
      </c>
      <c r="T173" s="29">
        <v>3.2355518480317987E-2</v>
      </c>
      <c r="U173" s="22">
        <v>30.906628821550324</v>
      </c>
      <c r="V173" s="26">
        <v>1.4221239498026526</v>
      </c>
    </row>
    <row r="174" spans="1:22" x14ac:dyDescent="0.5">
      <c r="A174" s="18" t="s">
        <v>97</v>
      </c>
      <c r="B174" s="18" t="s">
        <v>98</v>
      </c>
      <c r="C174" s="18" t="s">
        <v>99</v>
      </c>
      <c r="D174" s="21">
        <v>20214411</v>
      </c>
      <c r="E174" s="21">
        <v>2</v>
      </c>
      <c r="F174" s="26">
        <v>64</v>
      </c>
      <c r="G174" s="18" t="s">
        <v>264</v>
      </c>
      <c r="H174" s="18" t="s">
        <v>265</v>
      </c>
      <c r="I174" s="22">
        <v>39.957488999999995</v>
      </c>
      <c r="J174" s="18" t="s">
        <v>284</v>
      </c>
      <c r="K174" s="18" t="s">
        <v>285</v>
      </c>
      <c r="L174" s="22">
        <v>27.942299999999999</v>
      </c>
      <c r="M174" s="18" t="s">
        <v>202</v>
      </c>
      <c r="N174" s="18" t="s">
        <v>203</v>
      </c>
      <c r="O174" s="29">
        <v>5.7186379928315691E-3</v>
      </c>
      <c r="Q174" s="21">
        <v>8.0000000000000002E-3</v>
      </c>
      <c r="R174" s="29">
        <v>4.4629377869833883E-4</v>
      </c>
      <c r="S174" s="22">
        <v>2240.676540274887</v>
      </c>
      <c r="T174" s="29">
        <v>3.2355518480317987E-2</v>
      </c>
      <c r="U174" s="22">
        <v>30.906628821550324</v>
      </c>
      <c r="V174" s="26">
        <v>1.379343616359668</v>
      </c>
    </row>
    <row r="175" spans="1:22" x14ac:dyDescent="0.5">
      <c r="A175" s="18" t="s">
        <v>97</v>
      </c>
      <c r="B175" s="18" t="s">
        <v>98</v>
      </c>
      <c r="C175" s="18" t="s">
        <v>99</v>
      </c>
      <c r="D175" s="21">
        <v>20214411</v>
      </c>
      <c r="E175" s="21">
        <v>2</v>
      </c>
      <c r="F175" s="26">
        <v>64</v>
      </c>
      <c r="G175" s="18" t="s">
        <v>244</v>
      </c>
      <c r="H175" s="18" t="s">
        <v>245</v>
      </c>
      <c r="I175" s="22">
        <v>118.75</v>
      </c>
      <c r="J175" s="18" t="s">
        <v>276</v>
      </c>
      <c r="K175" s="18" t="s">
        <v>277</v>
      </c>
      <c r="L175" s="22">
        <v>118.75</v>
      </c>
      <c r="M175" s="18" t="s">
        <v>130</v>
      </c>
      <c r="N175" s="18" t="s">
        <v>131</v>
      </c>
      <c r="O175" s="29">
        <v>4.7484992679357914E-3</v>
      </c>
      <c r="Q175" s="21">
        <v>0.02</v>
      </c>
      <c r="R175" s="29">
        <v>4.4053460005263689E-4</v>
      </c>
      <c r="S175" s="22">
        <v>2269.9692598050547</v>
      </c>
      <c r="T175" s="29">
        <v>3.2355518480317987E-2</v>
      </c>
      <c r="U175" s="22">
        <v>30.906628821550324</v>
      </c>
      <c r="V175" s="26">
        <v>1.3615439366876971</v>
      </c>
    </row>
    <row r="176" spans="1:22" x14ac:dyDescent="0.5">
      <c r="A176" s="18" t="s">
        <v>97</v>
      </c>
      <c r="B176" s="18" t="s">
        <v>98</v>
      </c>
      <c r="C176" s="18" t="s">
        <v>99</v>
      </c>
      <c r="D176" s="21">
        <v>20214411</v>
      </c>
      <c r="E176" s="21">
        <v>2</v>
      </c>
      <c r="F176" s="26">
        <v>64</v>
      </c>
      <c r="G176" s="18" t="s">
        <v>266</v>
      </c>
      <c r="H176" s="18" t="s">
        <v>267</v>
      </c>
      <c r="I176" s="22">
        <v>1929.8703844000001</v>
      </c>
      <c r="J176" s="18" t="s">
        <v>276</v>
      </c>
      <c r="K176" s="18" t="s">
        <v>277</v>
      </c>
      <c r="L176" s="22">
        <v>1929.8703844000001</v>
      </c>
      <c r="M176" s="18" t="s">
        <v>202</v>
      </c>
      <c r="N176" s="18" t="s">
        <v>203</v>
      </c>
      <c r="O176" s="29">
        <v>1E-4</v>
      </c>
      <c r="Q176" s="21">
        <v>8.0000000000000002E-3</v>
      </c>
      <c r="R176" s="29">
        <v>3.7692780945312502E-4</v>
      </c>
      <c r="S176" s="22">
        <v>2653.0279138885362</v>
      </c>
      <c r="T176" s="29">
        <v>3.2355518480317987E-2</v>
      </c>
      <c r="U176" s="22">
        <v>30.906628821550324</v>
      </c>
      <c r="V176" s="26">
        <v>1.1649567899287783</v>
      </c>
    </row>
    <row r="177" spans="1:22" x14ac:dyDescent="0.5">
      <c r="A177" s="18" t="s">
        <v>97</v>
      </c>
      <c r="B177" s="18" t="s">
        <v>98</v>
      </c>
      <c r="C177" s="18" t="s">
        <v>99</v>
      </c>
      <c r="D177" s="21">
        <v>20214411</v>
      </c>
      <c r="E177" s="21">
        <v>2</v>
      </c>
      <c r="F177" s="26">
        <v>64</v>
      </c>
      <c r="G177" s="18" t="s">
        <v>222</v>
      </c>
      <c r="H177" s="18" t="s">
        <v>223</v>
      </c>
      <c r="I177" s="22">
        <v>115.2</v>
      </c>
      <c r="J177" s="18" t="s">
        <v>286</v>
      </c>
      <c r="K177" s="18" t="s">
        <v>287</v>
      </c>
      <c r="L177" s="22">
        <v>28.8</v>
      </c>
      <c r="M177" s="18" t="s">
        <v>142</v>
      </c>
      <c r="N177" s="18" t="s">
        <v>143</v>
      </c>
      <c r="O177" s="29">
        <v>5.6412661973696395E-3</v>
      </c>
      <c r="Q177" s="21">
        <v>2.7E-2</v>
      </c>
      <c r="R177" s="29">
        <v>3.7608441315797598E-4</v>
      </c>
      <c r="S177" s="22">
        <v>2658.9775194430763</v>
      </c>
      <c r="T177" s="29">
        <v>3.2355518480317987E-2</v>
      </c>
      <c r="U177" s="22">
        <v>30.906628821550324</v>
      </c>
      <c r="V177" s="26">
        <v>1.162350136304414</v>
      </c>
    </row>
    <row r="178" spans="1:22" x14ac:dyDescent="0.5">
      <c r="A178" s="18" t="s">
        <v>97</v>
      </c>
      <c r="B178" s="18" t="s">
        <v>98</v>
      </c>
      <c r="C178" s="18" t="s">
        <v>99</v>
      </c>
      <c r="D178" s="21">
        <v>20214411</v>
      </c>
      <c r="E178" s="21">
        <v>2</v>
      </c>
      <c r="F178" s="26">
        <v>64</v>
      </c>
      <c r="G178" s="18" t="s">
        <v>152</v>
      </c>
      <c r="H178" s="18" t="s">
        <v>153</v>
      </c>
      <c r="I178" s="22">
        <v>682.5</v>
      </c>
      <c r="J178" s="18" t="s">
        <v>274</v>
      </c>
      <c r="K178" s="18" t="s">
        <v>275</v>
      </c>
      <c r="L178" s="22">
        <v>375</v>
      </c>
      <c r="M178" s="18" t="s">
        <v>136</v>
      </c>
      <c r="N178" s="18" t="s">
        <v>137</v>
      </c>
      <c r="O178" s="29">
        <v>5.3097755102039651E-3</v>
      </c>
      <c r="Q178" s="21">
        <v>0.16</v>
      </c>
      <c r="R178" s="29">
        <v>3.5389861188615297E-4</v>
      </c>
      <c r="S178" s="22">
        <v>2825.6680484570365</v>
      </c>
      <c r="T178" s="29">
        <v>3.2355518480317987E-2</v>
      </c>
      <c r="U178" s="22">
        <v>30.906628821550324</v>
      </c>
      <c r="V178" s="26">
        <v>1.0937813038027226</v>
      </c>
    </row>
    <row r="179" spans="1:22" x14ac:dyDescent="0.5">
      <c r="A179" s="18" t="s">
        <v>97</v>
      </c>
      <c r="B179" s="18" t="s">
        <v>98</v>
      </c>
      <c r="C179" s="18" t="s">
        <v>99</v>
      </c>
      <c r="D179" s="21">
        <v>20214411</v>
      </c>
      <c r="E179" s="21">
        <v>2</v>
      </c>
      <c r="F179" s="26">
        <v>64</v>
      </c>
      <c r="G179" s="18" t="s">
        <v>152</v>
      </c>
      <c r="H179" s="18" t="s">
        <v>153</v>
      </c>
      <c r="I179" s="22">
        <v>682.5</v>
      </c>
      <c r="J179" s="18" t="s">
        <v>274</v>
      </c>
      <c r="K179" s="18" t="s">
        <v>275</v>
      </c>
      <c r="L179" s="22">
        <v>375</v>
      </c>
      <c r="M179" s="18" t="s">
        <v>124</v>
      </c>
      <c r="N179" s="18" t="s">
        <v>125</v>
      </c>
      <c r="O179" s="29">
        <v>4.7886387995713662E-3</v>
      </c>
      <c r="Q179" s="21">
        <v>0.15</v>
      </c>
      <c r="R179" s="29">
        <v>3.4044228965702682E-4</v>
      </c>
      <c r="S179" s="22">
        <v>2937.3554061319296</v>
      </c>
      <c r="T179" s="29">
        <v>3.2355518480317987E-2</v>
      </c>
      <c r="U179" s="22">
        <v>30.906628821550324</v>
      </c>
      <c r="V179" s="26">
        <v>1.0521923481588449</v>
      </c>
    </row>
    <row r="180" spans="1:22" x14ac:dyDescent="0.5">
      <c r="A180" s="18" t="s">
        <v>97</v>
      </c>
      <c r="B180" s="18" t="s">
        <v>98</v>
      </c>
      <c r="C180" s="18" t="s">
        <v>99</v>
      </c>
      <c r="D180" s="21">
        <v>20214580</v>
      </c>
      <c r="E180" s="21">
        <v>2</v>
      </c>
      <c r="F180" s="26">
        <v>76</v>
      </c>
      <c r="G180" s="18" t="s">
        <v>174</v>
      </c>
      <c r="H180" s="18" t="s">
        <v>175</v>
      </c>
      <c r="I180" s="22">
        <v>2310</v>
      </c>
      <c r="J180" s="18" t="s">
        <v>274</v>
      </c>
      <c r="K180" s="18" t="s">
        <v>275</v>
      </c>
      <c r="L180" s="22">
        <v>1500</v>
      </c>
      <c r="M180" s="18" t="s">
        <v>122</v>
      </c>
      <c r="N180" s="18" t="s">
        <v>123</v>
      </c>
      <c r="O180" s="29">
        <v>6.0984881843537155E-3</v>
      </c>
      <c r="Q180" s="21">
        <v>1.2500000000000001E-2</v>
      </c>
      <c r="R180" s="29">
        <v>1.4828955479849561E-2</v>
      </c>
      <c r="S180" s="22">
        <v>67.435633032876638</v>
      </c>
      <c r="T180" s="29">
        <v>6.6064985887666891E-2</v>
      </c>
      <c r="U180" s="22">
        <v>15.136611119547389</v>
      </c>
      <c r="V180" s="26">
        <v>22.446013240756404</v>
      </c>
    </row>
    <row r="181" spans="1:22" x14ac:dyDescent="0.5">
      <c r="A181" s="18" t="s">
        <v>97</v>
      </c>
      <c r="B181" s="18" t="s">
        <v>98</v>
      </c>
      <c r="C181" s="18" t="s">
        <v>99</v>
      </c>
      <c r="D181" s="21">
        <v>20214580</v>
      </c>
      <c r="E181" s="21">
        <v>2</v>
      </c>
      <c r="F181" s="26">
        <v>76</v>
      </c>
      <c r="G181" s="18" t="s">
        <v>174</v>
      </c>
      <c r="H181" s="18" t="s">
        <v>175</v>
      </c>
      <c r="I181" s="22">
        <v>2310</v>
      </c>
      <c r="J181" s="18" t="s">
        <v>274</v>
      </c>
      <c r="K181" s="18" t="s">
        <v>275</v>
      </c>
      <c r="L181" s="22">
        <v>1500</v>
      </c>
      <c r="M181" s="18" t="s">
        <v>130</v>
      </c>
      <c r="N181" s="18" t="s">
        <v>131</v>
      </c>
      <c r="O181" s="29">
        <v>5.1273759565542542E-3</v>
      </c>
      <c r="Q181" s="21">
        <v>0.02</v>
      </c>
      <c r="R181" s="29">
        <v>7.7922621445002151E-3</v>
      </c>
      <c r="S181" s="22">
        <v>128.33243818751669</v>
      </c>
      <c r="T181" s="29">
        <v>6.6064985887666891E-2</v>
      </c>
      <c r="U181" s="22">
        <v>15.136611119547389</v>
      </c>
      <c r="V181" s="26">
        <v>11.794844182287013</v>
      </c>
    </row>
    <row r="182" spans="1:22" x14ac:dyDescent="0.5">
      <c r="A182" s="18" t="s">
        <v>97</v>
      </c>
      <c r="B182" s="18" t="s">
        <v>98</v>
      </c>
      <c r="C182" s="18" t="s">
        <v>99</v>
      </c>
      <c r="D182" s="21">
        <v>20214580</v>
      </c>
      <c r="E182" s="21">
        <v>2</v>
      </c>
      <c r="F182" s="26">
        <v>76</v>
      </c>
      <c r="G182" s="18" t="s">
        <v>174</v>
      </c>
      <c r="H182" s="18" t="s">
        <v>175</v>
      </c>
      <c r="I182" s="22">
        <v>2310</v>
      </c>
      <c r="J182" s="18" t="s">
        <v>274</v>
      </c>
      <c r="K182" s="18" t="s">
        <v>275</v>
      </c>
      <c r="L182" s="22">
        <v>1500</v>
      </c>
      <c r="M182" s="18" t="s">
        <v>142</v>
      </c>
      <c r="N182" s="18" t="s">
        <v>143</v>
      </c>
      <c r="O182" s="29">
        <v>5.1486254872198213E-3</v>
      </c>
      <c r="Q182" s="21">
        <v>2.7E-2</v>
      </c>
      <c r="R182" s="29">
        <v>5.7959672882445358E-3</v>
      </c>
      <c r="S182" s="22">
        <v>172.53375498309219</v>
      </c>
      <c r="T182" s="29">
        <v>6.6064985887666891E-2</v>
      </c>
      <c r="U182" s="22">
        <v>15.136611119547389</v>
      </c>
      <c r="V182" s="26">
        <v>8.7731302903775159</v>
      </c>
    </row>
    <row r="183" spans="1:22" x14ac:dyDescent="0.5">
      <c r="A183" s="18" t="s">
        <v>97</v>
      </c>
      <c r="B183" s="18" t="s">
        <v>98</v>
      </c>
      <c r="C183" s="18" t="s">
        <v>99</v>
      </c>
      <c r="D183" s="21">
        <v>20214580</v>
      </c>
      <c r="E183" s="21">
        <v>2</v>
      </c>
      <c r="F183" s="26">
        <v>76</v>
      </c>
      <c r="G183" s="18" t="s">
        <v>152</v>
      </c>
      <c r="H183" s="18" t="s">
        <v>153</v>
      </c>
      <c r="I183" s="22">
        <v>1365</v>
      </c>
      <c r="J183" s="18" t="s">
        <v>274</v>
      </c>
      <c r="K183" s="18" t="s">
        <v>275</v>
      </c>
      <c r="L183" s="22">
        <v>750</v>
      </c>
      <c r="M183" s="18" t="s">
        <v>164</v>
      </c>
      <c r="N183" s="18" t="s">
        <v>165</v>
      </c>
      <c r="O183" s="29">
        <v>5.0328143476546299E-3</v>
      </c>
      <c r="Q183" s="21">
        <v>1.7000000000000001E-2</v>
      </c>
      <c r="R183" s="29">
        <v>5.3171761490314008E-3</v>
      </c>
      <c r="S183" s="22">
        <v>188.06975205855539</v>
      </c>
      <c r="T183" s="29">
        <v>6.6064985887666891E-2</v>
      </c>
      <c r="U183" s="22">
        <v>15.136611119547389</v>
      </c>
      <c r="V183" s="26">
        <v>8.0484027622020857</v>
      </c>
    </row>
    <row r="184" spans="1:22" x14ac:dyDescent="0.5">
      <c r="A184" s="18" t="s">
        <v>97</v>
      </c>
      <c r="B184" s="18" t="s">
        <v>98</v>
      </c>
      <c r="C184" s="18" t="s">
        <v>99</v>
      </c>
      <c r="D184" s="21">
        <v>20214580</v>
      </c>
      <c r="E184" s="21">
        <v>2</v>
      </c>
      <c r="F184" s="26">
        <v>76</v>
      </c>
      <c r="G184" s="18" t="s">
        <v>152</v>
      </c>
      <c r="H184" s="18" t="s">
        <v>153</v>
      </c>
      <c r="I184" s="22">
        <v>1365</v>
      </c>
      <c r="J184" s="18" t="s">
        <v>274</v>
      </c>
      <c r="K184" s="18" t="s">
        <v>275</v>
      </c>
      <c r="L184" s="22">
        <v>750</v>
      </c>
      <c r="M184" s="18" t="s">
        <v>130</v>
      </c>
      <c r="N184" s="18" t="s">
        <v>131</v>
      </c>
      <c r="O184" s="29">
        <v>4.9239139429043859E-3</v>
      </c>
      <c r="Q184" s="21">
        <v>0.02</v>
      </c>
      <c r="R184" s="29">
        <v>4.4218042974108465E-3</v>
      </c>
      <c r="S184" s="22">
        <v>226.15202590163076</v>
      </c>
      <c r="T184" s="29">
        <v>6.6064985887666891E-2</v>
      </c>
      <c r="U184" s="22">
        <v>15.136611119547389</v>
      </c>
      <c r="V184" s="26">
        <v>6.6931132096651451</v>
      </c>
    </row>
    <row r="185" spans="1:22" x14ac:dyDescent="0.5">
      <c r="A185" s="18" t="s">
        <v>97</v>
      </c>
      <c r="B185" s="18" t="s">
        <v>98</v>
      </c>
      <c r="C185" s="18" t="s">
        <v>99</v>
      </c>
      <c r="D185" s="21">
        <v>20214580</v>
      </c>
      <c r="E185" s="21">
        <v>2</v>
      </c>
      <c r="F185" s="26">
        <v>76</v>
      </c>
      <c r="G185" s="18" t="s">
        <v>152</v>
      </c>
      <c r="H185" s="18" t="s">
        <v>153</v>
      </c>
      <c r="I185" s="22">
        <v>1365</v>
      </c>
      <c r="J185" s="18" t="s">
        <v>274</v>
      </c>
      <c r="K185" s="18" t="s">
        <v>275</v>
      </c>
      <c r="L185" s="22">
        <v>750</v>
      </c>
      <c r="M185" s="18" t="s">
        <v>142</v>
      </c>
      <c r="N185" s="18" t="s">
        <v>143</v>
      </c>
      <c r="O185" s="29">
        <v>5.5036623612171884E-3</v>
      </c>
      <c r="Q185" s="21">
        <v>2.7E-2</v>
      </c>
      <c r="R185" s="29">
        <v>3.6610619508096794E-3</v>
      </c>
      <c r="S185" s="22">
        <v>273.14479061979279</v>
      </c>
      <c r="T185" s="29">
        <v>6.6064985887666891E-2</v>
      </c>
      <c r="U185" s="22">
        <v>15.136611119547389</v>
      </c>
      <c r="V185" s="26">
        <v>5.541607103397765</v>
      </c>
    </row>
    <row r="186" spans="1:22" x14ac:dyDescent="0.5">
      <c r="A186" s="18" t="s">
        <v>97</v>
      </c>
      <c r="B186" s="18" t="s">
        <v>98</v>
      </c>
      <c r="C186" s="18" t="s">
        <v>99</v>
      </c>
      <c r="D186" s="21">
        <v>20214580</v>
      </c>
      <c r="E186" s="21">
        <v>2</v>
      </c>
      <c r="F186" s="26">
        <v>76</v>
      </c>
      <c r="G186" s="18" t="s">
        <v>152</v>
      </c>
      <c r="H186" s="18" t="s">
        <v>153</v>
      </c>
      <c r="I186" s="22">
        <v>1365</v>
      </c>
      <c r="J186" s="18" t="s">
        <v>274</v>
      </c>
      <c r="K186" s="18" t="s">
        <v>275</v>
      </c>
      <c r="L186" s="22">
        <v>750</v>
      </c>
      <c r="M186" s="18" t="s">
        <v>144</v>
      </c>
      <c r="N186" s="18" t="s">
        <v>145</v>
      </c>
      <c r="O186" s="29">
        <v>7.0280406377559602E-3</v>
      </c>
      <c r="Q186" s="21">
        <v>0.05</v>
      </c>
      <c r="R186" s="29">
        <v>2.5245461764570754E-3</v>
      </c>
      <c r="S186" s="22">
        <v>396.11079778441234</v>
      </c>
      <c r="T186" s="29">
        <v>6.6064985887666891E-2</v>
      </c>
      <c r="U186" s="22">
        <v>15.136611119547389</v>
      </c>
      <c r="V186" s="26">
        <v>3.8213073726371012</v>
      </c>
    </row>
    <row r="187" spans="1:22" x14ac:dyDescent="0.5">
      <c r="A187" s="18" t="s">
        <v>97</v>
      </c>
      <c r="B187" s="18" t="s">
        <v>98</v>
      </c>
      <c r="C187" s="18" t="s">
        <v>99</v>
      </c>
      <c r="D187" s="21">
        <v>20214580</v>
      </c>
      <c r="E187" s="21">
        <v>2</v>
      </c>
      <c r="F187" s="26">
        <v>76</v>
      </c>
      <c r="G187" s="18" t="s">
        <v>174</v>
      </c>
      <c r="H187" s="18" t="s">
        <v>175</v>
      </c>
      <c r="I187" s="22">
        <v>2310</v>
      </c>
      <c r="J187" s="18" t="s">
        <v>274</v>
      </c>
      <c r="K187" s="18" t="s">
        <v>275</v>
      </c>
      <c r="L187" s="22">
        <v>1500</v>
      </c>
      <c r="M187" s="18" t="s">
        <v>126</v>
      </c>
      <c r="N187" s="18" t="s">
        <v>127</v>
      </c>
      <c r="O187" s="29">
        <v>5.9755658871752304E-3</v>
      </c>
      <c r="Q187" s="21">
        <v>0.1</v>
      </c>
      <c r="R187" s="29">
        <v>1.8162575262335237E-3</v>
      </c>
      <c r="S187" s="22">
        <v>550.5827150369787</v>
      </c>
      <c r="T187" s="29">
        <v>6.6064985887666891E-2</v>
      </c>
      <c r="U187" s="22">
        <v>15.136611119547389</v>
      </c>
      <c r="V187" s="26">
        <v>2.7491983867547991</v>
      </c>
    </row>
    <row r="188" spans="1:22" x14ac:dyDescent="0.5">
      <c r="A188" s="18" t="s">
        <v>97</v>
      </c>
      <c r="B188" s="18" t="s">
        <v>98</v>
      </c>
      <c r="C188" s="18" t="s">
        <v>99</v>
      </c>
      <c r="D188" s="21">
        <v>20214580</v>
      </c>
      <c r="E188" s="21">
        <v>2</v>
      </c>
      <c r="F188" s="26">
        <v>76</v>
      </c>
      <c r="G188" s="18" t="s">
        <v>174</v>
      </c>
      <c r="H188" s="18" t="s">
        <v>175</v>
      </c>
      <c r="I188" s="22">
        <v>2310</v>
      </c>
      <c r="J188" s="18" t="s">
        <v>274</v>
      </c>
      <c r="K188" s="18" t="s">
        <v>275</v>
      </c>
      <c r="L188" s="22">
        <v>1500</v>
      </c>
      <c r="M188" s="18" t="s">
        <v>166</v>
      </c>
      <c r="N188" s="18" t="s">
        <v>167</v>
      </c>
      <c r="O188" s="29">
        <v>4.9181568088032318E-3</v>
      </c>
      <c r="Q188" s="21">
        <v>0.1</v>
      </c>
      <c r="R188" s="29">
        <v>1.4948608195178245E-3</v>
      </c>
      <c r="S188" s="22">
        <v>668.95859931799907</v>
      </c>
      <c r="T188" s="29">
        <v>6.6064985887666891E-2</v>
      </c>
      <c r="U188" s="22">
        <v>15.136611119547389</v>
      </c>
      <c r="V188" s="26">
        <v>2.2627126902889225</v>
      </c>
    </row>
    <row r="189" spans="1:22" x14ac:dyDescent="0.5">
      <c r="A189" s="18" t="s">
        <v>97</v>
      </c>
      <c r="B189" s="18" t="s">
        <v>98</v>
      </c>
      <c r="C189" s="18" t="s">
        <v>99</v>
      </c>
      <c r="D189" s="21">
        <v>20214580</v>
      </c>
      <c r="E189" s="21">
        <v>2</v>
      </c>
      <c r="F189" s="26">
        <v>76</v>
      </c>
      <c r="G189" s="18" t="s">
        <v>174</v>
      </c>
      <c r="H189" s="18" t="s">
        <v>175</v>
      </c>
      <c r="I189" s="22">
        <v>2310</v>
      </c>
      <c r="J189" s="18" t="s">
        <v>274</v>
      </c>
      <c r="K189" s="18" t="s">
        <v>275</v>
      </c>
      <c r="L189" s="22">
        <v>1500</v>
      </c>
      <c r="M189" s="18" t="s">
        <v>176</v>
      </c>
      <c r="N189" s="18" t="s">
        <v>177</v>
      </c>
      <c r="O189" s="29">
        <v>7.8690412782962578E-3</v>
      </c>
      <c r="Q189" s="21">
        <v>0.16</v>
      </c>
      <c r="R189" s="29">
        <v>1.4948589928342397E-3</v>
      </c>
      <c r="S189" s="22">
        <v>668.95941677014548</v>
      </c>
      <c r="T189" s="29">
        <v>6.6064985887666891E-2</v>
      </c>
      <c r="U189" s="22">
        <v>15.136611119547389</v>
      </c>
      <c r="V189" s="26">
        <v>2.2627099253090166</v>
      </c>
    </row>
    <row r="190" spans="1:22" x14ac:dyDescent="0.5">
      <c r="A190" s="18" t="s">
        <v>97</v>
      </c>
      <c r="B190" s="18" t="s">
        <v>98</v>
      </c>
      <c r="C190" s="18" t="s">
        <v>99</v>
      </c>
      <c r="D190" s="21">
        <v>20214580</v>
      </c>
      <c r="E190" s="21">
        <v>2</v>
      </c>
      <c r="F190" s="26">
        <v>76</v>
      </c>
      <c r="G190" s="18" t="s">
        <v>256</v>
      </c>
      <c r="H190" s="18" t="s">
        <v>257</v>
      </c>
      <c r="I190" s="22">
        <v>35.395412499999999</v>
      </c>
      <c r="J190" s="18" t="s">
        <v>278</v>
      </c>
      <c r="K190" s="18" t="s">
        <v>279</v>
      </c>
      <c r="L190" s="22">
        <v>7.0790825000000002</v>
      </c>
      <c r="M190" s="18" t="s">
        <v>142</v>
      </c>
      <c r="N190" s="18" t="s">
        <v>143</v>
      </c>
      <c r="O190" s="29">
        <v>7.8845464912947666E-2</v>
      </c>
      <c r="Q190" s="21">
        <v>2.7E-2</v>
      </c>
      <c r="R190" s="29">
        <v>1.360023272099444E-3</v>
      </c>
      <c r="S190" s="22">
        <v>735.2815356286643</v>
      </c>
      <c r="T190" s="29">
        <v>6.6064985887666891E-2</v>
      </c>
      <c r="U190" s="22">
        <v>15.136611119547389</v>
      </c>
      <c r="V190" s="26">
        <v>2.0586143383303668</v>
      </c>
    </row>
    <row r="191" spans="1:22" x14ac:dyDescent="0.5">
      <c r="A191" s="18" t="s">
        <v>97</v>
      </c>
      <c r="B191" s="18" t="s">
        <v>98</v>
      </c>
      <c r="C191" s="18" t="s">
        <v>99</v>
      </c>
      <c r="D191" s="21">
        <v>20214580</v>
      </c>
      <c r="E191" s="21">
        <v>2</v>
      </c>
      <c r="F191" s="26">
        <v>76</v>
      </c>
      <c r="G191" s="18" t="s">
        <v>174</v>
      </c>
      <c r="H191" s="18" t="s">
        <v>175</v>
      </c>
      <c r="I191" s="22">
        <v>2310</v>
      </c>
      <c r="J191" s="18" t="s">
        <v>274</v>
      </c>
      <c r="K191" s="18" t="s">
        <v>275</v>
      </c>
      <c r="L191" s="22">
        <v>1500</v>
      </c>
      <c r="M191" s="18" t="s">
        <v>136</v>
      </c>
      <c r="N191" s="18" t="s">
        <v>137</v>
      </c>
      <c r="O191" s="29">
        <v>5.554440389294815E-3</v>
      </c>
      <c r="Q191" s="21">
        <v>0.16</v>
      </c>
      <c r="R191" s="29">
        <v>1.0551609621111038E-3</v>
      </c>
      <c r="S191" s="22">
        <v>947.72270384156275</v>
      </c>
      <c r="T191" s="29">
        <v>6.6064985887666891E-2</v>
      </c>
      <c r="U191" s="22">
        <v>15.136611119547389</v>
      </c>
      <c r="V191" s="26">
        <v>1.5971561152003255</v>
      </c>
    </row>
    <row r="192" spans="1:22" x14ac:dyDescent="0.5">
      <c r="A192" s="18" t="s">
        <v>97</v>
      </c>
      <c r="B192" s="18" t="s">
        <v>98</v>
      </c>
      <c r="C192" s="18" t="s">
        <v>99</v>
      </c>
      <c r="D192" s="21">
        <v>20214580</v>
      </c>
      <c r="E192" s="21">
        <v>2</v>
      </c>
      <c r="F192" s="26">
        <v>76</v>
      </c>
      <c r="G192" s="18" t="s">
        <v>152</v>
      </c>
      <c r="H192" s="18" t="s">
        <v>153</v>
      </c>
      <c r="I192" s="22">
        <v>1365</v>
      </c>
      <c r="J192" s="18" t="s">
        <v>274</v>
      </c>
      <c r="K192" s="18" t="s">
        <v>275</v>
      </c>
      <c r="L192" s="22">
        <v>750</v>
      </c>
      <c r="M192" s="18" t="s">
        <v>166</v>
      </c>
      <c r="N192" s="18" t="s">
        <v>167</v>
      </c>
      <c r="O192" s="29">
        <v>4.8805394990365505E-3</v>
      </c>
      <c r="Q192" s="21">
        <v>0.1</v>
      </c>
      <c r="R192" s="29">
        <v>8.7657058107695946E-4</v>
      </c>
      <c r="S192" s="22">
        <v>1140.8094471655602</v>
      </c>
      <c r="T192" s="29">
        <v>6.6064985887666891E-2</v>
      </c>
      <c r="U192" s="22">
        <v>15.136611119547389</v>
      </c>
      <c r="V192" s="26">
        <v>1.326830800459762</v>
      </c>
    </row>
    <row r="193" spans="1:22" x14ac:dyDescent="0.5">
      <c r="A193" s="18" t="s">
        <v>97</v>
      </c>
      <c r="B193" s="18" t="s">
        <v>98</v>
      </c>
      <c r="C193" s="18" t="s">
        <v>99</v>
      </c>
      <c r="D193" s="21">
        <v>20214580</v>
      </c>
      <c r="E193" s="21">
        <v>2</v>
      </c>
      <c r="F193" s="26">
        <v>76</v>
      </c>
      <c r="G193" s="18" t="s">
        <v>174</v>
      </c>
      <c r="H193" s="18" t="s">
        <v>175</v>
      </c>
      <c r="I193" s="22">
        <v>131.80000000000001</v>
      </c>
      <c r="J193" s="18" t="s">
        <v>276</v>
      </c>
      <c r="K193" s="18" t="s">
        <v>277</v>
      </c>
      <c r="L193" s="22">
        <v>131.80000000000001</v>
      </c>
      <c r="M193" s="18" t="s">
        <v>122</v>
      </c>
      <c r="N193" s="18" t="s">
        <v>123</v>
      </c>
      <c r="O193" s="29">
        <v>6.0984881843537155E-3</v>
      </c>
      <c r="Q193" s="21">
        <v>1.2500000000000001E-2</v>
      </c>
      <c r="R193" s="29">
        <v>8.4608499231349449E-4</v>
      </c>
      <c r="S193" s="22">
        <v>1181.9143574047421</v>
      </c>
      <c r="T193" s="29">
        <v>6.6064985887666891E-2</v>
      </c>
      <c r="U193" s="22">
        <v>15.136611119547389</v>
      </c>
      <c r="V193" s="26">
        <v>1.2806859502734609</v>
      </c>
    </row>
    <row r="194" spans="1:22" x14ac:dyDescent="0.5">
      <c r="A194" s="18" t="s">
        <v>97</v>
      </c>
      <c r="B194" s="18" t="s">
        <v>98</v>
      </c>
      <c r="C194" s="18" t="s">
        <v>99</v>
      </c>
      <c r="D194" s="21">
        <v>20214580</v>
      </c>
      <c r="E194" s="21">
        <v>2</v>
      </c>
      <c r="F194" s="26">
        <v>76</v>
      </c>
      <c r="G194" s="18" t="s">
        <v>264</v>
      </c>
      <c r="H194" s="18" t="s">
        <v>265</v>
      </c>
      <c r="I194" s="22">
        <v>82.505279999999999</v>
      </c>
      <c r="J194" s="18" t="s">
        <v>288</v>
      </c>
      <c r="K194" s="18" t="s">
        <v>289</v>
      </c>
      <c r="L194" s="22">
        <v>57.696000000000005</v>
      </c>
      <c r="M194" s="18" t="s">
        <v>202</v>
      </c>
      <c r="N194" s="18" t="s">
        <v>203</v>
      </c>
      <c r="O194" s="29">
        <v>5.7186379928315691E-3</v>
      </c>
      <c r="Q194" s="21">
        <v>8.0000000000000002E-3</v>
      </c>
      <c r="R194" s="29">
        <v>7.7601616581777404E-4</v>
      </c>
      <c r="S194" s="22">
        <v>1288.6329487043474</v>
      </c>
      <c r="T194" s="29">
        <v>6.6064985887666891E-2</v>
      </c>
      <c r="U194" s="22">
        <v>15.136611119547389</v>
      </c>
      <c r="V194" s="26">
        <v>1.1746254924465849</v>
      </c>
    </row>
    <row r="195" spans="1:22" x14ac:dyDescent="0.5">
      <c r="A195" s="18" t="s">
        <v>97</v>
      </c>
      <c r="B195" s="18" t="s">
        <v>98</v>
      </c>
      <c r="C195" s="18" t="s">
        <v>99</v>
      </c>
      <c r="D195" s="21">
        <v>20214580</v>
      </c>
      <c r="E195" s="21">
        <v>2</v>
      </c>
      <c r="F195" s="26">
        <v>76</v>
      </c>
      <c r="G195" s="18" t="s">
        <v>152</v>
      </c>
      <c r="H195" s="18" t="s">
        <v>153</v>
      </c>
      <c r="I195" s="22">
        <v>1365</v>
      </c>
      <c r="J195" s="18" t="s">
        <v>274</v>
      </c>
      <c r="K195" s="18" t="s">
        <v>275</v>
      </c>
      <c r="L195" s="22">
        <v>750</v>
      </c>
      <c r="M195" s="18" t="s">
        <v>140</v>
      </c>
      <c r="N195" s="18" t="s">
        <v>141</v>
      </c>
      <c r="O195" s="29">
        <v>5.0125407579661658E-3</v>
      </c>
      <c r="P195" s="24">
        <v>0.23499999999999999</v>
      </c>
      <c r="Q195" s="21">
        <v>1.4999999999999999E-2</v>
      </c>
      <c r="R195" s="29">
        <v>7.7496518297503222E-4</v>
      </c>
      <c r="S195" s="22">
        <v>1290.3805512411232</v>
      </c>
      <c r="T195" s="29">
        <v>6.6064985887666891E-2</v>
      </c>
      <c r="U195" s="22">
        <v>15.136611119547389</v>
      </c>
      <c r="V195" s="26">
        <v>1.1730346605881949</v>
      </c>
    </row>
    <row r="196" spans="1:22" x14ac:dyDescent="0.5">
      <c r="A196" s="18" t="s">
        <v>97</v>
      </c>
      <c r="B196" s="18" t="s">
        <v>98</v>
      </c>
      <c r="C196" s="18" t="s">
        <v>99</v>
      </c>
      <c r="D196" s="21">
        <v>20214898</v>
      </c>
      <c r="E196" s="21">
        <v>2</v>
      </c>
      <c r="F196" s="26">
        <v>70</v>
      </c>
      <c r="G196" s="18" t="s">
        <v>174</v>
      </c>
      <c r="H196" s="18" t="s">
        <v>175</v>
      </c>
      <c r="I196" s="22">
        <v>715</v>
      </c>
      <c r="J196" s="18" t="s">
        <v>298</v>
      </c>
      <c r="K196" s="18" t="s">
        <v>299</v>
      </c>
      <c r="L196" s="22">
        <v>500</v>
      </c>
      <c r="M196" s="18" t="s">
        <v>122</v>
      </c>
      <c r="N196" s="18" t="s">
        <v>123</v>
      </c>
      <c r="O196" s="29">
        <v>6.0984881843537155E-3</v>
      </c>
      <c r="Q196" s="21">
        <v>1.2500000000000001E-2</v>
      </c>
      <c r="R196" s="29">
        <v>4.9833360592147508E-3</v>
      </c>
      <c r="S196" s="22">
        <v>200.66878655532113</v>
      </c>
      <c r="T196" s="29">
        <v>3.5765068382116454E-2</v>
      </c>
      <c r="U196" s="22">
        <v>27.960242919597725</v>
      </c>
      <c r="V196" s="26">
        <v>13.933528676563526</v>
      </c>
    </row>
    <row r="197" spans="1:22" x14ac:dyDescent="0.5">
      <c r="A197" s="18" t="s">
        <v>97</v>
      </c>
      <c r="B197" s="18" t="s">
        <v>98</v>
      </c>
      <c r="C197" s="18" t="s">
        <v>99</v>
      </c>
      <c r="D197" s="21">
        <v>20214898</v>
      </c>
      <c r="E197" s="21">
        <v>2</v>
      </c>
      <c r="F197" s="26">
        <v>70</v>
      </c>
      <c r="G197" s="18" t="s">
        <v>174</v>
      </c>
      <c r="H197" s="18" t="s">
        <v>175</v>
      </c>
      <c r="I197" s="22">
        <v>715</v>
      </c>
      <c r="J197" s="18" t="s">
        <v>298</v>
      </c>
      <c r="K197" s="18" t="s">
        <v>299</v>
      </c>
      <c r="L197" s="22">
        <v>500</v>
      </c>
      <c r="M197" s="18" t="s">
        <v>130</v>
      </c>
      <c r="N197" s="18" t="s">
        <v>131</v>
      </c>
      <c r="O197" s="29">
        <v>5.1273759565542542E-3</v>
      </c>
      <c r="Q197" s="21">
        <v>0.02</v>
      </c>
      <c r="R197" s="29">
        <v>2.6186241492402087E-3</v>
      </c>
      <c r="S197" s="22">
        <v>381.8799274001002</v>
      </c>
      <c r="T197" s="29">
        <v>3.5765068382116454E-2</v>
      </c>
      <c r="U197" s="22">
        <v>27.960242919597725</v>
      </c>
      <c r="V197" s="26">
        <v>7.321736732788116</v>
      </c>
    </row>
    <row r="198" spans="1:22" x14ac:dyDescent="0.5">
      <c r="A198" s="18" t="s">
        <v>97</v>
      </c>
      <c r="B198" s="18" t="s">
        <v>98</v>
      </c>
      <c r="C198" s="18" t="s">
        <v>99</v>
      </c>
      <c r="D198" s="21">
        <v>20214898</v>
      </c>
      <c r="E198" s="21">
        <v>2</v>
      </c>
      <c r="F198" s="26">
        <v>70</v>
      </c>
      <c r="G198" s="18" t="s">
        <v>264</v>
      </c>
      <c r="H198" s="18" t="s">
        <v>265</v>
      </c>
      <c r="I198" s="22">
        <v>249.74101295000003</v>
      </c>
      <c r="J198" s="18" t="s">
        <v>284</v>
      </c>
      <c r="K198" s="18" t="s">
        <v>285</v>
      </c>
      <c r="L198" s="22">
        <v>174.64406500000001</v>
      </c>
      <c r="M198" s="18" t="s">
        <v>202</v>
      </c>
      <c r="N198" s="18" t="s">
        <v>203</v>
      </c>
      <c r="O198" s="29">
        <v>5.7186379928315691E-3</v>
      </c>
      <c r="Q198" s="21">
        <v>8.0000000000000002E-3</v>
      </c>
      <c r="R198" s="29">
        <v>2.55031865182877E-3</v>
      </c>
      <c r="S198" s="22">
        <v>392.1078643576264</v>
      </c>
      <c r="T198" s="29">
        <v>3.5765068382116454E-2</v>
      </c>
      <c r="U198" s="22">
        <v>27.960242919597725</v>
      </c>
      <c r="V198" s="26">
        <v>7.1307529027513379</v>
      </c>
    </row>
    <row r="199" spans="1:22" x14ac:dyDescent="0.5">
      <c r="A199" s="18" t="s">
        <v>97</v>
      </c>
      <c r="B199" s="18" t="s">
        <v>98</v>
      </c>
      <c r="C199" s="18" t="s">
        <v>99</v>
      </c>
      <c r="D199" s="21">
        <v>20214898</v>
      </c>
      <c r="E199" s="21">
        <v>2</v>
      </c>
      <c r="F199" s="26">
        <v>70</v>
      </c>
      <c r="G199" s="18" t="s">
        <v>256</v>
      </c>
      <c r="H199" s="18" t="s">
        <v>257</v>
      </c>
      <c r="I199" s="22">
        <v>59.082500000000003</v>
      </c>
      <c r="J199" s="18" t="s">
        <v>278</v>
      </c>
      <c r="K199" s="18" t="s">
        <v>279</v>
      </c>
      <c r="L199" s="22">
        <v>11.8165</v>
      </c>
      <c r="M199" s="18" t="s">
        <v>142</v>
      </c>
      <c r="N199" s="18" t="s">
        <v>143</v>
      </c>
      <c r="O199" s="29">
        <v>7.8845464912947666E-2</v>
      </c>
      <c r="Q199" s="21">
        <v>2.7E-2</v>
      </c>
      <c r="R199" s="29">
        <v>2.4647551220736666E-3</v>
      </c>
      <c r="S199" s="22">
        <v>405.71981818569964</v>
      </c>
      <c r="T199" s="29">
        <v>3.5765068382116454E-2</v>
      </c>
      <c r="U199" s="22">
        <v>27.960242919597725</v>
      </c>
      <c r="V199" s="26">
        <v>6.8915151950502462</v>
      </c>
    </row>
    <row r="200" spans="1:22" x14ac:dyDescent="0.5">
      <c r="A200" s="18" t="s">
        <v>97</v>
      </c>
      <c r="B200" s="18" t="s">
        <v>98</v>
      </c>
      <c r="C200" s="18" t="s">
        <v>99</v>
      </c>
      <c r="D200" s="21">
        <v>20214898</v>
      </c>
      <c r="E200" s="21">
        <v>2</v>
      </c>
      <c r="F200" s="26">
        <v>70</v>
      </c>
      <c r="G200" s="18" t="s">
        <v>174</v>
      </c>
      <c r="H200" s="18" t="s">
        <v>175</v>
      </c>
      <c r="I200" s="22">
        <v>715</v>
      </c>
      <c r="J200" s="18" t="s">
        <v>298</v>
      </c>
      <c r="K200" s="18" t="s">
        <v>299</v>
      </c>
      <c r="L200" s="22">
        <v>500</v>
      </c>
      <c r="M200" s="18" t="s">
        <v>142</v>
      </c>
      <c r="N200" s="18" t="s">
        <v>143</v>
      </c>
      <c r="O200" s="29">
        <v>5.1486254872198213E-3</v>
      </c>
      <c r="Q200" s="21">
        <v>2.7E-2</v>
      </c>
      <c r="R200" s="29">
        <v>1.9477604356413609E-3</v>
      </c>
      <c r="S200" s="22">
        <v>513.41016158936338</v>
      </c>
      <c r="T200" s="29">
        <v>3.5765068382116454E-2</v>
      </c>
      <c r="U200" s="22">
        <v>27.960242919597725</v>
      </c>
      <c r="V200" s="26">
        <v>5.4459854929713938</v>
      </c>
    </row>
    <row r="201" spans="1:22" x14ac:dyDescent="0.5">
      <c r="A201" s="18" t="s">
        <v>97</v>
      </c>
      <c r="B201" s="18" t="s">
        <v>98</v>
      </c>
      <c r="C201" s="18" t="s">
        <v>99</v>
      </c>
      <c r="D201" s="21">
        <v>20214898</v>
      </c>
      <c r="E201" s="21">
        <v>2</v>
      </c>
      <c r="F201" s="26">
        <v>70</v>
      </c>
      <c r="G201" s="18" t="s">
        <v>264</v>
      </c>
      <c r="H201" s="18" t="s">
        <v>265</v>
      </c>
      <c r="I201" s="22">
        <v>157.18559999999999</v>
      </c>
      <c r="J201" s="18" t="s">
        <v>288</v>
      </c>
      <c r="K201" s="18" t="s">
        <v>289</v>
      </c>
      <c r="L201" s="22">
        <v>109.92</v>
      </c>
      <c r="M201" s="18" t="s">
        <v>202</v>
      </c>
      <c r="N201" s="18" t="s">
        <v>203</v>
      </c>
      <c r="O201" s="29">
        <v>5.7186379928315691E-3</v>
      </c>
      <c r="Q201" s="21">
        <v>8.0000000000000002E-3</v>
      </c>
      <c r="R201" s="29">
        <v>1.6051563287250463E-3</v>
      </c>
      <c r="S201" s="22">
        <v>622.99227938395654</v>
      </c>
      <c r="T201" s="29">
        <v>3.5765068382116454E-2</v>
      </c>
      <c r="U201" s="22">
        <v>27.960242919597725</v>
      </c>
      <c r="V201" s="26">
        <v>4.4880560875081947</v>
      </c>
    </row>
    <row r="202" spans="1:22" x14ac:dyDescent="0.5">
      <c r="A202" s="18" t="s">
        <v>97</v>
      </c>
      <c r="B202" s="18" t="s">
        <v>98</v>
      </c>
      <c r="C202" s="18" t="s">
        <v>99</v>
      </c>
      <c r="D202" s="21">
        <v>20214898</v>
      </c>
      <c r="E202" s="21">
        <v>2</v>
      </c>
      <c r="F202" s="26">
        <v>70</v>
      </c>
      <c r="G202" s="18" t="s">
        <v>174</v>
      </c>
      <c r="H202" s="18" t="s">
        <v>175</v>
      </c>
      <c r="I202" s="22">
        <v>192.5</v>
      </c>
      <c r="J202" s="18" t="s">
        <v>274</v>
      </c>
      <c r="K202" s="18" t="s">
        <v>275</v>
      </c>
      <c r="L202" s="22">
        <v>125</v>
      </c>
      <c r="M202" s="18" t="s">
        <v>122</v>
      </c>
      <c r="N202" s="18" t="s">
        <v>123</v>
      </c>
      <c r="O202" s="29">
        <v>6.0984881843537155E-3</v>
      </c>
      <c r="Q202" s="21">
        <v>1.2500000000000001E-2</v>
      </c>
      <c r="R202" s="29">
        <v>1.3416674005578173E-3</v>
      </c>
      <c r="S202" s="22">
        <v>745.34120720547867</v>
      </c>
      <c r="T202" s="29">
        <v>3.5765068382116454E-2</v>
      </c>
      <c r="U202" s="22">
        <v>27.960242919597725</v>
      </c>
      <c r="V202" s="26">
        <v>3.7513346436901793</v>
      </c>
    </row>
    <row r="203" spans="1:22" x14ac:dyDescent="0.5">
      <c r="A203" s="18" t="s">
        <v>97</v>
      </c>
      <c r="B203" s="18" t="s">
        <v>98</v>
      </c>
      <c r="C203" s="18" t="s">
        <v>99</v>
      </c>
      <c r="D203" s="21">
        <v>20214898</v>
      </c>
      <c r="E203" s="21">
        <v>2</v>
      </c>
      <c r="F203" s="26">
        <v>70</v>
      </c>
      <c r="G203" s="18" t="s">
        <v>222</v>
      </c>
      <c r="H203" s="18" t="s">
        <v>223</v>
      </c>
      <c r="I203" s="22">
        <v>99.125</v>
      </c>
      <c r="J203" s="18" t="s">
        <v>290</v>
      </c>
      <c r="K203" s="18" t="s">
        <v>291</v>
      </c>
      <c r="L203" s="22">
        <v>79.3</v>
      </c>
      <c r="M203" s="18" t="s">
        <v>122</v>
      </c>
      <c r="N203" s="18" t="s">
        <v>123</v>
      </c>
      <c r="O203" s="29">
        <v>7.1071023532754685E-3</v>
      </c>
      <c r="Q203" s="21">
        <v>1.2500000000000001E-2</v>
      </c>
      <c r="R203" s="29">
        <v>8.0513316659249238E-4</v>
      </c>
      <c r="S203" s="22">
        <v>1242.0305627604791</v>
      </c>
      <c r="T203" s="29">
        <v>3.5765068382116454E-2</v>
      </c>
      <c r="U203" s="22">
        <v>27.960242919597725</v>
      </c>
      <c r="V203" s="26">
        <v>2.2511718920551029</v>
      </c>
    </row>
    <row r="204" spans="1:22" x14ac:dyDescent="0.5">
      <c r="A204" s="18" t="s">
        <v>97</v>
      </c>
      <c r="B204" s="18" t="s">
        <v>98</v>
      </c>
      <c r="C204" s="18" t="s">
        <v>99</v>
      </c>
      <c r="D204" s="21">
        <v>20214898</v>
      </c>
      <c r="E204" s="21">
        <v>2</v>
      </c>
      <c r="F204" s="26">
        <v>70</v>
      </c>
      <c r="G204" s="18" t="s">
        <v>174</v>
      </c>
      <c r="H204" s="18" t="s">
        <v>175</v>
      </c>
      <c r="I204" s="22">
        <v>192.5</v>
      </c>
      <c r="J204" s="18" t="s">
        <v>274</v>
      </c>
      <c r="K204" s="18" t="s">
        <v>275</v>
      </c>
      <c r="L204" s="22">
        <v>125</v>
      </c>
      <c r="M204" s="18" t="s">
        <v>130</v>
      </c>
      <c r="N204" s="18" t="s">
        <v>131</v>
      </c>
      <c r="O204" s="29">
        <v>5.1273759565542542E-3</v>
      </c>
      <c r="Q204" s="21">
        <v>0.02</v>
      </c>
      <c r="R204" s="29">
        <v>7.0501419402620993E-4</v>
      </c>
      <c r="S204" s="22">
        <v>1418.411158914658</v>
      </c>
      <c r="T204" s="29">
        <v>3.5765068382116454E-2</v>
      </c>
      <c r="U204" s="22">
        <v>27.960242919597725</v>
      </c>
      <c r="V204" s="26">
        <v>1.9712368126737232</v>
      </c>
    </row>
    <row r="205" spans="1:22" x14ac:dyDescent="0.5">
      <c r="A205" s="18" t="s">
        <v>97</v>
      </c>
      <c r="B205" s="18" t="s">
        <v>98</v>
      </c>
      <c r="C205" s="18" t="s">
        <v>99</v>
      </c>
      <c r="D205" s="21">
        <v>20214898</v>
      </c>
      <c r="E205" s="21">
        <v>2</v>
      </c>
      <c r="F205" s="26">
        <v>70</v>
      </c>
      <c r="G205" s="18" t="s">
        <v>264</v>
      </c>
      <c r="H205" s="18" t="s">
        <v>265</v>
      </c>
      <c r="I205" s="22">
        <v>249.74101295000003</v>
      </c>
      <c r="J205" s="18" t="s">
        <v>284</v>
      </c>
      <c r="K205" s="18" t="s">
        <v>285</v>
      </c>
      <c r="L205" s="22">
        <v>174.64406500000001</v>
      </c>
      <c r="M205" s="18" t="s">
        <v>142</v>
      </c>
      <c r="N205" s="18" t="s">
        <v>143</v>
      </c>
      <c r="O205" s="29">
        <v>5.0890531517951872E-3</v>
      </c>
      <c r="Q205" s="21">
        <v>2.7E-2</v>
      </c>
      <c r="R205" s="29">
        <v>6.7245782491307947E-4</v>
      </c>
      <c r="S205" s="22">
        <v>1487.0821082783266</v>
      </c>
      <c r="T205" s="29">
        <v>3.5765068382116454E-2</v>
      </c>
      <c r="U205" s="22">
        <v>27.960242919597725</v>
      </c>
      <c r="V205" s="26">
        <v>1.8802084137754016</v>
      </c>
    </row>
    <row r="206" spans="1:22" x14ac:dyDescent="0.5">
      <c r="A206" s="18" t="s">
        <v>97</v>
      </c>
      <c r="B206" s="18" t="s">
        <v>98</v>
      </c>
      <c r="C206" s="18" t="s">
        <v>99</v>
      </c>
      <c r="D206" s="21">
        <v>20214898</v>
      </c>
      <c r="E206" s="21">
        <v>2</v>
      </c>
      <c r="F206" s="26">
        <v>70</v>
      </c>
      <c r="G206" s="18" t="s">
        <v>174</v>
      </c>
      <c r="H206" s="18" t="s">
        <v>175</v>
      </c>
      <c r="I206" s="22">
        <v>715</v>
      </c>
      <c r="J206" s="18" t="s">
        <v>298</v>
      </c>
      <c r="K206" s="18" t="s">
        <v>299</v>
      </c>
      <c r="L206" s="22">
        <v>500</v>
      </c>
      <c r="M206" s="18" t="s">
        <v>126</v>
      </c>
      <c r="N206" s="18" t="s">
        <v>127</v>
      </c>
      <c r="O206" s="29">
        <v>5.9755658871752304E-3</v>
      </c>
      <c r="Q206" s="21">
        <v>0.1</v>
      </c>
      <c r="R206" s="29">
        <v>6.1036137276146993E-4</v>
      </c>
      <c r="S206" s="22">
        <v>1638.3736662031549</v>
      </c>
      <c r="T206" s="29">
        <v>3.5765068382116454E-2</v>
      </c>
      <c r="U206" s="22">
        <v>27.960242919597725</v>
      </c>
      <c r="V206" s="26">
        <v>1.7065852251149836</v>
      </c>
    </row>
    <row r="207" spans="1:22" x14ac:dyDescent="0.5">
      <c r="A207" s="18" t="s">
        <v>97</v>
      </c>
      <c r="B207" s="18" t="s">
        <v>98</v>
      </c>
      <c r="C207" s="18" t="s">
        <v>99</v>
      </c>
      <c r="D207" s="21">
        <v>20214898</v>
      </c>
      <c r="E207" s="21">
        <v>2</v>
      </c>
      <c r="F207" s="26">
        <v>70</v>
      </c>
      <c r="G207" s="18" t="s">
        <v>222</v>
      </c>
      <c r="H207" s="18" t="s">
        <v>223</v>
      </c>
      <c r="I207" s="22">
        <v>99.125</v>
      </c>
      <c r="J207" s="18" t="s">
        <v>290</v>
      </c>
      <c r="K207" s="18" t="s">
        <v>291</v>
      </c>
      <c r="L207" s="22">
        <v>79.3</v>
      </c>
      <c r="M207" s="18" t="s">
        <v>140</v>
      </c>
      <c r="N207" s="18" t="s">
        <v>141</v>
      </c>
      <c r="O207" s="29">
        <v>6.0480894973406604E-3</v>
      </c>
      <c r="Q207" s="21">
        <v>1.4999999999999999E-2</v>
      </c>
      <c r="R207" s="29">
        <v>5.7096844897513619E-4</v>
      </c>
      <c r="S207" s="22">
        <v>1751.4102605756184</v>
      </c>
      <c r="T207" s="29">
        <v>3.5765068382116454E-2</v>
      </c>
      <c r="U207" s="22">
        <v>27.960242919597725</v>
      </c>
      <c r="V207" s="26">
        <v>1.5964416532770747</v>
      </c>
    </row>
    <row r="208" spans="1:22" x14ac:dyDescent="0.5">
      <c r="A208" s="18" t="s">
        <v>97</v>
      </c>
      <c r="B208" s="18" t="s">
        <v>98</v>
      </c>
      <c r="C208" s="18" t="s">
        <v>99</v>
      </c>
      <c r="D208" s="21">
        <v>20214898</v>
      </c>
      <c r="E208" s="21">
        <v>2</v>
      </c>
      <c r="F208" s="26">
        <v>70</v>
      </c>
      <c r="G208" s="18" t="s">
        <v>266</v>
      </c>
      <c r="H208" s="18" t="s">
        <v>267</v>
      </c>
      <c r="I208" s="22">
        <v>1974.0025000000001</v>
      </c>
      <c r="J208" s="18" t="s">
        <v>276</v>
      </c>
      <c r="K208" s="18" t="s">
        <v>277</v>
      </c>
      <c r="L208" s="22">
        <v>1974.0025000000001</v>
      </c>
      <c r="M208" s="18" t="s">
        <v>246</v>
      </c>
      <c r="N208" s="18" t="s">
        <v>247</v>
      </c>
      <c r="O208" s="29">
        <v>1E-4</v>
      </c>
      <c r="Q208" s="21">
        <v>5.0000000000000001E-3</v>
      </c>
      <c r="R208" s="29">
        <v>5.6400071428571428E-4</v>
      </c>
      <c r="S208" s="22">
        <v>1773.0473998893112</v>
      </c>
      <c r="T208" s="29">
        <v>3.5765068382116454E-2</v>
      </c>
      <c r="U208" s="22">
        <v>27.960242919597725</v>
      </c>
      <c r="V208" s="26">
        <v>1.5769596978255203</v>
      </c>
    </row>
    <row r="209" spans="1:22" x14ac:dyDescent="0.5">
      <c r="A209" s="18" t="s">
        <v>97</v>
      </c>
      <c r="B209" s="18" t="s">
        <v>98</v>
      </c>
      <c r="C209" s="18" t="s">
        <v>99</v>
      </c>
      <c r="D209" s="21">
        <v>20214898</v>
      </c>
      <c r="E209" s="21">
        <v>2</v>
      </c>
      <c r="F209" s="26">
        <v>70</v>
      </c>
      <c r="G209" s="18" t="s">
        <v>174</v>
      </c>
      <c r="H209" s="18" t="s">
        <v>175</v>
      </c>
      <c r="I209" s="22">
        <v>192.5</v>
      </c>
      <c r="J209" s="18" t="s">
        <v>274</v>
      </c>
      <c r="K209" s="18" t="s">
        <v>275</v>
      </c>
      <c r="L209" s="22">
        <v>125</v>
      </c>
      <c r="M209" s="18" t="s">
        <v>142</v>
      </c>
      <c r="N209" s="18" t="s">
        <v>143</v>
      </c>
      <c r="O209" s="29">
        <v>5.1486254872198213E-3</v>
      </c>
      <c r="Q209" s="21">
        <v>2.7E-2</v>
      </c>
      <c r="R209" s="29">
        <v>5.2439704036498177E-4</v>
      </c>
      <c r="S209" s="22">
        <v>1906.9520287604928</v>
      </c>
      <c r="T209" s="29">
        <v>3.5765068382116454E-2</v>
      </c>
      <c r="U209" s="22">
        <v>27.960242919597725</v>
      </c>
      <c r="V209" s="26">
        <v>1.4662268634922984</v>
      </c>
    </row>
    <row r="210" spans="1:22" x14ac:dyDescent="0.5">
      <c r="A210" s="18" t="s">
        <v>97</v>
      </c>
      <c r="B210" s="18" t="s">
        <v>98</v>
      </c>
      <c r="C210" s="18" t="s">
        <v>99</v>
      </c>
      <c r="D210" s="21">
        <v>20214898</v>
      </c>
      <c r="E210" s="21">
        <v>2</v>
      </c>
      <c r="F210" s="26">
        <v>70</v>
      </c>
      <c r="G210" s="18" t="s">
        <v>264</v>
      </c>
      <c r="H210" s="18" t="s">
        <v>265</v>
      </c>
      <c r="I210" s="22">
        <v>249.74101295000003</v>
      </c>
      <c r="J210" s="18" t="s">
        <v>284</v>
      </c>
      <c r="K210" s="18" t="s">
        <v>285</v>
      </c>
      <c r="L210" s="22">
        <v>174.64406500000001</v>
      </c>
      <c r="M210" s="18" t="s">
        <v>162</v>
      </c>
      <c r="N210" s="18" t="s">
        <v>163</v>
      </c>
      <c r="O210" s="29">
        <v>5.7232603182493742E-2</v>
      </c>
      <c r="Q210" s="21">
        <v>0.4</v>
      </c>
      <c r="R210" s="29">
        <v>5.1047601044862075E-4</v>
      </c>
      <c r="S210" s="22">
        <v>1958.9559147376422</v>
      </c>
      <c r="T210" s="29">
        <v>3.5765068382116454E-2</v>
      </c>
      <c r="U210" s="22">
        <v>27.960242919597725</v>
      </c>
      <c r="V210" s="26">
        <v>1.4273033256770542</v>
      </c>
    </row>
    <row r="211" spans="1:22" x14ac:dyDescent="0.5">
      <c r="A211" s="18" t="s">
        <v>97</v>
      </c>
      <c r="B211" s="18" t="s">
        <v>98</v>
      </c>
      <c r="C211" s="18" t="s">
        <v>99</v>
      </c>
      <c r="D211" s="21">
        <v>20214898</v>
      </c>
      <c r="E211" s="21">
        <v>2</v>
      </c>
      <c r="F211" s="26">
        <v>70</v>
      </c>
      <c r="G211" s="18" t="s">
        <v>174</v>
      </c>
      <c r="H211" s="18" t="s">
        <v>175</v>
      </c>
      <c r="I211" s="22">
        <v>715</v>
      </c>
      <c r="J211" s="18" t="s">
        <v>298</v>
      </c>
      <c r="K211" s="18" t="s">
        <v>299</v>
      </c>
      <c r="L211" s="22">
        <v>500</v>
      </c>
      <c r="M211" s="18" t="s">
        <v>166</v>
      </c>
      <c r="N211" s="18" t="s">
        <v>167</v>
      </c>
      <c r="O211" s="29">
        <v>4.9181568088032318E-3</v>
      </c>
      <c r="Q211" s="21">
        <v>0.1</v>
      </c>
      <c r="R211" s="29">
        <v>5.0235458832775868E-4</v>
      </c>
      <c r="S211" s="22">
        <v>1990.6257914928312</v>
      </c>
      <c r="T211" s="29">
        <v>3.5765068382116454E-2</v>
      </c>
      <c r="U211" s="22">
        <v>27.960242919597725</v>
      </c>
      <c r="V211" s="26">
        <v>1.4045956321418644</v>
      </c>
    </row>
    <row r="212" spans="1:22" x14ac:dyDescent="0.5">
      <c r="A212" s="18" t="s">
        <v>97</v>
      </c>
      <c r="B212" s="18" t="s">
        <v>98</v>
      </c>
      <c r="C212" s="18" t="s">
        <v>99</v>
      </c>
      <c r="D212" s="21">
        <v>20214898</v>
      </c>
      <c r="E212" s="21">
        <v>2</v>
      </c>
      <c r="F212" s="26">
        <v>70</v>
      </c>
      <c r="G212" s="18" t="s">
        <v>174</v>
      </c>
      <c r="H212" s="18" t="s">
        <v>175</v>
      </c>
      <c r="I212" s="22">
        <v>715</v>
      </c>
      <c r="J212" s="18" t="s">
        <v>298</v>
      </c>
      <c r="K212" s="18" t="s">
        <v>299</v>
      </c>
      <c r="L212" s="22">
        <v>500</v>
      </c>
      <c r="M212" s="18" t="s">
        <v>176</v>
      </c>
      <c r="N212" s="18" t="s">
        <v>177</v>
      </c>
      <c r="O212" s="29">
        <v>7.8690412782962578E-3</v>
      </c>
      <c r="Q212" s="21">
        <v>0.16</v>
      </c>
      <c r="R212" s="29">
        <v>5.0235397446266288E-4</v>
      </c>
      <c r="S212" s="22">
        <v>1990.6282239921331</v>
      </c>
      <c r="T212" s="29">
        <v>3.5765068382116454E-2</v>
      </c>
      <c r="U212" s="22">
        <v>27.960242919597725</v>
      </c>
      <c r="V212" s="26">
        <v>1.4045939157601446</v>
      </c>
    </row>
    <row r="213" spans="1:22" x14ac:dyDescent="0.5">
      <c r="A213" s="18" t="s">
        <v>97</v>
      </c>
      <c r="B213" s="18" t="s">
        <v>98</v>
      </c>
      <c r="C213" s="18" t="s">
        <v>99</v>
      </c>
      <c r="D213" s="21">
        <v>20214898</v>
      </c>
      <c r="E213" s="21">
        <v>2</v>
      </c>
      <c r="F213" s="26">
        <v>70</v>
      </c>
      <c r="G213" s="18" t="s">
        <v>196</v>
      </c>
      <c r="H213" s="18" t="s">
        <v>197</v>
      </c>
      <c r="I213" s="22">
        <v>178.75</v>
      </c>
      <c r="J213" s="18" t="s">
        <v>300</v>
      </c>
      <c r="K213" s="18" t="s">
        <v>301</v>
      </c>
      <c r="L213" s="22">
        <v>125</v>
      </c>
      <c r="M213" s="18" t="s">
        <v>142</v>
      </c>
      <c r="N213" s="18" t="s">
        <v>143</v>
      </c>
      <c r="O213" s="29">
        <v>4.9954819186209453E-3</v>
      </c>
      <c r="Q213" s="21">
        <v>2.7E-2</v>
      </c>
      <c r="R213" s="29">
        <v>4.7245629256798623E-4</v>
      </c>
      <c r="S213" s="22">
        <v>2116.5979070034305</v>
      </c>
      <c r="T213" s="29">
        <v>3.5765068382116454E-2</v>
      </c>
      <c r="U213" s="22">
        <v>27.960242919597725</v>
      </c>
      <c r="V213" s="26">
        <v>1.3209992709093428</v>
      </c>
    </row>
    <row r="214" spans="1:22" x14ac:dyDescent="0.5">
      <c r="A214" s="18" t="s">
        <v>97</v>
      </c>
      <c r="B214" s="18" t="s">
        <v>98</v>
      </c>
      <c r="C214" s="18" t="s">
        <v>99</v>
      </c>
      <c r="D214" s="21">
        <v>20214898</v>
      </c>
      <c r="E214" s="21">
        <v>2</v>
      </c>
      <c r="F214" s="26">
        <v>70</v>
      </c>
      <c r="G214" s="18" t="s">
        <v>152</v>
      </c>
      <c r="H214" s="18" t="s">
        <v>153</v>
      </c>
      <c r="I214" s="22">
        <v>96.9</v>
      </c>
      <c r="J214" s="18" t="s">
        <v>276</v>
      </c>
      <c r="K214" s="18" t="s">
        <v>277</v>
      </c>
      <c r="L214" s="22">
        <v>96.9</v>
      </c>
      <c r="M214" s="18" t="s">
        <v>140</v>
      </c>
      <c r="N214" s="18" t="s">
        <v>141</v>
      </c>
      <c r="O214" s="29">
        <v>5.0125407579661658E-3</v>
      </c>
      <c r="Q214" s="21">
        <v>1.4999999999999999E-2</v>
      </c>
      <c r="R214" s="29">
        <v>4.6258590423516331E-4</v>
      </c>
      <c r="S214" s="22">
        <v>2161.7606391474333</v>
      </c>
      <c r="T214" s="29">
        <v>3.5765068382116454E-2</v>
      </c>
      <c r="U214" s="22">
        <v>27.960242919597725</v>
      </c>
      <c r="V214" s="26">
        <v>1.2934014253596935</v>
      </c>
    </row>
    <row r="215" spans="1:22" x14ac:dyDescent="0.5">
      <c r="A215" s="18" t="s">
        <v>97</v>
      </c>
      <c r="B215" s="18" t="s">
        <v>98</v>
      </c>
      <c r="C215" s="18" t="s">
        <v>99</v>
      </c>
      <c r="D215" s="21">
        <v>20214898</v>
      </c>
      <c r="E215" s="21">
        <v>2</v>
      </c>
      <c r="F215" s="26">
        <v>70</v>
      </c>
      <c r="G215" s="18" t="s">
        <v>222</v>
      </c>
      <c r="H215" s="18" t="s">
        <v>223</v>
      </c>
      <c r="I215" s="22">
        <v>99.125</v>
      </c>
      <c r="J215" s="18" t="s">
        <v>290</v>
      </c>
      <c r="K215" s="18" t="s">
        <v>291</v>
      </c>
      <c r="L215" s="22">
        <v>79.3</v>
      </c>
      <c r="M215" s="18" t="s">
        <v>164</v>
      </c>
      <c r="N215" s="18" t="s">
        <v>165</v>
      </c>
      <c r="O215" s="29">
        <v>5.4142408882456167E-3</v>
      </c>
      <c r="Q215" s="21">
        <v>1.7000000000000001E-2</v>
      </c>
      <c r="R215" s="29">
        <v>4.5099716642634186E-4</v>
      </c>
      <c r="S215" s="22">
        <v>2217.3088312813666</v>
      </c>
      <c r="T215" s="29">
        <v>3.5765068382116454E-2</v>
      </c>
      <c r="U215" s="22">
        <v>27.960242919597725</v>
      </c>
      <c r="V215" s="26">
        <v>1.2609990329330762</v>
      </c>
    </row>
    <row r="216" spans="1:22" x14ac:dyDescent="0.5">
      <c r="A216" s="18" t="s">
        <v>97</v>
      </c>
      <c r="B216" s="18" t="s">
        <v>98</v>
      </c>
      <c r="C216" s="18" t="s">
        <v>99</v>
      </c>
      <c r="D216" s="21">
        <v>20214898</v>
      </c>
      <c r="E216" s="21">
        <v>2</v>
      </c>
      <c r="F216" s="26">
        <v>70</v>
      </c>
      <c r="G216" s="18" t="s">
        <v>264</v>
      </c>
      <c r="H216" s="18" t="s">
        <v>265</v>
      </c>
      <c r="I216" s="22">
        <v>157.18559999999999</v>
      </c>
      <c r="J216" s="18" t="s">
        <v>288</v>
      </c>
      <c r="K216" s="18" t="s">
        <v>289</v>
      </c>
      <c r="L216" s="22">
        <v>109.92</v>
      </c>
      <c r="M216" s="18" t="s">
        <v>142</v>
      </c>
      <c r="N216" s="18" t="s">
        <v>143</v>
      </c>
      <c r="O216" s="29">
        <v>5.0890531517951872E-3</v>
      </c>
      <c r="Q216" s="21">
        <v>2.7E-2</v>
      </c>
      <c r="R216" s="29">
        <v>4.2324120269672885E-4</v>
      </c>
      <c r="S216" s="22">
        <v>2362.7189262963711</v>
      </c>
      <c r="T216" s="29">
        <v>3.5765068382116454E-2</v>
      </c>
      <c r="U216" s="22">
        <v>27.960242919597725</v>
      </c>
      <c r="V216" s="26">
        <v>1.1833926840983238</v>
      </c>
    </row>
    <row r="217" spans="1:22" x14ac:dyDescent="0.5">
      <c r="A217" s="18" t="s">
        <v>97</v>
      </c>
      <c r="B217" s="18" t="s">
        <v>98</v>
      </c>
      <c r="C217" s="18" t="s">
        <v>99</v>
      </c>
      <c r="D217" s="21">
        <v>20214898</v>
      </c>
      <c r="E217" s="21">
        <v>2</v>
      </c>
      <c r="F217" s="26">
        <v>70</v>
      </c>
      <c r="G217" s="18" t="s">
        <v>222</v>
      </c>
      <c r="H217" s="18" t="s">
        <v>223</v>
      </c>
      <c r="I217" s="22">
        <v>51</v>
      </c>
      <c r="J217" s="18" t="s">
        <v>276</v>
      </c>
      <c r="K217" s="18" t="s">
        <v>277</v>
      </c>
      <c r="L217" s="22">
        <v>51</v>
      </c>
      <c r="M217" s="18" t="s">
        <v>122</v>
      </c>
      <c r="N217" s="18" t="s">
        <v>123</v>
      </c>
      <c r="O217" s="29">
        <v>7.1071023532754685E-3</v>
      </c>
      <c r="Q217" s="21">
        <v>1.2500000000000001E-2</v>
      </c>
      <c r="R217" s="29">
        <v>4.1424253716234157E-4</v>
      </c>
      <c r="S217" s="22">
        <v>2414.0446967378925</v>
      </c>
      <c r="T217" s="29">
        <v>3.5765068382116454E-2</v>
      </c>
      <c r="U217" s="22">
        <v>27.960242919597725</v>
      </c>
      <c r="V217" s="26">
        <v>1.1582321966689557</v>
      </c>
    </row>
    <row r="218" spans="1:22" x14ac:dyDescent="0.5">
      <c r="A218" s="18" t="s">
        <v>97</v>
      </c>
      <c r="B218" s="18" t="s">
        <v>98</v>
      </c>
      <c r="C218" s="18" t="s">
        <v>99</v>
      </c>
      <c r="D218" s="21">
        <v>20214898</v>
      </c>
      <c r="E218" s="21">
        <v>2</v>
      </c>
      <c r="F218" s="26">
        <v>70</v>
      </c>
      <c r="G218" s="18" t="s">
        <v>152</v>
      </c>
      <c r="H218" s="18" t="s">
        <v>153</v>
      </c>
      <c r="I218" s="22">
        <v>96.9</v>
      </c>
      <c r="J218" s="18" t="s">
        <v>276</v>
      </c>
      <c r="K218" s="18" t="s">
        <v>277</v>
      </c>
      <c r="L218" s="22">
        <v>96.9</v>
      </c>
      <c r="M218" s="18" t="s">
        <v>164</v>
      </c>
      <c r="N218" s="18" t="s">
        <v>165</v>
      </c>
      <c r="O218" s="29">
        <v>5.0328143476546299E-3</v>
      </c>
      <c r="Q218" s="21">
        <v>1.7000000000000001E-2</v>
      </c>
      <c r="R218" s="29">
        <v>4.0981488259473416E-4</v>
      </c>
      <c r="S218" s="22">
        <v>2440.1261215027657</v>
      </c>
      <c r="T218" s="29">
        <v>3.5765068382116454E-2</v>
      </c>
      <c r="U218" s="22">
        <v>27.960242919597725</v>
      </c>
      <c r="V218" s="26">
        <v>1.1458523669415188</v>
      </c>
    </row>
    <row r="219" spans="1:22" x14ac:dyDescent="0.5">
      <c r="A219" s="18" t="s">
        <v>97</v>
      </c>
      <c r="B219" s="18" t="s">
        <v>98</v>
      </c>
      <c r="C219" s="18" t="s">
        <v>99</v>
      </c>
      <c r="D219" s="21">
        <v>20214898</v>
      </c>
      <c r="E219" s="21">
        <v>2</v>
      </c>
      <c r="F219" s="26">
        <v>70</v>
      </c>
      <c r="G219" s="18" t="s">
        <v>196</v>
      </c>
      <c r="H219" s="18" t="s">
        <v>197</v>
      </c>
      <c r="I219" s="22">
        <v>178.75</v>
      </c>
      <c r="J219" s="18" t="s">
        <v>300</v>
      </c>
      <c r="K219" s="18" t="s">
        <v>301</v>
      </c>
      <c r="L219" s="22">
        <v>125</v>
      </c>
      <c r="M219" s="18" t="s">
        <v>198</v>
      </c>
      <c r="N219" s="18" t="s">
        <v>199</v>
      </c>
      <c r="O219" s="29">
        <v>7.540983606557302E-3</v>
      </c>
      <c r="Q219" s="21">
        <v>0.05</v>
      </c>
      <c r="R219" s="29">
        <v>3.8512880562060505E-4</v>
      </c>
      <c r="S219" s="22">
        <v>2596.5339008817527</v>
      </c>
      <c r="T219" s="29">
        <v>3.5765068382116454E-2</v>
      </c>
      <c r="U219" s="22">
        <v>27.960242919597725</v>
      </c>
      <c r="V219" s="26">
        <v>1.0768294960486651</v>
      </c>
    </row>
    <row r="220" spans="1:22" x14ac:dyDescent="0.5">
      <c r="A220" s="18" t="s">
        <v>97</v>
      </c>
      <c r="B220" s="18" t="s">
        <v>98</v>
      </c>
      <c r="C220" s="18" t="s">
        <v>99</v>
      </c>
      <c r="D220" s="21">
        <v>20215593</v>
      </c>
      <c r="E220" s="21">
        <v>2</v>
      </c>
      <c r="F220" s="26">
        <v>56</v>
      </c>
      <c r="G220" s="18" t="s">
        <v>152</v>
      </c>
      <c r="H220" s="18" t="s">
        <v>153</v>
      </c>
      <c r="I220" s="22">
        <v>1228.5</v>
      </c>
      <c r="J220" s="18" t="s">
        <v>274</v>
      </c>
      <c r="K220" s="18" t="s">
        <v>275</v>
      </c>
      <c r="L220" s="22">
        <v>675</v>
      </c>
      <c r="M220" s="18" t="s">
        <v>164</v>
      </c>
      <c r="N220" s="18" t="s">
        <v>165</v>
      </c>
      <c r="O220" s="29">
        <v>5.0328143476546299E-3</v>
      </c>
      <c r="Q220" s="21">
        <v>1.7000000000000001E-2</v>
      </c>
      <c r="R220" s="29">
        <v>6.4945508677454961E-3</v>
      </c>
      <c r="S220" s="22">
        <v>153.97523560349566</v>
      </c>
      <c r="T220" s="29">
        <v>4.8570352893426434E-2</v>
      </c>
      <c r="U220" s="22">
        <v>20.588691257693974</v>
      </c>
      <c r="V220" s="26">
        <v>13.371430267340051</v>
      </c>
    </row>
    <row r="221" spans="1:22" x14ac:dyDescent="0.5">
      <c r="A221" s="18" t="s">
        <v>97</v>
      </c>
      <c r="B221" s="18" t="s">
        <v>98</v>
      </c>
      <c r="C221" s="18" t="s">
        <v>99</v>
      </c>
      <c r="D221" s="21">
        <v>20215593</v>
      </c>
      <c r="E221" s="21">
        <v>2</v>
      </c>
      <c r="F221" s="26">
        <v>56</v>
      </c>
      <c r="G221" s="18" t="s">
        <v>152</v>
      </c>
      <c r="H221" s="18" t="s">
        <v>153</v>
      </c>
      <c r="I221" s="22">
        <v>1228.5</v>
      </c>
      <c r="J221" s="18" t="s">
        <v>274</v>
      </c>
      <c r="K221" s="18" t="s">
        <v>275</v>
      </c>
      <c r="L221" s="22">
        <v>675</v>
      </c>
      <c r="M221" s="18" t="s">
        <v>130</v>
      </c>
      <c r="N221" s="18" t="s">
        <v>131</v>
      </c>
      <c r="O221" s="29">
        <v>4.9239139429043859E-3</v>
      </c>
      <c r="Q221" s="21">
        <v>0.02</v>
      </c>
      <c r="R221" s="29">
        <v>5.4009181061232484E-3</v>
      </c>
      <c r="S221" s="22">
        <v>185.15370541653979</v>
      </c>
      <c r="T221" s="29">
        <v>4.8570352893426434E-2</v>
      </c>
      <c r="U221" s="22">
        <v>20.588691257693974</v>
      </c>
      <c r="V221" s="26">
        <v>11.119783539506081</v>
      </c>
    </row>
    <row r="222" spans="1:22" x14ac:dyDescent="0.5">
      <c r="A222" s="18" t="s">
        <v>97</v>
      </c>
      <c r="B222" s="18" t="s">
        <v>98</v>
      </c>
      <c r="C222" s="18" t="s">
        <v>99</v>
      </c>
      <c r="D222" s="21">
        <v>20215593</v>
      </c>
      <c r="E222" s="21">
        <v>2</v>
      </c>
      <c r="F222" s="26">
        <v>56</v>
      </c>
      <c r="G222" s="18" t="s">
        <v>118</v>
      </c>
      <c r="H222" s="18" t="s">
        <v>119</v>
      </c>
      <c r="I222" s="22">
        <v>479.25</v>
      </c>
      <c r="J222" s="18" t="s">
        <v>274</v>
      </c>
      <c r="K222" s="18" t="s">
        <v>275</v>
      </c>
      <c r="L222" s="22">
        <v>225</v>
      </c>
      <c r="M222" s="18" t="s">
        <v>122</v>
      </c>
      <c r="N222" s="18" t="s">
        <v>123</v>
      </c>
      <c r="O222" s="29">
        <v>7.0510752688172007E-3</v>
      </c>
      <c r="Q222" s="21">
        <v>1.2500000000000001E-2</v>
      </c>
      <c r="R222" s="29">
        <v>4.8274683179723478E-3</v>
      </c>
      <c r="S222" s="22">
        <v>207.14791566359236</v>
      </c>
      <c r="T222" s="29">
        <v>4.8570352893426434E-2</v>
      </c>
      <c r="U222" s="22">
        <v>20.588691257693974</v>
      </c>
      <c r="V222" s="26">
        <v>9.9391254755031913</v>
      </c>
    </row>
    <row r="223" spans="1:22" x14ac:dyDescent="0.5">
      <c r="A223" s="18" t="s">
        <v>97</v>
      </c>
      <c r="B223" s="18" t="s">
        <v>98</v>
      </c>
      <c r="C223" s="18" t="s">
        <v>99</v>
      </c>
      <c r="D223" s="21">
        <v>20215593</v>
      </c>
      <c r="E223" s="21">
        <v>2</v>
      </c>
      <c r="F223" s="26">
        <v>56</v>
      </c>
      <c r="G223" s="18" t="s">
        <v>152</v>
      </c>
      <c r="H223" s="18" t="s">
        <v>153</v>
      </c>
      <c r="I223" s="22">
        <v>1228.5</v>
      </c>
      <c r="J223" s="18" t="s">
        <v>274</v>
      </c>
      <c r="K223" s="18" t="s">
        <v>275</v>
      </c>
      <c r="L223" s="22">
        <v>675</v>
      </c>
      <c r="M223" s="18" t="s">
        <v>142</v>
      </c>
      <c r="N223" s="18" t="s">
        <v>143</v>
      </c>
      <c r="O223" s="29">
        <v>5.5036623612171884E-3</v>
      </c>
      <c r="Q223" s="21">
        <v>2.7E-2</v>
      </c>
      <c r="R223" s="29">
        <v>4.4717256684889658E-3</v>
      </c>
      <c r="S223" s="22">
        <v>223.62731395772508</v>
      </c>
      <c r="T223" s="29">
        <v>4.8570352893426434E-2</v>
      </c>
      <c r="U223" s="22">
        <v>20.588691257693974</v>
      </c>
      <c r="V223" s="26">
        <v>9.2066979177624511</v>
      </c>
    </row>
    <row r="224" spans="1:22" x14ac:dyDescent="0.5">
      <c r="A224" s="18" t="s">
        <v>97</v>
      </c>
      <c r="B224" s="18" t="s">
        <v>98</v>
      </c>
      <c r="C224" s="18" t="s">
        <v>99</v>
      </c>
      <c r="D224" s="21">
        <v>20215593</v>
      </c>
      <c r="E224" s="21">
        <v>2</v>
      </c>
      <c r="F224" s="26">
        <v>56</v>
      </c>
      <c r="G224" s="18" t="s">
        <v>118</v>
      </c>
      <c r="H224" s="18" t="s">
        <v>119</v>
      </c>
      <c r="I224" s="22">
        <v>479.25</v>
      </c>
      <c r="J224" s="18" t="s">
        <v>274</v>
      </c>
      <c r="K224" s="18" t="s">
        <v>275</v>
      </c>
      <c r="L224" s="22">
        <v>225</v>
      </c>
      <c r="M224" s="18" t="s">
        <v>120</v>
      </c>
      <c r="N224" s="18" t="s">
        <v>121</v>
      </c>
      <c r="O224" s="29">
        <v>4.6082276047675437E-3</v>
      </c>
      <c r="Q224" s="21">
        <v>1.2E-2</v>
      </c>
      <c r="R224" s="29">
        <v>3.286448035096496E-3</v>
      </c>
      <c r="S224" s="22">
        <v>304.27987581755212</v>
      </c>
      <c r="T224" s="29">
        <v>4.8570352893426434E-2</v>
      </c>
      <c r="U224" s="22">
        <v>20.588691257693974</v>
      </c>
      <c r="V224" s="26">
        <v>6.7663663929056757</v>
      </c>
    </row>
    <row r="225" spans="1:22" x14ac:dyDescent="0.5">
      <c r="A225" s="18" t="s">
        <v>97</v>
      </c>
      <c r="B225" s="18" t="s">
        <v>98</v>
      </c>
      <c r="C225" s="18" t="s">
        <v>99</v>
      </c>
      <c r="D225" s="21">
        <v>20215593</v>
      </c>
      <c r="E225" s="21">
        <v>2</v>
      </c>
      <c r="F225" s="26">
        <v>56</v>
      </c>
      <c r="G225" s="18" t="s">
        <v>152</v>
      </c>
      <c r="H225" s="18" t="s">
        <v>153</v>
      </c>
      <c r="I225" s="22">
        <v>1228.5</v>
      </c>
      <c r="J225" s="18" t="s">
        <v>274</v>
      </c>
      <c r="K225" s="18" t="s">
        <v>275</v>
      </c>
      <c r="L225" s="22">
        <v>675</v>
      </c>
      <c r="M225" s="18" t="s">
        <v>144</v>
      </c>
      <c r="N225" s="18" t="s">
        <v>145</v>
      </c>
      <c r="O225" s="29">
        <v>7.0280406377559602E-3</v>
      </c>
      <c r="Q225" s="21">
        <v>0.05</v>
      </c>
      <c r="R225" s="29">
        <v>3.083552829815428E-3</v>
      </c>
      <c r="S225" s="22">
        <v>324.30123795215047</v>
      </c>
      <c r="T225" s="29">
        <v>4.8570352893426434E-2</v>
      </c>
      <c r="U225" s="22">
        <v>20.588691257693974</v>
      </c>
      <c r="V225" s="26">
        <v>6.3486317189858426</v>
      </c>
    </row>
    <row r="226" spans="1:22" x14ac:dyDescent="0.5">
      <c r="A226" s="18" t="s">
        <v>97</v>
      </c>
      <c r="B226" s="18" t="s">
        <v>98</v>
      </c>
      <c r="C226" s="18" t="s">
        <v>99</v>
      </c>
      <c r="D226" s="21">
        <v>20215593</v>
      </c>
      <c r="E226" s="21">
        <v>2</v>
      </c>
      <c r="F226" s="26">
        <v>56</v>
      </c>
      <c r="G226" s="18" t="s">
        <v>256</v>
      </c>
      <c r="H226" s="18" t="s">
        <v>257</v>
      </c>
      <c r="I226" s="22">
        <v>41.332500000000003</v>
      </c>
      <c r="J226" s="18" t="s">
        <v>278</v>
      </c>
      <c r="K226" s="18" t="s">
        <v>279</v>
      </c>
      <c r="L226" s="22">
        <v>8.2665000000000006</v>
      </c>
      <c r="M226" s="18" t="s">
        <v>142</v>
      </c>
      <c r="N226" s="18" t="s">
        <v>143</v>
      </c>
      <c r="O226" s="29">
        <v>7.8845464912947666E-2</v>
      </c>
      <c r="Q226" s="21">
        <v>2.7E-2</v>
      </c>
      <c r="R226" s="29">
        <v>2.1553440334090008E-3</v>
      </c>
      <c r="S226" s="22">
        <v>463.96305392524715</v>
      </c>
      <c r="T226" s="29">
        <v>4.8570352893426434E-2</v>
      </c>
      <c r="U226" s="22">
        <v>20.588691257693974</v>
      </c>
      <c r="V226" s="26">
        <v>4.4375712857970759</v>
      </c>
    </row>
    <row r="227" spans="1:22" x14ac:dyDescent="0.5">
      <c r="A227" s="18" t="s">
        <v>97</v>
      </c>
      <c r="B227" s="18" t="s">
        <v>98</v>
      </c>
      <c r="C227" s="18" t="s">
        <v>99</v>
      </c>
      <c r="D227" s="21">
        <v>20215593</v>
      </c>
      <c r="E227" s="21">
        <v>2</v>
      </c>
      <c r="F227" s="26">
        <v>56</v>
      </c>
      <c r="G227" s="18" t="s">
        <v>118</v>
      </c>
      <c r="H227" s="18" t="s">
        <v>119</v>
      </c>
      <c r="I227" s="22">
        <v>479.25</v>
      </c>
      <c r="J227" s="18" t="s">
        <v>274</v>
      </c>
      <c r="K227" s="18" t="s">
        <v>275</v>
      </c>
      <c r="L227" s="22">
        <v>225</v>
      </c>
      <c r="M227" s="18" t="s">
        <v>130</v>
      </c>
      <c r="N227" s="18" t="s">
        <v>131</v>
      </c>
      <c r="O227" s="29">
        <v>4.6958543200311328E-3</v>
      </c>
      <c r="Q227" s="21">
        <v>0.02</v>
      </c>
      <c r="R227" s="29">
        <v>2.0093644489954645E-3</v>
      </c>
      <c r="S227" s="22">
        <v>497.66979827871791</v>
      </c>
      <c r="T227" s="29">
        <v>4.8570352893426434E-2</v>
      </c>
      <c r="U227" s="22">
        <v>20.588691257693974</v>
      </c>
      <c r="V227" s="26">
        <v>4.1370184264553984</v>
      </c>
    </row>
    <row r="228" spans="1:22" x14ac:dyDescent="0.5">
      <c r="A228" s="18" t="s">
        <v>97</v>
      </c>
      <c r="B228" s="18" t="s">
        <v>98</v>
      </c>
      <c r="C228" s="18" t="s">
        <v>99</v>
      </c>
      <c r="D228" s="21">
        <v>20215593</v>
      </c>
      <c r="E228" s="21">
        <v>2</v>
      </c>
      <c r="F228" s="26">
        <v>56</v>
      </c>
      <c r="G228" s="18" t="s">
        <v>118</v>
      </c>
      <c r="H228" s="18" t="s">
        <v>119</v>
      </c>
      <c r="I228" s="22">
        <v>479.25</v>
      </c>
      <c r="J228" s="18" t="s">
        <v>274</v>
      </c>
      <c r="K228" s="18" t="s">
        <v>275</v>
      </c>
      <c r="L228" s="22">
        <v>225</v>
      </c>
      <c r="M228" s="18" t="s">
        <v>142</v>
      </c>
      <c r="N228" s="18" t="s">
        <v>143</v>
      </c>
      <c r="O228" s="29">
        <v>4.4622289065190165E-3</v>
      </c>
      <c r="Q228" s="21">
        <v>2.7E-2</v>
      </c>
      <c r="R228" s="29">
        <v>1.4143671980484383E-3</v>
      </c>
      <c r="S228" s="22">
        <v>707.02997169321566</v>
      </c>
      <c r="T228" s="29">
        <v>4.8570352893426434E-2</v>
      </c>
      <c r="U228" s="22">
        <v>20.588691257693974</v>
      </c>
      <c r="V228" s="26">
        <v>2.9119969565629003</v>
      </c>
    </row>
    <row r="229" spans="1:22" x14ac:dyDescent="0.5">
      <c r="A229" s="18" t="s">
        <v>97</v>
      </c>
      <c r="B229" s="18" t="s">
        <v>98</v>
      </c>
      <c r="C229" s="18" t="s">
        <v>99</v>
      </c>
      <c r="D229" s="21">
        <v>20215593</v>
      </c>
      <c r="E229" s="21">
        <v>2</v>
      </c>
      <c r="F229" s="26">
        <v>56</v>
      </c>
      <c r="G229" s="18" t="s">
        <v>118</v>
      </c>
      <c r="H229" s="18" t="s">
        <v>119</v>
      </c>
      <c r="I229" s="22">
        <v>479.25</v>
      </c>
      <c r="J229" s="18" t="s">
        <v>274</v>
      </c>
      <c r="K229" s="18" t="s">
        <v>275</v>
      </c>
      <c r="L229" s="22">
        <v>225</v>
      </c>
      <c r="M229" s="18" t="s">
        <v>144</v>
      </c>
      <c r="N229" s="18" t="s">
        <v>145</v>
      </c>
      <c r="O229" s="29">
        <v>6.8200636508667532E-3</v>
      </c>
      <c r="Q229" s="21">
        <v>0.05</v>
      </c>
      <c r="R229" s="29">
        <v>1.1673269659563897E-3</v>
      </c>
      <c r="S229" s="22">
        <v>856.6580137045845</v>
      </c>
      <c r="T229" s="29">
        <v>4.8570352893426434E-2</v>
      </c>
      <c r="U229" s="22">
        <v>20.588691257693974</v>
      </c>
      <c r="V229" s="26">
        <v>2.4033734498856751</v>
      </c>
    </row>
    <row r="230" spans="1:22" x14ac:dyDescent="0.5">
      <c r="A230" s="18" t="s">
        <v>97</v>
      </c>
      <c r="B230" s="18" t="s">
        <v>98</v>
      </c>
      <c r="C230" s="18" t="s">
        <v>99</v>
      </c>
      <c r="D230" s="21">
        <v>20215593</v>
      </c>
      <c r="E230" s="21">
        <v>2</v>
      </c>
      <c r="F230" s="26">
        <v>56</v>
      </c>
      <c r="G230" s="18" t="s">
        <v>152</v>
      </c>
      <c r="H230" s="18" t="s">
        <v>153</v>
      </c>
      <c r="I230" s="22">
        <v>1228.5</v>
      </c>
      <c r="J230" s="18" t="s">
        <v>274</v>
      </c>
      <c r="K230" s="18" t="s">
        <v>275</v>
      </c>
      <c r="L230" s="22">
        <v>675</v>
      </c>
      <c r="M230" s="18" t="s">
        <v>166</v>
      </c>
      <c r="N230" s="18" t="s">
        <v>167</v>
      </c>
      <c r="O230" s="29">
        <v>4.8805394990365505E-3</v>
      </c>
      <c r="Q230" s="21">
        <v>0.1</v>
      </c>
      <c r="R230" s="29">
        <v>1.0706683526011433E-3</v>
      </c>
      <c r="S230" s="22">
        <v>933.99603861507865</v>
      </c>
      <c r="T230" s="29">
        <v>4.8570352893426434E-2</v>
      </c>
      <c r="U230" s="22">
        <v>20.588691257693974</v>
      </c>
      <c r="V230" s="26">
        <v>2.2043660151088766</v>
      </c>
    </row>
    <row r="231" spans="1:22" x14ac:dyDescent="0.5">
      <c r="A231" s="18" t="s">
        <v>97</v>
      </c>
      <c r="B231" s="18" t="s">
        <v>98</v>
      </c>
      <c r="C231" s="18" t="s">
        <v>99</v>
      </c>
      <c r="D231" s="21">
        <v>20215593</v>
      </c>
      <c r="E231" s="21">
        <v>2</v>
      </c>
      <c r="F231" s="26">
        <v>56</v>
      </c>
      <c r="G231" s="18" t="s">
        <v>118</v>
      </c>
      <c r="H231" s="18" t="s">
        <v>119</v>
      </c>
      <c r="I231" s="22">
        <v>479.25</v>
      </c>
      <c r="J231" s="18" t="s">
        <v>274</v>
      </c>
      <c r="K231" s="18" t="s">
        <v>275</v>
      </c>
      <c r="L231" s="22">
        <v>225</v>
      </c>
      <c r="M231" s="18" t="s">
        <v>134</v>
      </c>
      <c r="N231" s="18" t="s">
        <v>135</v>
      </c>
      <c r="O231" s="29">
        <v>4.9991922455574758E-3</v>
      </c>
      <c r="Q231" s="21">
        <v>0.04</v>
      </c>
      <c r="R231" s="29">
        <v>1.069581644501527E-3</v>
      </c>
      <c r="S231" s="22">
        <v>934.94499007230513</v>
      </c>
      <c r="T231" s="29">
        <v>4.8570352893426434E-2</v>
      </c>
      <c r="U231" s="22">
        <v>20.588691257693974</v>
      </c>
      <c r="V231" s="26">
        <v>2.2021286253538532</v>
      </c>
    </row>
    <row r="232" spans="1:22" x14ac:dyDescent="0.5">
      <c r="A232" s="18" t="s">
        <v>97</v>
      </c>
      <c r="B232" s="18" t="s">
        <v>98</v>
      </c>
      <c r="C232" s="18" t="s">
        <v>99</v>
      </c>
      <c r="D232" s="21">
        <v>20215593</v>
      </c>
      <c r="E232" s="21">
        <v>2</v>
      </c>
      <c r="F232" s="26">
        <v>56</v>
      </c>
      <c r="G232" s="18" t="s">
        <v>152</v>
      </c>
      <c r="H232" s="18" t="s">
        <v>153</v>
      </c>
      <c r="I232" s="22">
        <v>1228.5</v>
      </c>
      <c r="J232" s="18" t="s">
        <v>274</v>
      </c>
      <c r="K232" s="18" t="s">
        <v>275</v>
      </c>
      <c r="L232" s="22">
        <v>675</v>
      </c>
      <c r="M232" s="18" t="s">
        <v>140</v>
      </c>
      <c r="N232" s="18" t="s">
        <v>141</v>
      </c>
      <c r="O232" s="29">
        <v>5.0125407579661658E-3</v>
      </c>
      <c r="P232" s="24">
        <v>0.23499999999999999</v>
      </c>
      <c r="Q232" s="21">
        <v>1.4999999999999999E-2</v>
      </c>
      <c r="R232" s="29">
        <v>9.4656461634807522E-4</v>
      </c>
      <c r="S232" s="22">
        <v>1056.4519132968258</v>
      </c>
      <c r="T232" s="29">
        <v>4.8570352893426434E-2</v>
      </c>
      <c r="U232" s="22">
        <v>20.588691257693974</v>
      </c>
      <c r="V232" s="26">
        <v>1.9488526641448067</v>
      </c>
    </row>
    <row r="233" spans="1:22" x14ac:dyDescent="0.5">
      <c r="A233" s="18" t="s">
        <v>97</v>
      </c>
      <c r="B233" s="18" t="s">
        <v>98</v>
      </c>
      <c r="C233" s="18" t="s">
        <v>99</v>
      </c>
      <c r="D233" s="21">
        <v>20215593</v>
      </c>
      <c r="E233" s="21">
        <v>2</v>
      </c>
      <c r="F233" s="26">
        <v>56</v>
      </c>
      <c r="G233" s="18" t="s">
        <v>264</v>
      </c>
      <c r="H233" s="18" t="s">
        <v>265</v>
      </c>
      <c r="I233" s="22">
        <v>63.353522374999997</v>
      </c>
      <c r="J233" s="18" t="s">
        <v>284</v>
      </c>
      <c r="K233" s="18" t="s">
        <v>285</v>
      </c>
      <c r="L233" s="22">
        <v>44.303162499999999</v>
      </c>
      <c r="M233" s="18" t="s">
        <v>202</v>
      </c>
      <c r="N233" s="18" t="s">
        <v>203</v>
      </c>
      <c r="O233" s="29">
        <v>5.7186379928315691E-3</v>
      </c>
      <c r="Q233" s="21">
        <v>8.0000000000000002E-3</v>
      </c>
      <c r="R233" s="29">
        <v>8.0869611614593729E-4</v>
      </c>
      <c r="S233" s="22">
        <v>1236.5584303357034</v>
      </c>
      <c r="T233" s="29">
        <v>4.8570352893426434E-2</v>
      </c>
      <c r="U233" s="22">
        <v>20.588691257693974</v>
      </c>
      <c r="V233" s="26">
        <v>1.6649994656624929</v>
      </c>
    </row>
    <row r="234" spans="1:22" x14ac:dyDescent="0.5">
      <c r="A234" s="18" t="s">
        <v>97</v>
      </c>
      <c r="B234" s="18" t="s">
        <v>98</v>
      </c>
      <c r="C234" s="18" t="s">
        <v>99</v>
      </c>
      <c r="D234" s="21">
        <v>20215593</v>
      </c>
      <c r="E234" s="21">
        <v>2</v>
      </c>
      <c r="F234" s="26">
        <v>56</v>
      </c>
      <c r="G234" s="18" t="s">
        <v>152</v>
      </c>
      <c r="H234" s="18" t="s">
        <v>153</v>
      </c>
      <c r="I234" s="22">
        <v>1228.5</v>
      </c>
      <c r="J234" s="18" t="s">
        <v>274</v>
      </c>
      <c r="K234" s="18" t="s">
        <v>275</v>
      </c>
      <c r="L234" s="22">
        <v>675</v>
      </c>
      <c r="M234" s="18" t="s">
        <v>136</v>
      </c>
      <c r="N234" s="18" t="s">
        <v>137</v>
      </c>
      <c r="O234" s="29">
        <v>5.3097755102039651E-3</v>
      </c>
      <c r="Q234" s="21">
        <v>0.16</v>
      </c>
      <c r="R234" s="29">
        <v>7.2802000159437178E-4</v>
      </c>
      <c r="S234" s="22">
        <v>1373.588634666615</v>
      </c>
      <c r="T234" s="29">
        <v>4.8570352893426434E-2</v>
      </c>
      <c r="U234" s="22">
        <v>20.588691257693974</v>
      </c>
      <c r="V234" s="26">
        <v>1.4988979042252395</v>
      </c>
    </row>
    <row r="235" spans="1:22" x14ac:dyDescent="0.5">
      <c r="A235" s="18" t="s">
        <v>97</v>
      </c>
      <c r="B235" s="18" t="s">
        <v>98</v>
      </c>
      <c r="C235" s="18" t="s">
        <v>99</v>
      </c>
      <c r="D235" s="21">
        <v>20215593</v>
      </c>
      <c r="E235" s="21">
        <v>2</v>
      </c>
      <c r="F235" s="26">
        <v>56</v>
      </c>
      <c r="G235" s="18" t="s">
        <v>152</v>
      </c>
      <c r="H235" s="18" t="s">
        <v>153</v>
      </c>
      <c r="I235" s="22">
        <v>1228.5</v>
      </c>
      <c r="J235" s="18" t="s">
        <v>274</v>
      </c>
      <c r="K235" s="18" t="s">
        <v>275</v>
      </c>
      <c r="L235" s="22">
        <v>675</v>
      </c>
      <c r="M235" s="18" t="s">
        <v>124</v>
      </c>
      <c r="N235" s="18" t="s">
        <v>125</v>
      </c>
      <c r="O235" s="29">
        <v>4.7886387995713662E-3</v>
      </c>
      <c r="Q235" s="21">
        <v>0.15</v>
      </c>
      <c r="R235" s="29">
        <v>7.0033842443731234E-4</v>
      </c>
      <c r="S235" s="22">
        <v>1427.8811002030213</v>
      </c>
      <c r="T235" s="29">
        <v>4.8570352893426434E-2</v>
      </c>
      <c r="U235" s="22">
        <v>20.588691257693974</v>
      </c>
      <c r="V235" s="26">
        <v>1.4419051596639663</v>
      </c>
    </row>
    <row r="236" spans="1:22" x14ac:dyDescent="0.5">
      <c r="A236" s="18" t="s">
        <v>97</v>
      </c>
      <c r="B236" s="18" t="s">
        <v>98</v>
      </c>
      <c r="C236" s="18" t="s">
        <v>99</v>
      </c>
      <c r="D236" s="21">
        <v>20215593</v>
      </c>
      <c r="E236" s="21">
        <v>2</v>
      </c>
      <c r="F236" s="26">
        <v>56</v>
      </c>
      <c r="G236" s="18" t="s">
        <v>118</v>
      </c>
      <c r="H236" s="18" t="s">
        <v>119</v>
      </c>
      <c r="I236" s="22">
        <v>479.25</v>
      </c>
      <c r="J236" s="18" t="s">
        <v>274</v>
      </c>
      <c r="K236" s="18" t="s">
        <v>275</v>
      </c>
      <c r="L236" s="22">
        <v>225</v>
      </c>
      <c r="M236" s="18" t="s">
        <v>132</v>
      </c>
      <c r="N236" s="18" t="s">
        <v>133</v>
      </c>
      <c r="O236" s="29">
        <v>4.487189292543204E-3</v>
      </c>
      <c r="Q236" s="21">
        <v>0.06</v>
      </c>
      <c r="R236" s="29">
        <v>6.4002543703908646E-4</v>
      </c>
      <c r="S236" s="22">
        <v>1562.4379003219676</v>
      </c>
      <c r="T236" s="29">
        <v>4.8570352893426434E-2</v>
      </c>
      <c r="U236" s="22">
        <v>20.588691257693974</v>
      </c>
      <c r="V236" s="26">
        <v>1.3177286120268406</v>
      </c>
    </row>
    <row r="237" spans="1:22" x14ac:dyDescent="0.5">
      <c r="A237" s="18" t="s">
        <v>97</v>
      </c>
      <c r="B237" s="18" t="s">
        <v>98</v>
      </c>
      <c r="C237" s="18" t="s">
        <v>99</v>
      </c>
      <c r="D237" s="21">
        <v>20215593</v>
      </c>
      <c r="E237" s="21">
        <v>2</v>
      </c>
      <c r="F237" s="26">
        <v>56</v>
      </c>
      <c r="G237" s="18" t="s">
        <v>264</v>
      </c>
      <c r="H237" s="18" t="s">
        <v>265</v>
      </c>
      <c r="I237" s="22">
        <v>43.323795877000009</v>
      </c>
      <c r="J237" s="18" t="s">
        <v>280</v>
      </c>
      <c r="K237" s="18" t="s">
        <v>281</v>
      </c>
      <c r="L237" s="22">
        <v>34.113225100000008</v>
      </c>
      <c r="M237" s="18" t="s">
        <v>202</v>
      </c>
      <c r="N237" s="18" t="s">
        <v>203</v>
      </c>
      <c r="O237" s="29">
        <v>5.7186379928315691E-3</v>
      </c>
      <c r="Q237" s="21">
        <v>8.0000000000000002E-3</v>
      </c>
      <c r="R237" s="29">
        <v>5.5302032387475881E-4</v>
      </c>
      <c r="S237" s="22">
        <v>1808.2518070827132</v>
      </c>
      <c r="T237" s="29">
        <v>4.8570352893426434E-2</v>
      </c>
      <c r="U237" s="22">
        <v>20.588691257693974</v>
      </c>
      <c r="V237" s="26">
        <v>1.1385964707487337</v>
      </c>
    </row>
    <row r="238" spans="1:22" x14ac:dyDescent="0.5">
      <c r="A238" s="18" t="s">
        <v>97</v>
      </c>
      <c r="B238" s="18" t="s">
        <v>98</v>
      </c>
      <c r="C238" s="18" t="s">
        <v>99</v>
      </c>
      <c r="D238" s="21">
        <v>20215633</v>
      </c>
      <c r="E238" s="21">
        <v>2</v>
      </c>
      <c r="F238" s="26">
        <v>60</v>
      </c>
      <c r="G238" s="18" t="s">
        <v>174</v>
      </c>
      <c r="H238" s="18" t="s">
        <v>175</v>
      </c>
      <c r="I238" s="22">
        <v>1386</v>
      </c>
      <c r="J238" s="18" t="s">
        <v>274</v>
      </c>
      <c r="K238" s="18" t="s">
        <v>275</v>
      </c>
      <c r="L238" s="22">
        <v>900</v>
      </c>
      <c r="M238" s="18" t="s">
        <v>122</v>
      </c>
      <c r="N238" s="18" t="s">
        <v>123</v>
      </c>
      <c r="O238" s="29">
        <v>6.0984881843537155E-3</v>
      </c>
      <c r="Q238" s="21">
        <v>1.2500000000000001E-2</v>
      </c>
      <c r="R238" s="29">
        <v>1.1270006164685667E-2</v>
      </c>
      <c r="S238" s="22">
        <v>88.731096095890294</v>
      </c>
      <c r="T238" s="29">
        <v>4.1739461154928527E-2</v>
      </c>
      <c r="U238" s="22">
        <v>23.958143500899546</v>
      </c>
      <c r="V238" s="26">
        <v>27.000842494956174</v>
      </c>
    </row>
    <row r="239" spans="1:22" x14ac:dyDescent="0.5">
      <c r="A239" s="18" t="s">
        <v>97</v>
      </c>
      <c r="B239" s="18" t="s">
        <v>98</v>
      </c>
      <c r="C239" s="18" t="s">
        <v>99</v>
      </c>
      <c r="D239" s="21">
        <v>20215633</v>
      </c>
      <c r="E239" s="21">
        <v>2</v>
      </c>
      <c r="F239" s="26">
        <v>60</v>
      </c>
      <c r="G239" s="18" t="s">
        <v>174</v>
      </c>
      <c r="H239" s="18" t="s">
        <v>175</v>
      </c>
      <c r="I239" s="22">
        <v>1386</v>
      </c>
      <c r="J239" s="18" t="s">
        <v>274</v>
      </c>
      <c r="K239" s="18" t="s">
        <v>275</v>
      </c>
      <c r="L239" s="22">
        <v>900</v>
      </c>
      <c r="M239" s="18" t="s">
        <v>130</v>
      </c>
      <c r="N239" s="18" t="s">
        <v>131</v>
      </c>
      <c r="O239" s="29">
        <v>5.1273759565542542E-3</v>
      </c>
      <c r="Q239" s="21">
        <v>0.02</v>
      </c>
      <c r="R239" s="29">
        <v>5.9221192298201629E-3</v>
      </c>
      <c r="S239" s="22">
        <v>168.85847129936406</v>
      </c>
      <c r="T239" s="29">
        <v>4.1739461154928527E-2</v>
      </c>
      <c r="U239" s="22">
        <v>23.958143500899546</v>
      </c>
      <c r="V239" s="26">
        <v>14.188298233746815</v>
      </c>
    </row>
    <row r="240" spans="1:22" x14ac:dyDescent="0.5">
      <c r="A240" s="18" t="s">
        <v>97</v>
      </c>
      <c r="B240" s="18" t="s">
        <v>98</v>
      </c>
      <c r="C240" s="18" t="s">
        <v>99</v>
      </c>
      <c r="D240" s="21">
        <v>20215633</v>
      </c>
      <c r="E240" s="21">
        <v>2</v>
      </c>
      <c r="F240" s="26">
        <v>60</v>
      </c>
      <c r="G240" s="18" t="s">
        <v>174</v>
      </c>
      <c r="H240" s="18" t="s">
        <v>175</v>
      </c>
      <c r="I240" s="22">
        <v>1386</v>
      </c>
      <c r="J240" s="18" t="s">
        <v>274</v>
      </c>
      <c r="K240" s="18" t="s">
        <v>275</v>
      </c>
      <c r="L240" s="22">
        <v>900</v>
      </c>
      <c r="M240" s="18" t="s">
        <v>142</v>
      </c>
      <c r="N240" s="18" t="s">
        <v>143</v>
      </c>
      <c r="O240" s="29">
        <v>5.1486254872198213E-3</v>
      </c>
      <c r="Q240" s="21">
        <v>2.7E-2</v>
      </c>
      <c r="R240" s="29">
        <v>4.404935139065847E-3</v>
      </c>
      <c r="S240" s="22">
        <v>227.01809866196342</v>
      </c>
      <c r="T240" s="29">
        <v>4.1739461154928527E-2</v>
      </c>
      <c r="U240" s="22">
        <v>23.958143500899546</v>
      </c>
      <c r="V240" s="26">
        <v>10.553406817389446</v>
      </c>
    </row>
    <row r="241" spans="1:22" x14ac:dyDescent="0.5">
      <c r="A241" s="18" t="s">
        <v>97</v>
      </c>
      <c r="B241" s="18" t="s">
        <v>98</v>
      </c>
      <c r="C241" s="18" t="s">
        <v>99</v>
      </c>
      <c r="D241" s="21">
        <v>20215633</v>
      </c>
      <c r="E241" s="21">
        <v>2</v>
      </c>
      <c r="F241" s="26">
        <v>60</v>
      </c>
      <c r="G241" s="18" t="s">
        <v>264</v>
      </c>
      <c r="H241" s="18" t="s">
        <v>265</v>
      </c>
      <c r="I241" s="22">
        <v>171.87553954999998</v>
      </c>
      <c r="J241" s="18" t="s">
        <v>284</v>
      </c>
      <c r="K241" s="18" t="s">
        <v>285</v>
      </c>
      <c r="L241" s="22">
        <v>120.19268500000001</v>
      </c>
      <c r="M241" s="18" t="s">
        <v>202</v>
      </c>
      <c r="N241" s="18" t="s">
        <v>203</v>
      </c>
      <c r="O241" s="29">
        <v>5.7186379928315691E-3</v>
      </c>
      <c r="Q241" s="21">
        <v>8.0000000000000002E-3</v>
      </c>
      <c r="R241" s="29">
        <v>2.047695813560531E-3</v>
      </c>
      <c r="S241" s="22">
        <v>488.35378447211906</v>
      </c>
      <c r="T241" s="29">
        <v>4.1739461154928527E-2</v>
      </c>
      <c r="U241" s="22">
        <v>23.958143500899546</v>
      </c>
      <c r="V241" s="26">
        <v>4.9058990147474448</v>
      </c>
    </row>
    <row r="242" spans="1:22" x14ac:dyDescent="0.5">
      <c r="A242" s="18" t="s">
        <v>97</v>
      </c>
      <c r="B242" s="18" t="s">
        <v>98</v>
      </c>
      <c r="C242" s="18" t="s">
        <v>99</v>
      </c>
      <c r="D242" s="21">
        <v>20215633</v>
      </c>
      <c r="E242" s="21">
        <v>2</v>
      </c>
      <c r="F242" s="26">
        <v>60</v>
      </c>
      <c r="G242" s="18" t="s">
        <v>174</v>
      </c>
      <c r="H242" s="18" t="s">
        <v>175</v>
      </c>
      <c r="I242" s="22">
        <v>1386</v>
      </c>
      <c r="J242" s="18" t="s">
        <v>274</v>
      </c>
      <c r="K242" s="18" t="s">
        <v>275</v>
      </c>
      <c r="L242" s="22">
        <v>900</v>
      </c>
      <c r="M242" s="18" t="s">
        <v>126</v>
      </c>
      <c r="N242" s="18" t="s">
        <v>127</v>
      </c>
      <c r="O242" s="29">
        <v>5.9755658871752304E-3</v>
      </c>
      <c r="Q242" s="21">
        <v>0.1</v>
      </c>
      <c r="R242" s="29">
        <v>1.3803557199374783E-3</v>
      </c>
      <c r="S242" s="22">
        <v>724.45094083812967</v>
      </c>
      <c r="T242" s="29">
        <v>4.1739461154928527E-2</v>
      </c>
      <c r="U242" s="22">
        <v>23.958143500899546</v>
      </c>
      <c r="V242" s="26">
        <v>3.3070760420549612</v>
      </c>
    </row>
    <row r="243" spans="1:22" x14ac:dyDescent="0.5">
      <c r="A243" s="18" t="s">
        <v>97</v>
      </c>
      <c r="B243" s="18" t="s">
        <v>98</v>
      </c>
      <c r="C243" s="18" t="s">
        <v>99</v>
      </c>
      <c r="D243" s="21">
        <v>20215633</v>
      </c>
      <c r="E243" s="21">
        <v>2</v>
      </c>
      <c r="F243" s="26">
        <v>60</v>
      </c>
      <c r="G243" s="18" t="s">
        <v>174</v>
      </c>
      <c r="H243" s="18" t="s">
        <v>175</v>
      </c>
      <c r="I243" s="22">
        <v>1386</v>
      </c>
      <c r="J243" s="18" t="s">
        <v>274</v>
      </c>
      <c r="K243" s="18" t="s">
        <v>275</v>
      </c>
      <c r="L243" s="22">
        <v>900</v>
      </c>
      <c r="M243" s="18" t="s">
        <v>166</v>
      </c>
      <c r="N243" s="18" t="s">
        <v>167</v>
      </c>
      <c r="O243" s="29">
        <v>4.9181568088032318E-3</v>
      </c>
      <c r="Q243" s="21">
        <v>0.1</v>
      </c>
      <c r="R243" s="29">
        <v>1.1360942228335466E-3</v>
      </c>
      <c r="S243" s="22">
        <v>880.2086833131566</v>
      </c>
      <c r="T243" s="29">
        <v>4.1739461154928527E-2</v>
      </c>
      <c r="U243" s="22">
        <v>23.958143500899546</v>
      </c>
      <c r="V243" s="26">
        <v>2.7218708421189057</v>
      </c>
    </row>
    <row r="244" spans="1:22" x14ac:dyDescent="0.5">
      <c r="A244" s="18" t="s">
        <v>97</v>
      </c>
      <c r="B244" s="18" t="s">
        <v>98</v>
      </c>
      <c r="C244" s="18" t="s">
        <v>99</v>
      </c>
      <c r="D244" s="21">
        <v>20215633</v>
      </c>
      <c r="E244" s="21">
        <v>2</v>
      </c>
      <c r="F244" s="26">
        <v>60</v>
      </c>
      <c r="G244" s="18" t="s">
        <v>174</v>
      </c>
      <c r="H244" s="18" t="s">
        <v>175</v>
      </c>
      <c r="I244" s="22">
        <v>1386</v>
      </c>
      <c r="J244" s="18" t="s">
        <v>274</v>
      </c>
      <c r="K244" s="18" t="s">
        <v>275</v>
      </c>
      <c r="L244" s="22">
        <v>900</v>
      </c>
      <c r="M244" s="18" t="s">
        <v>176</v>
      </c>
      <c r="N244" s="18" t="s">
        <v>177</v>
      </c>
      <c r="O244" s="29">
        <v>7.8690412782962578E-3</v>
      </c>
      <c r="Q244" s="21">
        <v>0.16</v>
      </c>
      <c r="R244" s="29">
        <v>1.1360928345540222E-3</v>
      </c>
      <c r="S244" s="22">
        <v>880.20975890808609</v>
      </c>
      <c r="T244" s="29">
        <v>4.1739461154928527E-2</v>
      </c>
      <c r="U244" s="22">
        <v>23.958143500899546</v>
      </c>
      <c r="V244" s="26">
        <v>2.7218675160588992</v>
      </c>
    </row>
    <row r="245" spans="1:22" x14ac:dyDescent="0.5">
      <c r="A245" s="18" t="s">
        <v>97</v>
      </c>
      <c r="B245" s="18" t="s">
        <v>98</v>
      </c>
      <c r="C245" s="18" t="s">
        <v>99</v>
      </c>
      <c r="D245" s="21">
        <v>20215633</v>
      </c>
      <c r="E245" s="21">
        <v>2</v>
      </c>
      <c r="F245" s="26">
        <v>60</v>
      </c>
      <c r="G245" s="18" t="s">
        <v>264</v>
      </c>
      <c r="H245" s="18" t="s">
        <v>265</v>
      </c>
      <c r="I245" s="22">
        <v>79.252571999999986</v>
      </c>
      <c r="J245" s="18" t="s">
        <v>280</v>
      </c>
      <c r="K245" s="18" t="s">
        <v>281</v>
      </c>
      <c r="L245" s="22">
        <v>62.403599999999997</v>
      </c>
      <c r="M245" s="18" t="s">
        <v>202</v>
      </c>
      <c r="N245" s="18" t="s">
        <v>203</v>
      </c>
      <c r="O245" s="29">
        <v>5.7186379928315691E-3</v>
      </c>
      <c r="Q245" s="21">
        <v>8.0000000000000002E-3</v>
      </c>
      <c r="R245" s="29">
        <v>9.4420160264337355E-4</v>
      </c>
      <c r="S245" s="22">
        <v>1059.0958511407034</v>
      </c>
      <c r="T245" s="29">
        <v>4.1739461154928527E-2</v>
      </c>
      <c r="U245" s="22">
        <v>23.958143500899546</v>
      </c>
      <c r="V245" s="26">
        <v>2.2621317489909276</v>
      </c>
    </row>
    <row r="246" spans="1:22" x14ac:dyDescent="0.5">
      <c r="A246" s="18" t="s">
        <v>97</v>
      </c>
      <c r="B246" s="18" t="s">
        <v>98</v>
      </c>
      <c r="C246" s="18" t="s">
        <v>99</v>
      </c>
      <c r="D246" s="21">
        <v>20215633</v>
      </c>
      <c r="E246" s="21">
        <v>2</v>
      </c>
      <c r="F246" s="26">
        <v>60</v>
      </c>
      <c r="G246" s="18" t="s">
        <v>212</v>
      </c>
      <c r="H246" s="18" t="s">
        <v>213</v>
      </c>
      <c r="I246" s="22">
        <v>292.2</v>
      </c>
      <c r="J246" s="18" t="s">
        <v>302</v>
      </c>
      <c r="K246" s="18" t="s">
        <v>303</v>
      </c>
      <c r="L246" s="22">
        <v>292.2</v>
      </c>
      <c r="M246" s="18" t="s">
        <v>142</v>
      </c>
      <c r="N246" s="18" t="s">
        <v>143</v>
      </c>
      <c r="O246" s="29">
        <v>5.0881114335665232E-3</v>
      </c>
      <c r="Q246" s="21">
        <v>2.7E-2</v>
      </c>
      <c r="R246" s="29">
        <v>9.177445437581099E-4</v>
      </c>
      <c r="S246" s="22">
        <v>1089.6278346750598</v>
      </c>
      <c r="T246" s="29">
        <v>4.1739461154928527E-2</v>
      </c>
      <c r="U246" s="22">
        <v>23.958143500899546</v>
      </c>
      <c r="V246" s="26">
        <v>2.1987455476524382</v>
      </c>
    </row>
    <row r="247" spans="1:22" x14ac:dyDescent="0.5">
      <c r="A247" s="18" t="s">
        <v>97</v>
      </c>
      <c r="B247" s="18" t="s">
        <v>98</v>
      </c>
      <c r="C247" s="18" t="s">
        <v>99</v>
      </c>
      <c r="D247" s="21">
        <v>20215633</v>
      </c>
      <c r="E247" s="21">
        <v>2</v>
      </c>
      <c r="F247" s="26">
        <v>60</v>
      </c>
      <c r="G247" s="18" t="s">
        <v>264</v>
      </c>
      <c r="H247" s="18" t="s">
        <v>265</v>
      </c>
      <c r="I247" s="22">
        <v>73.872000000000014</v>
      </c>
      <c r="J247" s="18" t="s">
        <v>304</v>
      </c>
      <c r="K247" s="18" t="s">
        <v>305</v>
      </c>
      <c r="L247" s="22">
        <v>68.400000000000006</v>
      </c>
      <c r="M247" s="18" t="s">
        <v>202</v>
      </c>
      <c r="N247" s="18" t="s">
        <v>203</v>
      </c>
      <c r="O247" s="29">
        <v>5.7186379928315691E-3</v>
      </c>
      <c r="Q247" s="21">
        <v>8.0000000000000002E-3</v>
      </c>
      <c r="R247" s="29">
        <v>8.8009838709677873E-4</v>
      </c>
      <c r="S247" s="22">
        <v>1136.2366011131394</v>
      </c>
      <c r="T247" s="29">
        <v>4.1739461154928527E-2</v>
      </c>
      <c r="U247" s="22">
        <v>23.958143500899546</v>
      </c>
      <c r="V247" s="26">
        <v>2.1085523452974866</v>
      </c>
    </row>
    <row r="248" spans="1:22" x14ac:dyDescent="0.5">
      <c r="A248" s="18" t="s">
        <v>97</v>
      </c>
      <c r="B248" s="18" t="s">
        <v>98</v>
      </c>
      <c r="C248" s="18" t="s">
        <v>99</v>
      </c>
      <c r="D248" s="21">
        <v>20215633</v>
      </c>
      <c r="E248" s="21">
        <v>2</v>
      </c>
      <c r="F248" s="26">
        <v>60</v>
      </c>
      <c r="G248" s="18" t="s">
        <v>174</v>
      </c>
      <c r="H248" s="18" t="s">
        <v>175</v>
      </c>
      <c r="I248" s="22">
        <v>1386</v>
      </c>
      <c r="J248" s="18" t="s">
        <v>274</v>
      </c>
      <c r="K248" s="18" t="s">
        <v>275</v>
      </c>
      <c r="L248" s="22">
        <v>900</v>
      </c>
      <c r="M248" s="18" t="s">
        <v>136</v>
      </c>
      <c r="N248" s="18" t="s">
        <v>137</v>
      </c>
      <c r="O248" s="29">
        <v>5.554440389294815E-3</v>
      </c>
      <c r="Q248" s="21">
        <v>0.16</v>
      </c>
      <c r="R248" s="29">
        <v>8.0192233120443893E-4</v>
      </c>
      <c r="S248" s="22">
        <v>1247.0035576862667</v>
      </c>
      <c r="T248" s="29">
        <v>4.1739461154928527E-2</v>
      </c>
      <c r="U248" s="22">
        <v>23.958143500899546</v>
      </c>
      <c r="V248" s="26">
        <v>1.9212570287571844</v>
      </c>
    </row>
    <row r="249" spans="1:22" x14ac:dyDescent="0.5">
      <c r="A249" s="18" t="s">
        <v>97</v>
      </c>
      <c r="B249" s="18" t="s">
        <v>98</v>
      </c>
      <c r="C249" s="18" t="s">
        <v>99</v>
      </c>
      <c r="D249" s="21">
        <v>20215633</v>
      </c>
      <c r="E249" s="21">
        <v>2</v>
      </c>
      <c r="F249" s="26">
        <v>60</v>
      </c>
      <c r="G249" s="18" t="s">
        <v>220</v>
      </c>
      <c r="H249" s="18" t="s">
        <v>221</v>
      </c>
      <c r="I249" s="22">
        <v>149.75</v>
      </c>
      <c r="J249" s="18" t="s">
        <v>276</v>
      </c>
      <c r="K249" s="18" t="s">
        <v>277</v>
      </c>
      <c r="L249" s="22">
        <v>149.75</v>
      </c>
      <c r="M249" s="18" t="s">
        <v>164</v>
      </c>
      <c r="N249" s="18" t="s">
        <v>165</v>
      </c>
      <c r="O249" s="29">
        <v>4.9453068592058679E-3</v>
      </c>
      <c r="Q249" s="21">
        <v>1.7000000000000001E-2</v>
      </c>
      <c r="R249" s="29">
        <v>7.2603892369223384E-4</v>
      </c>
      <c r="S249" s="22">
        <v>1377.3366239299555</v>
      </c>
      <c r="T249" s="29">
        <v>4.1739461154928527E-2</v>
      </c>
      <c r="U249" s="22">
        <v>23.958143500899546</v>
      </c>
      <c r="V249" s="26">
        <v>1.7394544721057195</v>
      </c>
    </row>
    <row r="250" spans="1:22" x14ac:dyDescent="0.5">
      <c r="A250" s="18" t="s">
        <v>97</v>
      </c>
      <c r="B250" s="18" t="s">
        <v>98</v>
      </c>
      <c r="C250" s="18" t="s">
        <v>99</v>
      </c>
      <c r="D250" s="21">
        <v>20215633</v>
      </c>
      <c r="E250" s="21">
        <v>2</v>
      </c>
      <c r="F250" s="26">
        <v>60</v>
      </c>
      <c r="G250" s="18" t="s">
        <v>152</v>
      </c>
      <c r="H250" s="18" t="s">
        <v>153</v>
      </c>
      <c r="I250" s="22">
        <v>136.5</v>
      </c>
      <c r="J250" s="18" t="s">
        <v>274</v>
      </c>
      <c r="K250" s="18" t="s">
        <v>275</v>
      </c>
      <c r="L250" s="22">
        <v>75</v>
      </c>
      <c r="M250" s="18" t="s">
        <v>164</v>
      </c>
      <c r="N250" s="18" t="s">
        <v>165</v>
      </c>
      <c r="O250" s="29">
        <v>5.0328143476546299E-3</v>
      </c>
      <c r="Q250" s="21">
        <v>1.7000000000000001E-2</v>
      </c>
      <c r="R250" s="29">
        <v>6.7350897887731077E-4</v>
      </c>
      <c r="S250" s="22">
        <v>1484.7612004622795</v>
      </c>
      <c r="T250" s="29">
        <v>4.1739461154928527E-2</v>
      </c>
      <c r="U250" s="22">
        <v>23.958143500899546</v>
      </c>
      <c r="V250" s="26">
        <v>1.6136024765086934</v>
      </c>
    </row>
    <row r="251" spans="1:22" x14ac:dyDescent="0.5">
      <c r="A251" s="18" t="s">
        <v>97</v>
      </c>
      <c r="B251" s="18" t="s">
        <v>98</v>
      </c>
      <c r="C251" s="18" t="s">
        <v>99</v>
      </c>
      <c r="D251" s="21">
        <v>20215633</v>
      </c>
      <c r="E251" s="21">
        <v>2</v>
      </c>
      <c r="F251" s="26">
        <v>60</v>
      </c>
      <c r="G251" s="18" t="s">
        <v>152</v>
      </c>
      <c r="H251" s="18" t="s">
        <v>153</v>
      </c>
      <c r="I251" s="22">
        <v>136.5</v>
      </c>
      <c r="J251" s="18" t="s">
        <v>274</v>
      </c>
      <c r="K251" s="18" t="s">
        <v>275</v>
      </c>
      <c r="L251" s="22">
        <v>75</v>
      </c>
      <c r="M251" s="18" t="s">
        <v>130</v>
      </c>
      <c r="N251" s="18" t="s">
        <v>131</v>
      </c>
      <c r="O251" s="29">
        <v>4.9239139429043859E-3</v>
      </c>
      <c r="Q251" s="21">
        <v>0.02</v>
      </c>
      <c r="R251" s="29">
        <v>5.6009521100537391E-4</v>
      </c>
      <c r="S251" s="22">
        <v>1785.4107308023481</v>
      </c>
      <c r="T251" s="29">
        <v>4.1739461154928527E-2</v>
      </c>
      <c r="U251" s="22">
        <v>23.958143500899546</v>
      </c>
      <c r="V251" s="26">
        <v>1.341884143943336</v>
      </c>
    </row>
    <row r="252" spans="1:22" x14ac:dyDescent="0.5">
      <c r="A252" s="18" t="s">
        <v>97</v>
      </c>
      <c r="B252" s="18" t="s">
        <v>98</v>
      </c>
      <c r="C252" s="18" t="s">
        <v>99</v>
      </c>
      <c r="D252" s="21">
        <v>20215633</v>
      </c>
      <c r="E252" s="21">
        <v>2</v>
      </c>
      <c r="F252" s="26">
        <v>60</v>
      </c>
      <c r="G252" s="18" t="s">
        <v>264</v>
      </c>
      <c r="H252" s="18" t="s">
        <v>265</v>
      </c>
      <c r="I252" s="22">
        <v>171.87553954999998</v>
      </c>
      <c r="J252" s="18" t="s">
        <v>284</v>
      </c>
      <c r="K252" s="18" t="s">
        <v>285</v>
      </c>
      <c r="L252" s="22">
        <v>120.19268500000001</v>
      </c>
      <c r="M252" s="18" t="s">
        <v>142</v>
      </c>
      <c r="N252" s="18" t="s">
        <v>143</v>
      </c>
      <c r="O252" s="29">
        <v>5.0890531517951872E-3</v>
      </c>
      <c r="Q252" s="21">
        <v>2.7E-2</v>
      </c>
      <c r="R252" s="29">
        <v>5.3992824460705289E-4</v>
      </c>
      <c r="S252" s="22">
        <v>1852.0979592904546</v>
      </c>
      <c r="T252" s="29">
        <v>4.1739461154928527E-2</v>
      </c>
      <c r="U252" s="22">
        <v>23.958143500899546</v>
      </c>
      <c r="V252" s="26">
        <v>1.2935678364484564</v>
      </c>
    </row>
    <row r="253" spans="1:22" x14ac:dyDescent="0.5">
      <c r="A253" s="18" t="s">
        <v>97</v>
      </c>
      <c r="B253" s="18" t="s">
        <v>98</v>
      </c>
      <c r="C253" s="18" t="s">
        <v>99</v>
      </c>
      <c r="D253" s="21">
        <v>20215633</v>
      </c>
      <c r="E253" s="21">
        <v>2</v>
      </c>
      <c r="F253" s="26">
        <v>60</v>
      </c>
      <c r="G253" s="18" t="s">
        <v>216</v>
      </c>
      <c r="H253" s="18" t="s">
        <v>217</v>
      </c>
      <c r="I253" s="22">
        <v>156.99</v>
      </c>
      <c r="J253" s="18" t="s">
        <v>276</v>
      </c>
      <c r="K253" s="18" t="s">
        <v>277</v>
      </c>
      <c r="L253" s="22">
        <v>156.99</v>
      </c>
      <c r="M253" s="18" t="s">
        <v>142</v>
      </c>
      <c r="N253" s="18" t="s">
        <v>143</v>
      </c>
      <c r="O253" s="29">
        <v>5.3043208314055542E-3</v>
      </c>
      <c r="Q253" s="21">
        <v>2.7E-2</v>
      </c>
      <c r="R253" s="29">
        <v>5.1402797982861605E-4</v>
      </c>
      <c r="S253" s="22">
        <v>1945.41939202106</v>
      </c>
      <c r="T253" s="29">
        <v>4.1739461154928527E-2</v>
      </c>
      <c r="U253" s="22">
        <v>23.958143500899546</v>
      </c>
      <c r="V253" s="26">
        <v>1.231515610421148</v>
      </c>
    </row>
    <row r="254" spans="1:22" x14ac:dyDescent="0.5">
      <c r="A254" s="18" t="s">
        <v>97</v>
      </c>
      <c r="B254" s="18" t="s">
        <v>98</v>
      </c>
      <c r="C254" s="18" t="s">
        <v>99</v>
      </c>
      <c r="D254" s="21">
        <v>20215633</v>
      </c>
      <c r="E254" s="21">
        <v>2</v>
      </c>
      <c r="F254" s="26">
        <v>60</v>
      </c>
      <c r="G254" s="18" t="s">
        <v>220</v>
      </c>
      <c r="H254" s="18" t="s">
        <v>221</v>
      </c>
      <c r="I254" s="22">
        <v>149.75</v>
      </c>
      <c r="J254" s="18" t="s">
        <v>276</v>
      </c>
      <c r="K254" s="18" t="s">
        <v>277</v>
      </c>
      <c r="L254" s="22">
        <v>149.75</v>
      </c>
      <c r="M254" s="18" t="s">
        <v>142</v>
      </c>
      <c r="N254" s="18" t="s">
        <v>143</v>
      </c>
      <c r="O254" s="29">
        <v>5.4684684344859314E-3</v>
      </c>
      <c r="Q254" s="21">
        <v>2.7E-2</v>
      </c>
      <c r="R254" s="29">
        <v>5.0549577041004209E-4</v>
      </c>
      <c r="S254" s="22">
        <v>1978.2559193103275</v>
      </c>
      <c r="T254" s="29">
        <v>4.1739461154928527E-2</v>
      </c>
      <c r="U254" s="22">
        <v>23.958143500899546</v>
      </c>
      <c r="V254" s="26">
        <v>1.2110740206581558</v>
      </c>
    </row>
    <row r="255" spans="1:22" x14ac:dyDescent="0.5">
      <c r="A255" s="18" t="s">
        <v>97</v>
      </c>
      <c r="B255" s="18" t="s">
        <v>98</v>
      </c>
      <c r="C255" s="18" t="s">
        <v>99</v>
      </c>
      <c r="D255" s="21">
        <v>20215633</v>
      </c>
      <c r="E255" s="21">
        <v>2</v>
      </c>
      <c r="F255" s="26">
        <v>60</v>
      </c>
      <c r="G255" s="18" t="s">
        <v>152</v>
      </c>
      <c r="H255" s="18" t="s">
        <v>153</v>
      </c>
      <c r="I255" s="22">
        <v>136.5</v>
      </c>
      <c r="J255" s="18" t="s">
        <v>274</v>
      </c>
      <c r="K255" s="18" t="s">
        <v>275</v>
      </c>
      <c r="L255" s="22">
        <v>75</v>
      </c>
      <c r="M255" s="18" t="s">
        <v>142</v>
      </c>
      <c r="N255" s="18" t="s">
        <v>143</v>
      </c>
      <c r="O255" s="29">
        <v>5.5036623612171884E-3</v>
      </c>
      <c r="Q255" s="21">
        <v>2.7E-2</v>
      </c>
      <c r="R255" s="29">
        <v>4.637345137692261E-4</v>
      </c>
      <c r="S255" s="22">
        <v>2156.4062417352061</v>
      </c>
      <c r="T255" s="29">
        <v>4.1739461154928527E-2</v>
      </c>
      <c r="U255" s="22">
        <v>23.958143500899546</v>
      </c>
      <c r="V255" s="26">
        <v>1.1110218027202996</v>
      </c>
    </row>
    <row r="256" spans="1:22" x14ac:dyDescent="0.5">
      <c r="A256" s="18" t="s">
        <v>97</v>
      </c>
      <c r="B256" s="18" t="s">
        <v>98</v>
      </c>
      <c r="C256" s="18" t="s">
        <v>99</v>
      </c>
      <c r="D256" s="21">
        <v>20216055</v>
      </c>
      <c r="E256" s="21">
        <v>2</v>
      </c>
      <c r="F256" s="26">
        <v>59</v>
      </c>
      <c r="G256" s="18" t="s">
        <v>256</v>
      </c>
      <c r="H256" s="18" t="s">
        <v>257</v>
      </c>
      <c r="I256" s="22">
        <v>222.30026249999997</v>
      </c>
      <c r="J256" s="18" t="s">
        <v>278</v>
      </c>
      <c r="K256" s="18" t="s">
        <v>279</v>
      </c>
      <c r="L256" s="22">
        <v>44.460052500000003</v>
      </c>
      <c r="M256" s="18" t="s">
        <v>142</v>
      </c>
      <c r="N256" s="18" t="s">
        <v>143</v>
      </c>
      <c r="O256" s="29">
        <v>7.8845464912947666E-2</v>
      </c>
      <c r="Q256" s="21">
        <v>2.7E-2</v>
      </c>
      <c r="R256" s="29">
        <v>1.1002741711916387E-2</v>
      </c>
      <c r="S256" s="22">
        <v>90.886437779136642</v>
      </c>
      <c r="T256" s="29">
        <v>3.8476688084635585E-2</v>
      </c>
      <c r="U256" s="22">
        <v>25.989762887084805</v>
      </c>
      <c r="V256" s="26">
        <v>28.595864820054445</v>
      </c>
    </row>
    <row r="257" spans="1:22" x14ac:dyDescent="0.5">
      <c r="A257" s="18" t="s">
        <v>97</v>
      </c>
      <c r="B257" s="18" t="s">
        <v>98</v>
      </c>
      <c r="C257" s="18" t="s">
        <v>99</v>
      </c>
      <c r="D257" s="21">
        <v>20216055</v>
      </c>
      <c r="E257" s="21">
        <v>2</v>
      </c>
      <c r="F257" s="26">
        <v>59</v>
      </c>
      <c r="G257" s="18" t="s">
        <v>264</v>
      </c>
      <c r="H257" s="18" t="s">
        <v>265</v>
      </c>
      <c r="I257" s="22">
        <v>455.10036000000002</v>
      </c>
      <c r="J257" s="18" t="s">
        <v>288</v>
      </c>
      <c r="K257" s="18" t="s">
        <v>289</v>
      </c>
      <c r="L257" s="22">
        <v>318.25200000000001</v>
      </c>
      <c r="M257" s="18" t="s">
        <v>202</v>
      </c>
      <c r="N257" s="18" t="s">
        <v>203</v>
      </c>
      <c r="O257" s="29">
        <v>5.7186379928315691E-3</v>
      </c>
      <c r="Q257" s="21">
        <v>8.0000000000000002E-3</v>
      </c>
      <c r="R257" s="29">
        <v>5.5138860365409421E-3</v>
      </c>
      <c r="S257" s="22">
        <v>181.36029532945076</v>
      </c>
      <c r="T257" s="29">
        <v>3.8476688084635585E-2</v>
      </c>
      <c r="U257" s="22">
        <v>25.989762887084805</v>
      </c>
      <c r="V257" s="26">
        <v>14.33045906761069</v>
      </c>
    </row>
    <row r="258" spans="1:22" x14ac:dyDescent="0.5">
      <c r="A258" s="18" t="s">
        <v>97</v>
      </c>
      <c r="B258" s="18" t="s">
        <v>98</v>
      </c>
      <c r="C258" s="18" t="s">
        <v>99</v>
      </c>
      <c r="D258" s="21">
        <v>20216055</v>
      </c>
      <c r="E258" s="21">
        <v>2</v>
      </c>
      <c r="F258" s="26">
        <v>59</v>
      </c>
      <c r="G258" s="18" t="s">
        <v>264</v>
      </c>
      <c r="H258" s="18" t="s">
        <v>265</v>
      </c>
      <c r="I258" s="22">
        <v>185.84118410000002</v>
      </c>
      <c r="J258" s="18" t="s">
        <v>284</v>
      </c>
      <c r="K258" s="18" t="s">
        <v>285</v>
      </c>
      <c r="L258" s="22">
        <v>129.95887000000002</v>
      </c>
      <c r="M258" s="18" t="s">
        <v>202</v>
      </c>
      <c r="N258" s="18" t="s">
        <v>203</v>
      </c>
      <c r="O258" s="29">
        <v>5.7186379928315691E-3</v>
      </c>
      <c r="Q258" s="21">
        <v>8.0000000000000002E-3</v>
      </c>
      <c r="R258" s="29">
        <v>2.2516068983624285E-3</v>
      </c>
      <c r="S258" s="22">
        <v>444.12725894883789</v>
      </c>
      <c r="T258" s="29">
        <v>3.8476688084635585E-2</v>
      </c>
      <c r="U258" s="22">
        <v>25.989762887084805</v>
      </c>
      <c r="V258" s="26">
        <v>5.8518729403363965</v>
      </c>
    </row>
    <row r="259" spans="1:22" x14ac:dyDescent="0.5">
      <c r="A259" s="18" t="s">
        <v>97</v>
      </c>
      <c r="B259" s="18" t="s">
        <v>98</v>
      </c>
      <c r="C259" s="18" t="s">
        <v>99</v>
      </c>
      <c r="D259" s="21">
        <v>20216055</v>
      </c>
      <c r="E259" s="21">
        <v>2</v>
      </c>
      <c r="F259" s="26">
        <v>59</v>
      </c>
      <c r="G259" s="18" t="s">
        <v>264</v>
      </c>
      <c r="H259" s="18" t="s">
        <v>265</v>
      </c>
      <c r="I259" s="22">
        <v>455.10036000000002</v>
      </c>
      <c r="J259" s="18" t="s">
        <v>288</v>
      </c>
      <c r="K259" s="18" t="s">
        <v>289</v>
      </c>
      <c r="L259" s="22">
        <v>318.25200000000001</v>
      </c>
      <c r="M259" s="18" t="s">
        <v>142</v>
      </c>
      <c r="N259" s="18" t="s">
        <v>143</v>
      </c>
      <c r="O259" s="29">
        <v>5.0890531517951872E-3</v>
      </c>
      <c r="Q259" s="21">
        <v>2.7E-2</v>
      </c>
      <c r="R259" s="29">
        <v>1.4538794233779813E-3</v>
      </c>
      <c r="S259" s="22">
        <v>687.81494800756855</v>
      </c>
      <c r="T259" s="29">
        <v>3.8476688084635585E-2</v>
      </c>
      <c r="U259" s="22">
        <v>25.989762887084805</v>
      </c>
      <c r="V259" s="26">
        <v>3.7785981480005311</v>
      </c>
    </row>
    <row r="260" spans="1:22" x14ac:dyDescent="0.5">
      <c r="A260" s="18" t="s">
        <v>97</v>
      </c>
      <c r="B260" s="18" t="s">
        <v>98</v>
      </c>
      <c r="C260" s="18" t="s">
        <v>99</v>
      </c>
      <c r="D260" s="21">
        <v>20216055</v>
      </c>
      <c r="E260" s="21">
        <v>2</v>
      </c>
      <c r="F260" s="26">
        <v>59</v>
      </c>
      <c r="G260" s="18" t="s">
        <v>152</v>
      </c>
      <c r="H260" s="18" t="s">
        <v>153</v>
      </c>
      <c r="I260" s="22">
        <v>227.5</v>
      </c>
      <c r="J260" s="18" t="s">
        <v>274</v>
      </c>
      <c r="K260" s="18" t="s">
        <v>275</v>
      </c>
      <c r="L260" s="22">
        <v>125</v>
      </c>
      <c r="M260" s="18" t="s">
        <v>164</v>
      </c>
      <c r="N260" s="18" t="s">
        <v>165</v>
      </c>
      <c r="O260" s="29">
        <v>5.0328143476546299E-3</v>
      </c>
      <c r="Q260" s="21">
        <v>1.7000000000000001E-2</v>
      </c>
      <c r="R260" s="29">
        <v>1.1415406421649333E-3</v>
      </c>
      <c r="S260" s="22">
        <v>876.00910827274504</v>
      </c>
      <c r="T260" s="29">
        <v>3.8476688084635585E-2</v>
      </c>
      <c r="U260" s="22">
        <v>25.989762887084805</v>
      </c>
      <c r="V260" s="26">
        <v>2.9668370615837136</v>
      </c>
    </row>
    <row r="261" spans="1:22" x14ac:dyDescent="0.5">
      <c r="A261" s="18" t="s">
        <v>97</v>
      </c>
      <c r="B261" s="18" t="s">
        <v>98</v>
      </c>
      <c r="C261" s="18" t="s">
        <v>99</v>
      </c>
      <c r="D261" s="21">
        <v>20216055</v>
      </c>
      <c r="E261" s="21">
        <v>2</v>
      </c>
      <c r="F261" s="26">
        <v>59</v>
      </c>
      <c r="G261" s="18" t="s">
        <v>264</v>
      </c>
      <c r="H261" s="18" t="s">
        <v>265</v>
      </c>
      <c r="I261" s="22">
        <v>455.10036000000002</v>
      </c>
      <c r="J261" s="18" t="s">
        <v>288</v>
      </c>
      <c r="K261" s="18" t="s">
        <v>289</v>
      </c>
      <c r="L261" s="22">
        <v>318.25200000000001</v>
      </c>
      <c r="M261" s="18" t="s">
        <v>162</v>
      </c>
      <c r="N261" s="18" t="s">
        <v>163</v>
      </c>
      <c r="O261" s="29">
        <v>5.7232603182493742E-2</v>
      </c>
      <c r="Q261" s="21">
        <v>0.4</v>
      </c>
      <c r="R261" s="29">
        <v>1.1036685725461886E-3</v>
      </c>
      <c r="S261" s="22">
        <v>906.06910885663547</v>
      </c>
      <c r="T261" s="29">
        <v>3.8476688084635585E-2</v>
      </c>
      <c r="U261" s="22">
        <v>25.989762887084805</v>
      </c>
      <c r="V261" s="26">
        <v>2.8684084506402794</v>
      </c>
    </row>
    <row r="262" spans="1:22" x14ac:dyDescent="0.5">
      <c r="A262" s="18" t="s">
        <v>97</v>
      </c>
      <c r="B262" s="18" t="s">
        <v>98</v>
      </c>
      <c r="C262" s="18" t="s">
        <v>99</v>
      </c>
      <c r="D262" s="21">
        <v>20216055</v>
      </c>
      <c r="E262" s="21">
        <v>2</v>
      </c>
      <c r="F262" s="26">
        <v>59</v>
      </c>
      <c r="G262" s="18" t="s">
        <v>174</v>
      </c>
      <c r="H262" s="18" t="s">
        <v>175</v>
      </c>
      <c r="I262" s="22">
        <v>121.905</v>
      </c>
      <c r="J262" s="18" t="s">
        <v>292</v>
      </c>
      <c r="K262" s="18" t="s">
        <v>293</v>
      </c>
      <c r="L262" s="22">
        <v>90.3</v>
      </c>
      <c r="M262" s="18" t="s">
        <v>122</v>
      </c>
      <c r="N262" s="18" t="s">
        <v>123</v>
      </c>
      <c r="O262" s="29">
        <v>6.0984881843537155E-3</v>
      </c>
      <c r="Q262" s="21">
        <v>1.2500000000000001E-2</v>
      </c>
      <c r="R262" s="29">
        <v>1.0080490876117148E-3</v>
      </c>
      <c r="S262" s="22">
        <v>992.01518288084083</v>
      </c>
      <c r="T262" s="29">
        <v>3.8476688084635585E-2</v>
      </c>
      <c r="U262" s="22">
        <v>25.989762887084805</v>
      </c>
      <c r="V262" s="26">
        <v>2.6198956765570642</v>
      </c>
    </row>
    <row r="263" spans="1:22" x14ac:dyDescent="0.5">
      <c r="A263" s="18" t="s">
        <v>97</v>
      </c>
      <c r="B263" s="18" t="s">
        <v>98</v>
      </c>
      <c r="C263" s="18" t="s">
        <v>99</v>
      </c>
      <c r="D263" s="21">
        <v>20216055</v>
      </c>
      <c r="E263" s="21">
        <v>2</v>
      </c>
      <c r="F263" s="26">
        <v>59</v>
      </c>
      <c r="G263" s="18" t="s">
        <v>152</v>
      </c>
      <c r="H263" s="18" t="s">
        <v>153</v>
      </c>
      <c r="I263" s="22">
        <v>227.5</v>
      </c>
      <c r="J263" s="18" t="s">
        <v>274</v>
      </c>
      <c r="K263" s="18" t="s">
        <v>275</v>
      </c>
      <c r="L263" s="22">
        <v>125</v>
      </c>
      <c r="M263" s="18" t="s">
        <v>130</v>
      </c>
      <c r="N263" s="18" t="s">
        <v>131</v>
      </c>
      <c r="O263" s="29">
        <v>4.9239139429043859E-3</v>
      </c>
      <c r="Q263" s="21">
        <v>0.02</v>
      </c>
      <c r="R263" s="29">
        <v>9.4931391695826076E-4</v>
      </c>
      <c r="S263" s="22">
        <v>1053.3923311733854</v>
      </c>
      <c r="T263" s="29">
        <v>3.8476688084635585E-2</v>
      </c>
      <c r="U263" s="22">
        <v>25.989762887084805</v>
      </c>
      <c r="V263" s="26">
        <v>2.4672443607154912</v>
      </c>
    </row>
    <row r="264" spans="1:22" x14ac:dyDescent="0.5">
      <c r="A264" s="18" t="s">
        <v>97</v>
      </c>
      <c r="B264" s="18" t="s">
        <v>98</v>
      </c>
      <c r="C264" s="18" t="s">
        <v>99</v>
      </c>
      <c r="D264" s="21">
        <v>20216055</v>
      </c>
      <c r="E264" s="21">
        <v>2</v>
      </c>
      <c r="F264" s="26">
        <v>59</v>
      </c>
      <c r="G264" s="18" t="s">
        <v>222</v>
      </c>
      <c r="H264" s="18" t="s">
        <v>223</v>
      </c>
      <c r="I264" s="22">
        <v>91.125</v>
      </c>
      <c r="J264" s="18" t="s">
        <v>290</v>
      </c>
      <c r="K264" s="18" t="s">
        <v>291</v>
      </c>
      <c r="L264" s="22">
        <v>72.900000000000006</v>
      </c>
      <c r="M264" s="18" t="s">
        <v>122</v>
      </c>
      <c r="N264" s="18" t="s">
        <v>123</v>
      </c>
      <c r="O264" s="29">
        <v>7.1071023532754685E-3</v>
      </c>
      <c r="Q264" s="21">
        <v>1.2500000000000001E-2</v>
      </c>
      <c r="R264" s="29">
        <v>8.7814874839624009E-4</v>
      </c>
      <c r="S264" s="22">
        <v>1138.759238484706</v>
      </c>
      <c r="T264" s="29">
        <v>3.8476688084635585E-2</v>
      </c>
      <c r="U264" s="22">
        <v>25.989762887084805</v>
      </c>
      <c r="V264" s="26">
        <v>2.282287775040857</v>
      </c>
    </row>
    <row r="265" spans="1:22" x14ac:dyDescent="0.5">
      <c r="A265" s="18" t="s">
        <v>97</v>
      </c>
      <c r="B265" s="18" t="s">
        <v>98</v>
      </c>
      <c r="C265" s="18" t="s">
        <v>99</v>
      </c>
      <c r="D265" s="21">
        <v>20216055</v>
      </c>
      <c r="E265" s="21">
        <v>2</v>
      </c>
      <c r="F265" s="26">
        <v>59</v>
      </c>
      <c r="G265" s="18" t="s">
        <v>152</v>
      </c>
      <c r="H265" s="18" t="s">
        <v>153</v>
      </c>
      <c r="I265" s="22">
        <v>227.5</v>
      </c>
      <c r="J265" s="18" t="s">
        <v>274</v>
      </c>
      <c r="K265" s="18" t="s">
        <v>275</v>
      </c>
      <c r="L265" s="22">
        <v>125</v>
      </c>
      <c r="M265" s="18" t="s">
        <v>142</v>
      </c>
      <c r="N265" s="18" t="s">
        <v>143</v>
      </c>
      <c r="O265" s="29">
        <v>5.5036623612171884E-3</v>
      </c>
      <c r="Q265" s="21">
        <v>2.7E-2</v>
      </c>
      <c r="R265" s="29">
        <v>7.8599070130377306E-4</v>
      </c>
      <c r="S265" s="22">
        <v>1272.2796826237716</v>
      </c>
      <c r="T265" s="29">
        <v>3.8476688084635585E-2</v>
      </c>
      <c r="U265" s="22">
        <v>25.989762887084805</v>
      </c>
      <c r="V265" s="26">
        <v>2.0427711958338559</v>
      </c>
    </row>
    <row r="266" spans="1:22" x14ac:dyDescent="0.5">
      <c r="A266" s="18" t="s">
        <v>97</v>
      </c>
      <c r="B266" s="18" t="s">
        <v>98</v>
      </c>
      <c r="C266" s="18" t="s">
        <v>99</v>
      </c>
      <c r="D266" s="21">
        <v>20216055</v>
      </c>
      <c r="E266" s="21">
        <v>2</v>
      </c>
      <c r="F266" s="26">
        <v>59</v>
      </c>
      <c r="G266" s="18" t="s">
        <v>222</v>
      </c>
      <c r="H266" s="18" t="s">
        <v>223</v>
      </c>
      <c r="I266" s="22">
        <v>91.125</v>
      </c>
      <c r="J266" s="18" t="s">
        <v>290</v>
      </c>
      <c r="K266" s="18" t="s">
        <v>291</v>
      </c>
      <c r="L266" s="22">
        <v>72.900000000000006</v>
      </c>
      <c r="M266" s="18" t="s">
        <v>140</v>
      </c>
      <c r="N266" s="18" t="s">
        <v>141</v>
      </c>
      <c r="O266" s="29">
        <v>6.0480894973406604E-3</v>
      </c>
      <c r="Q266" s="21">
        <v>1.4999999999999999E-2</v>
      </c>
      <c r="R266" s="29">
        <v>6.2274819824312733E-4</v>
      </c>
      <c r="S266" s="22">
        <v>1605.7854568205264</v>
      </c>
      <c r="T266" s="29">
        <v>3.8476688084635585E-2</v>
      </c>
      <c r="U266" s="22">
        <v>25.989762887084805</v>
      </c>
      <c r="V266" s="26">
        <v>1.618507801069816</v>
      </c>
    </row>
    <row r="267" spans="1:22" x14ac:dyDescent="0.5">
      <c r="A267" s="18" t="s">
        <v>97</v>
      </c>
      <c r="B267" s="18" t="s">
        <v>98</v>
      </c>
      <c r="C267" s="18" t="s">
        <v>99</v>
      </c>
      <c r="D267" s="21">
        <v>20216055</v>
      </c>
      <c r="E267" s="21">
        <v>2</v>
      </c>
      <c r="F267" s="26">
        <v>59</v>
      </c>
      <c r="G267" s="18" t="s">
        <v>264</v>
      </c>
      <c r="H267" s="18" t="s">
        <v>265</v>
      </c>
      <c r="I267" s="22">
        <v>185.84118410000002</v>
      </c>
      <c r="J267" s="18" t="s">
        <v>284</v>
      </c>
      <c r="K267" s="18" t="s">
        <v>285</v>
      </c>
      <c r="L267" s="22">
        <v>129.95887000000002</v>
      </c>
      <c r="M267" s="18" t="s">
        <v>142</v>
      </c>
      <c r="N267" s="18" t="s">
        <v>143</v>
      </c>
      <c r="O267" s="29">
        <v>5.0890531517951872E-3</v>
      </c>
      <c r="Q267" s="21">
        <v>2.7E-2</v>
      </c>
      <c r="R267" s="29">
        <v>5.9369470412897341E-4</v>
      </c>
      <c r="S267" s="22">
        <v>1684.367391262364</v>
      </c>
      <c r="T267" s="29">
        <v>3.8476688084635585E-2</v>
      </c>
      <c r="U267" s="22">
        <v>25.989762887084805</v>
      </c>
      <c r="V267" s="26">
        <v>1.5429984587629986</v>
      </c>
    </row>
    <row r="268" spans="1:22" x14ac:dyDescent="0.5">
      <c r="A268" s="18" t="s">
        <v>97</v>
      </c>
      <c r="B268" s="18" t="s">
        <v>98</v>
      </c>
      <c r="C268" s="18" t="s">
        <v>99</v>
      </c>
      <c r="D268" s="21">
        <v>20216055</v>
      </c>
      <c r="E268" s="21">
        <v>2</v>
      </c>
      <c r="F268" s="26">
        <v>59</v>
      </c>
      <c r="G268" s="18" t="s">
        <v>196</v>
      </c>
      <c r="H268" s="18" t="s">
        <v>197</v>
      </c>
      <c r="I268" s="22">
        <v>178.75</v>
      </c>
      <c r="J268" s="18" t="s">
        <v>300</v>
      </c>
      <c r="K268" s="18" t="s">
        <v>301</v>
      </c>
      <c r="L268" s="22">
        <v>125</v>
      </c>
      <c r="M268" s="18" t="s">
        <v>142</v>
      </c>
      <c r="N268" s="18" t="s">
        <v>143</v>
      </c>
      <c r="O268" s="29">
        <v>4.9954819186209453E-3</v>
      </c>
      <c r="Q268" s="21">
        <v>2.7E-2</v>
      </c>
      <c r="R268" s="29">
        <v>5.6054136406371246E-4</v>
      </c>
      <c r="S268" s="22">
        <v>1783.9896644743199</v>
      </c>
      <c r="T268" s="29">
        <v>3.8476688084635585E-2</v>
      </c>
      <c r="U268" s="22">
        <v>25.989762887084805</v>
      </c>
      <c r="V268" s="26">
        <v>1.4568337140418965</v>
      </c>
    </row>
    <row r="269" spans="1:22" x14ac:dyDescent="0.5">
      <c r="A269" s="18" t="s">
        <v>97</v>
      </c>
      <c r="B269" s="18" t="s">
        <v>98</v>
      </c>
      <c r="C269" s="18" t="s">
        <v>99</v>
      </c>
      <c r="D269" s="21">
        <v>20216055</v>
      </c>
      <c r="E269" s="21">
        <v>2</v>
      </c>
      <c r="F269" s="26">
        <v>59</v>
      </c>
      <c r="G269" s="18" t="s">
        <v>152</v>
      </c>
      <c r="H269" s="18" t="s">
        <v>153</v>
      </c>
      <c r="I269" s="22">
        <v>227.5</v>
      </c>
      <c r="J269" s="18" t="s">
        <v>274</v>
      </c>
      <c r="K269" s="18" t="s">
        <v>275</v>
      </c>
      <c r="L269" s="22">
        <v>125</v>
      </c>
      <c r="M269" s="18" t="s">
        <v>144</v>
      </c>
      <c r="N269" s="18" t="s">
        <v>145</v>
      </c>
      <c r="O269" s="29">
        <v>7.0280406377559602E-3</v>
      </c>
      <c r="Q269" s="21">
        <v>0.05</v>
      </c>
      <c r="R269" s="29">
        <v>5.4199296443711213E-4</v>
      </c>
      <c r="S269" s="22">
        <v>1845.0424002063421</v>
      </c>
      <c r="T269" s="29">
        <v>3.8476688084635585E-2</v>
      </c>
      <c r="U269" s="22">
        <v>25.989762887084805</v>
      </c>
      <c r="V269" s="26">
        <v>1.4086268632188732</v>
      </c>
    </row>
    <row r="270" spans="1:22" x14ac:dyDescent="0.5">
      <c r="A270" s="18" t="s">
        <v>97</v>
      </c>
      <c r="B270" s="18" t="s">
        <v>98</v>
      </c>
      <c r="C270" s="18" t="s">
        <v>99</v>
      </c>
      <c r="D270" s="21">
        <v>20216055</v>
      </c>
      <c r="E270" s="21">
        <v>2</v>
      </c>
      <c r="F270" s="26">
        <v>59</v>
      </c>
      <c r="G270" s="18" t="s">
        <v>174</v>
      </c>
      <c r="H270" s="18" t="s">
        <v>175</v>
      </c>
      <c r="I270" s="22">
        <v>121.905</v>
      </c>
      <c r="J270" s="18" t="s">
        <v>292</v>
      </c>
      <c r="K270" s="18" t="s">
        <v>293</v>
      </c>
      <c r="L270" s="22">
        <v>90.3</v>
      </c>
      <c r="M270" s="18" t="s">
        <v>130</v>
      </c>
      <c r="N270" s="18" t="s">
        <v>131</v>
      </c>
      <c r="O270" s="29">
        <v>5.1273759565542542E-3</v>
      </c>
      <c r="Q270" s="21">
        <v>0.02</v>
      </c>
      <c r="R270" s="29">
        <v>5.2970573388453083E-4</v>
      </c>
      <c r="S270" s="22">
        <v>1887.8406179722181</v>
      </c>
      <c r="T270" s="29">
        <v>3.8476688084635585E-2</v>
      </c>
      <c r="U270" s="22">
        <v>25.989762887084805</v>
      </c>
      <c r="V270" s="26">
        <v>1.3766926423588197</v>
      </c>
    </row>
    <row r="271" spans="1:22" x14ac:dyDescent="0.5">
      <c r="A271" s="18" t="s">
        <v>97</v>
      </c>
      <c r="B271" s="18" t="s">
        <v>98</v>
      </c>
      <c r="C271" s="18" t="s">
        <v>99</v>
      </c>
      <c r="D271" s="21">
        <v>20216055</v>
      </c>
      <c r="E271" s="21">
        <v>2</v>
      </c>
      <c r="F271" s="26">
        <v>59</v>
      </c>
      <c r="G271" s="18" t="s">
        <v>222</v>
      </c>
      <c r="H271" s="18" t="s">
        <v>223</v>
      </c>
      <c r="I271" s="22">
        <v>91.125</v>
      </c>
      <c r="J271" s="18" t="s">
        <v>290</v>
      </c>
      <c r="K271" s="18" t="s">
        <v>291</v>
      </c>
      <c r="L271" s="22">
        <v>72.900000000000006</v>
      </c>
      <c r="M271" s="18" t="s">
        <v>164</v>
      </c>
      <c r="N271" s="18" t="s">
        <v>165</v>
      </c>
      <c r="O271" s="29">
        <v>5.4142408882456167E-3</v>
      </c>
      <c r="Q271" s="21">
        <v>1.7000000000000001E-2</v>
      </c>
      <c r="R271" s="29">
        <v>4.9189700991164684E-4</v>
      </c>
      <c r="S271" s="22">
        <v>2032.9458806420009</v>
      </c>
      <c r="T271" s="29">
        <v>3.8476688084635585E-2</v>
      </c>
      <c r="U271" s="22">
        <v>25.989762887084805</v>
      </c>
      <c r="V271" s="26">
        <v>1.2784286652469705</v>
      </c>
    </row>
    <row r="272" spans="1:22" x14ac:dyDescent="0.5">
      <c r="A272" s="18" t="s">
        <v>97</v>
      </c>
      <c r="B272" s="18" t="s">
        <v>98</v>
      </c>
      <c r="C272" s="18" t="s">
        <v>99</v>
      </c>
      <c r="D272" s="21">
        <v>20216055</v>
      </c>
      <c r="E272" s="21">
        <v>2</v>
      </c>
      <c r="F272" s="26">
        <v>59</v>
      </c>
      <c r="G272" s="18" t="s">
        <v>266</v>
      </c>
      <c r="H272" s="18" t="s">
        <v>267</v>
      </c>
      <c r="I272" s="22">
        <v>1392.3444001999999</v>
      </c>
      <c r="J272" s="18" t="s">
        <v>276</v>
      </c>
      <c r="K272" s="18" t="s">
        <v>277</v>
      </c>
      <c r="L272" s="22">
        <v>1392.3444001999999</v>
      </c>
      <c r="M272" s="18" t="s">
        <v>246</v>
      </c>
      <c r="N272" s="18" t="s">
        <v>247</v>
      </c>
      <c r="O272" s="29">
        <v>1E-4</v>
      </c>
      <c r="Q272" s="21">
        <v>5.0000000000000001E-3</v>
      </c>
      <c r="R272" s="29">
        <v>4.7198115261016952E-4</v>
      </c>
      <c r="S272" s="22">
        <v>2118.7286705618626</v>
      </c>
      <c r="T272" s="29">
        <v>3.8476688084635585E-2</v>
      </c>
      <c r="U272" s="22">
        <v>25.989762887084805</v>
      </c>
      <c r="V272" s="26">
        <v>1.2266678243511293</v>
      </c>
    </row>
    <row r="273" spans="1:22" x14ac:dyDescent="0.5">
      <c r="A273" s="18" t="s">
        <v>97</v>
      </c>
      <c r="B273" s="18" t="s">
        <v>98</v>
      </c>
      <c r="C273" s="18" t="s">
        <v>99</v>
      </c>
      <c r="D273" s="21">
        <v>20216055</v>
      </c>
      <c r="E273" s="21">
        <v>2</v>
      </c>
      <c r="F273" s="26">
        <v>59</v>
      </c>
      <c r="G273" s="18" t="s">
        <v>196</v>
      </c>
      <c r="H273" s="18" t="s">
        <v>197</v>
      </c>
      <c r="I273" s="22">
        <v>178.75</v>
      </c>
      <c r="J273" s="18" t="s">
        <v>300</v>
      </c>
      <c r="K273" s="18" t="s">
        <v>301</v>
      </c>
      <c r="L273" s="22">
        <v>125</v>
      </c>
      <c r="M273" s="18" t="s">
        <v>198</v>
      </c>
      <c r="N273" s="18" t="s">
        <v>199</v>
      </c>
      <c r="O273" s="29">
        <v>7.540983606557302E-3</v>
      </c>
      <c r="Q273" s="21">
        <v>0.05</v>
      </c>
      <c r="R273" s="29">
        <v>4.5693248124478568E-4</v>
      </c>
      <c r="S273" s="22">
        <v>2188.5071450289061</v>
      </c>
      <c r="T273" s="29">
        <v>3.8476688084635585E-2</v>
      </c>
      <c r="U273" s="22">
        <v>25.989762887084805</v>
      </c>
      <c r="V273" s="26">
        <v>1.1875566842959304</v>
      </c>
    </row>
    <row r="274" spans="1:22" x14ac:dyDescent="0.5">
      <c r="A274" s="18" t="s">
        <v>97</v>
      </c>
      <c r="B274" s="18" t="s">
        <v>98</v>
      </c>
      <c r="C274" s="18" t="s">
        <v>99</v>
      </c>
      <c r="D274" s="21">
        <v>20216055</v>
      </c>
      <c r="E274" s="21">
        <v>2</v>
      </c>
      <c r="F274" s="26">
        <v>59</v>
      </c>
      <c r="G274" s="18" t="s">
        <v>264</v>
      </c>
      <c r="H274" s="18" t="s">
        <v>265</v>
      </c>
      <c r="I274" s="22">
        <v>185.84118410000002</v>
      </c>
      <c r="J274" s="18" t="s">
        <v>284</v>
      </c>
      <c r="K274" s="18" t="s">
        <v>285</v>
      </c>
      <c r="L274" s="22">
        <v>129.95887000000002</v>
      </c>
      <c r="M274" s="18" t="s">
        <v>162</v>
      </c>
      <c r="N274" s="18" t="s">
        <v>163</v>
      </c>
      <c r="O274" s="29">
        <v>5.7232603182493742E-2</v>
      </c>
      <c r="Q274" s="21">
        <v>0.4</v>
      </c>
      <c r="R274" s="29">
        <v>4.5068537053220619E-4</v>
      </c>
      <c r="S274" s="22">
        <v>2218.8428233628219</v>
      </c>
      <c r="T274" s="29">
        <v>3.8476688084635585E-2</v>
      </c>
      <c r="U274" s="22">
        <v>25.989762887084805</v>
      </c>
      <c r="V274" s="26">
        <v>1.1713205916809994</v>
      </c>
    </row>
    <row r="275" spans="1:22" x14ac:dyDescent="0.5">
      <c r="A275" s="18" t="s">
        <v>97</v>
      </c>
      <c r="B275" s="18" t="s">
        <v>98</v>
      </c>
      <c r="C275" s="18" t="s">
        <v>99</v>
      </c>
      <c r="D275" s="21">
        <v>20216055</v>
      </c>
      <c r="E275" s="21">
        <v>2</v>
      </c>
      <c r="F275" s="26">
        <v>59</v>
      </c>
      <c r="G275" s="18" t="s">
        <v>264</v>
      </c>
      <c r="H275" s="18" t="s">
        <v>265</v>
      </c>
      <c r="I275" s="22">
        <v>455.10036000000002</v>
      </c>
      <c r="J275" s="18" t="s">
        <v>288</v>
      </c>
      <c r="K275" s="18" t="s">
        <v>289</v>
      </c>
      <c r="L275" s="22">
        <v>318.25200000000001</v>
      </c>
      <c r="M275" s="18" t="s">
        <v>126</v>
      </c>
      <c r="N275" s="18" t="s">
        <v>127</v>
      </c>
      <c r="O275" s="29">
        <v>5.351899897066463E-3</v>
      </c>
      <c r="Q275" s="21">
        <v>0.1</v>
      </c>
      <c r="R275" s="29">
        <v>4.1282229997269667E-4</v>
      </c>
      <c r="S275" s="22">
        <v>2422.3497617888816</v>
      </c>
      <c r="T275" s="29">
        <v>3.8476688084635585E-2</v>
      </c>
      <c r="U275" s="22">
        <v>25.989762887084805</v>
      </c>
      <c r="V275" s="26">
        <v>1.0729153690791382</v>
      </c>
    </row>
    <row r="276" spans="1:22" x14ac:dyDescent="0.5">
      <c r="A276" s="18" t="s">
        <v>97</v>
      </c>
      <c r="B276" s="18" t="s">
        <v>98</v>
      </c>
      <c r="C276" s="18" t="s">
        <v>99</v>
      </c>
      <c r="D276" s="21">
        <v>20216055</v>
      </c>
      <c r="E276" s="21">
        <v>2</v>
      </c>
      <c r="F276" s="26">
        <v>59</v>
      </c>
      <c r="G276" s="18" t="s">
        <v>174</v>
      </c>
      <c r="H276" s="18" t="s">
        <v>175</v>
      </c>
      <c r="I276" s="22">
        <v>121.905</v>
      </c>
      <c r="J276" s="18" t="s">
        <v>292</v>
      </c>
      <c r="K276" s="18" t="s">
        <v>293</v>
      </c>
      <c r="L276" s="22">
        <v>90.3</v>
      </c>
      <c r="M276" s="18" t="s">
        <v>142</v>
      </c>
      <c r="N276" s="18" t="s">
        <v>143</v>
      </c>
      <c r="O276" s="29">
        <v>5.1486254872198213E-3</v>
      </c>
      <c r="Q276" s="21">
        <v>2.7E-2</v>
      </c>
      <c r="R276" s="29">
        <v>3.9400074703046595E-4</v>
      </c>
      <c r="S276" s="22">
        <v>2538.0662537745784</v>
      </c>
      <c r="T276" s="29">
        <v>3.8476688084635585E-2</v>
      </c>
      <c r="U276" s="22">
        <v>25.989762887084805</v>
      </c>
      <c r="V276" s="26">
        <v>1.0239985992656093</v>
      </c>
    </row>
    <row r="277" spans="1:22" x14ac:dyDescent="0.5">
      <c r="A277" s="18" t="s">
        <v>100</v>
      </c>
      <c r="B277" s="18" t="s">
        <v>101</v>
      </c>
      <c r="C277" s="18" t="s">
        <v>102</v>
      </c>
      <c r="D277" s="21">
        <v>40625988</v>
      </c>
      <c r="E277" s="21">
        <v>2</v>
      </c>
      <c r="F277" s="26">
        <v>13</v>
      </c>
      <c r="G277" s="18" t="s">
        <v>152</v>
      </c>
      <c r="H277" s="18" t="s">
        <v>153</v>
      </c>
      <c r="I277" s="22">
        <v>775.32</v>
      </c>
      <c r="J277" s="18" t="s">
        <v>274</v>
      </c>
      <c r="K277" s="18" t="s">
        <v>275</v>
      </c>
      <c r="L277" s="22">
        <v>426</v>
      </c>
      <c r="M277" s="18" t="s">
        <v>164</v>
      </c>
      <c r="N277" s="18" t="s">
        <v>165</v>
      </c>
      <c r="O277" s="29">
        <v>5.0328143476546299E-3</v>
      </c>
      <c r="Q277" s="21">
        <v>1.7000000000000001E-2</v>
      </c>
      <c r="R277" s="29">
        <v>1.7656296923183653E-2</v>
      </c>
      <c r="S277" s="22">
        <v>56.63701762326771</v>
      </c>
      <c r="T277" s="29">
        <v>0.13058252133519771</v>
      </c>
      <c r="U277" s="22">
        <v>7.6579927372749861</v>
      </c>
      <c r="V277" s="26">
        <v>13.521179360491109</v>
      </c>
    </row>
    <row r="278" spans="1:22" x14ac:dyDescent="0.5">
      <c r="A278" s="18" t="s">
        <v>100</v>
      </c>
      <c r="B278" s="18" t="s">
        <v>101</v>
      </c>
      <c r="C278" s="18" t="s">
        <v>102</v>
      </c>
      <c r="D278" s="21">
        <v>40625988</v>
      </c>
      <c r="E278" s="21">
        <v>2</v>
      </c>
      <c r="F278" s="26">
        <v>13</v>
      </c>
      <c r="G278" s="18" t="s">
        <v>152</v>
      </c>
      <c r="H278" s="18" t="s">
        <v>153</v>
      </c>
      <c r="I278" s="22">
        <v>775.32</v>
      </c>
      <c r="J278" s="18" t="s">
        <v>274</v>
      </c>
      <c r="K278" s="18" t="s">
        <v>275</v>
      </c>
      <c r="L278" s="22">
        <v>426</v>
      </c>
      <c r="M278" s="18" t="s">
        <v>130</v>
      </c>
      <c r="N278" s="18" t="s">
        <v>131</v>
      </c>
      <c r="O278" s="29">
        <v>4.9239139429043859E-3</v>
      </c>
      <c r="Q278" s="21">
        <v>0.02</v>
      </c>
      <c r="R278" s="29">
        <v>1.4683111377740879E-2</v>
      </c>
      <c r="S278" s="22">
        <v>68.105456280606006</v>
      </c>
      <c r="T278" s="29">
        <v>0.13058252133519771</v>
      </c>
      <c r="U278" s="22">
        <v>7.6579927372749861</v>
      </c>
      <c r="V278" s="26">
        <v>11.244316029133937</v>
      </c>
    </row>
    <row r="279" spans="1:22" x14ac:dyDescent="0.5">
      <c r="A279" s="18" t="s">
        <v>100</v>
      </c>
      <c r="B279" s="18" t="s">
        <v>101</v>
      </c>
      <c r="C279" s="18" t="s">
        <v>102</v>
      </c>
      <c r="D279" s="21">
        <v>40625988</v>
      </c>
      <c r="E279" s="21">
        <v>2</v>
      </c>
      <c r="F279" s="26">
        <v>13</v>
      </c>
      <c r="G279" s="18" t="s">
        <v>174</v>
      </c>
      <c r="H279" s="18" t="s">
        <v>175</v>
      </c>
      <c r="I279" s="22">
        <v>378.84000000000003</v>
      </c>
      <c r="J279" s="18" t="s">
        <v>274</v>
      </c>
      <c r="K279" s="18" t="s">
        <v>275</v>
      </c>
      <c r="L279" s="22">
        <v>246</v>
      </c>
      <c r="M279" s="18" t="s">
        <v>122</v>
      </c>
      <c r="N279" s="18" t="s">
        <v>123</v>
      </c>
      <c r="O279" s="29">
        <v>6.0984881843537155E-3</v>
      </c>
      <c r="Q279" s="21">
        <v>1.2500000000000001E-2</v>
      </c>
      <c r="R279" s="29">
        <v>1.4217546238526533E-2</v>
      </c>
      <c r="S279" s="22">
        <v>70.335624954059384</v>
      </c>
      <c r="T279" s="29">
        <v>0.13058252133519771</v>
      </c>
      <c r="U279" s="22">
        <v>7.6579927372749861</v>
      </c>
      <c r="V279" s="26">
        <v>10.887786583650749</v>
      </c>
    </row>
    <row r="280" spans="1:22" x14ac:dyDescent="0.5">
      <c r="A280" s="18" t="s">
        <v>100</v>
      </c>
      <c r="B280" s="18" t="s">
        <v>101</v>
      </c>
      <c r="C280" s="18" t="s">
        <v>102</v>
      </c>
      <c r="D280" s="21">
        <v>40625988</v>
      </c>
      <c r="E280" s="21">
        <v>2</v>
      </c>
      <c r="F280" s="26">
        <v>13</v>
      </c>
      <c r="G280" s="18" t="s">
        <v>152</v>
      </c>
      <c r="H280" s="18" t="s">
        <v>153</v>
      </c>
      <c r="I280" s="22">
        <v>775.32</v>
      </c>
      <c r="J280" s="18" t="s">
        <v>274</v>
      </c>
      <c r="K280" s="18" t="s">
        <v>275</v>
      </c>
      <c r="L280" s="22">
        <v>426</v>
      </c>
      <c r="M280" s="18" t="s">
        <v>142</v>
      </c>
      <c r="N280" s="18" t="s">
        <v>143</v>
      </c>
      <c r="O280" s="29">
        <v>5.5036623612171884E-3</v>
      </c>
      <c r="Q280" s="21">
        <v>2.7E-2</v>
      </c>
      <c r="R280" s="29">
        <v>1.2156978637888635E-2</v>
      </c>
      <c r="S280" s="22">
        <v>82.25728034788051</v>
      </c>
      <c r="T280" s="29">
        <v>0.13058252133519771</v>
      </c>
      <c r="U280" s="22">
        <v>7.6579927372749861</v>
      </c>
      <c r="V280" s="26">
        <v>9.309805411615832</v>
      </c>
    </row>
    <row r="281" spans="1:22" x14ac:dyDescent="0.5">
      <c r="A281" s="18" t="s">
        <v>100</v>
      </c>
      <c r="B281" s="18" t="s">
        <v>101</v>
      </c>
      <c r="C281" s="18" t="s">
        <v>102</v>
      </c>
      <c r="D281" s="21">
        <v>40625988</v>
      </c>
      <c r="E281" s="21">
        <v>2</v>
      </c>
      <c r="F281" s="26">
        <v>13</v>
      </c>
      <c r="G281" s="18" t="s">
        <v>152</v>
      </c>
      <c r="H281" s="18" t="s">
        <v>153</v>
      </c>
      <c r="I281" s="22">
        <v>775.32</v>
      </c>
      <c r="J281" s="18" t="s">
        <v>274</v>
      </c>
      <c r="K281" s="18" t="s">
        <v>275</v>
      </c>
      <c r="L281" s="22">
        <v>426</v>
      </c>
      <c r="M281" s="18" t="s">
        <v>144</v>
      </c>
      <c r="N281" s="18" t="s">
        <v>145</v>
      </c>
      <c r="O281" s="29">
        <v>7.0280406377559602E-3</v>
      </c>
      <c r="Q281" s="21">
        <v>0.05</v>
      </c>
      <c r="R281" s="29">
        <v>8.3830468727153096E-3</v>
      </c>
      <c r="S281" s="22">
        <v>119.2883703483451</v>
      </c>
      <c r="T281" s="29">
        <v>0.13058252133519771</v>
      </c>
      <c r="U281" s="22">
        <v>7.6579927372749861</v>
      </c>
      <c r="V281" s="26">
        <v>6.4197312067489634</v>
      </c>
    </row>
    <row r="282" spans="1:22" x14ac:dyDescent="0.5">
      <c r="A282" s="18" t="s">
        <v>100</v>
      </c>
      <c r="B282" s="18" t="s">
        <v>101</v>
      </c>
      <c r="C282" s="18" t="s">
        <v>102</v>
      </c>
      <c r="D282" s="21">
        <v>40625988</v>
      </c>
      <c r="E282" s="21">
        <v>2</v>
      </c>
      <c r="F282" s="26">
        <v>13</v>
      </c>
      <c r="G282" s="18" t="s">
        <v>174</v>
      </c>
      <c r="H282" s="18" t="s">
        <v>175</v>
      </c>
      <c r="I282" s="22">
        <v>378.84000000000003</v>
      </c>
      <c r="J282" s="18" t="s">
        <v>274</v>
      </c>
      <c r="K282" s="18" t="s">
        <v>275</v>
      </c>
      <c r="L282" s="22">
        <v>246</v>
      </c>
      <c r="M282" s="18" t="s">
        <v>130</v>
      </c>
      <c r="N282" s="18" t="s">
        <v>131</v>
      </c>
      <c r="O282" s="29">
        <v>5.1273759565542542E-3</v>
      </c>
      <c r="Q282" s="21">
        <v>0.02</v>
      </c>
      <c r="R282" s="29">
        <v>7.470981182234669E-3</v>
      </c>
      <c r="S282" s="22">
        <v>133.85122724949588</v>
      </c>
      <c r="T282" s="29">
        <v>0.13058252133519771</v>
      </c>
      <c r="U282" s="22">
        <v>7.6579927372749861</v>
      </c>
      <c r="V282" s="26">
        <v>5.7212719633871183</v>
      </c>
    </row>
    <row r="283" spans="1:22" x14ac:dyDescent="0.5">
      <c r="A283" s="18" t="s">
        <v>100</v>
      </c>
      <c r="B283" s="18" t="s">
        <v>101</v>
      </c>
      <c r="C283" s="18" t="s">
        <v>102</v>
      </c>
      <c r="D283" s="21">
        <v>40625988</v>
      </c>
      <c r="E283" s="21">
        <v>2</v>
      </c>
      <c r="F283" s="26">
        <v>13</v>
      </c>
      <c r="G283" s="18" t="s">
        <v>174</v>
      </c>
      <c r="H283" s="18" t="s">
        <v>175</v>
      </c>
      <c r="I283" s="22">
        <v>378.84000000000003</v>
      </c>
      <c r="J283" s="18" t="s">
        <v>274</v>
      </c>
      <c r="K283" s="18" t="s">
        <v>275</v>
      </c>
      <c r="L283" s="22">
        <v>246</v>
      </c>
      <c r="M283" s="18" t="s">
        <v>142</v>
      </c>
      <c r="N283" s="18" t="s">
        <v>143</v>
      </c>
      <c r="O283" s="29">
        <v>5.1486254872198213E-3</v>
      </c>
      <c r="Q283" s="21">
        <v>2.7E-2</v>
      </c>
      <c r="R283" s="29">
        <v>5.556995098513838E-3</v>
      </c>
      <c r="S283" s="22">
        <v>179.95337089058074</v>
      </c>
      <c r="T283" s="29">
        <v>0.13058252133519771</v>
      </c>
      <c r="U283" s="22">
        <v>7.6579927372749861</v>
      </c>
      <c r="V283" s="26">
        <v>4.2555428105491666</v>
      </c>
    </row>
    <row r="284" spans="1:22" x14ac:dyDescent="0.5">
      <c r="A284" s="18" t="s">
        <v>100</v>
      </c>
      <c r="B284" s="18" t="s">
        <v>101</v>
      </c>
      <c r="C284" s="18" t="s">
        <v>102</v>
      </c>
      <c r="D284" s="21">
        <v>40625988</v>
      </c>
      <c r="E284" s="21">
        <v>2</v>
      </c>
      <c r="F284" s="26">
        <v>13</v>
      </c>
      <c r="G284" s="18" t="s">
        <v>170</v>
      </c>
      <c r="H284" s="18" t="s">
        <v>171</v>
      </c>
      <c r="I284" s="22">
        <v>155.4</v>
      </c>
      <c r="J284" s="18" t="s">
        <v>274</v>
      </c>
      <c r="K284" s="18" t="s">
        <v>275</v>
      </c>
      <c r="L284" s="22">
        <v>70</v>
      </c>
      <c r="M284" s="18" t="s">
        <v>164</v>
      </c>
      <c r="N284" s="18" t="s">
        <v>165</v>
      </c>
      <c r="O284" s="29">
        <v>4.9607230225606428E-3</v>
      </c>
      <c r="Q284" s="21">
        <v>1.7000000000000001E-2</v>
      </c>
      <c r="R284" s="29">
        <v>3.4882188131489765E-3</v>
      </c>
      <c r="S284" s="22">
        <v>286.6792634196172</v>
      </c>
      <c r="T284" s="29">
        <v>0.13058252133519771</v>
      </c>
      <c r="U284" s="22">
        <v>7.6579927372749861</v>
      </c>
      <c r="V284" s="26">
        <v>2.6712754337120832</v>
      </c>
    </row>
    <row r="285" spans="1:22" x14ac:dyDescent="0.5">
      <c r="A285" s="18" t="s">
        <v>100</v>
      </c>
      <c r="B285" s="18" t="s">
        <v>101</v>
      </c>
      <c r="C285" s="18" t="s">
        <v>102</v>
      </c>
      <c r="D285" s="21">
        <v>40625988</v>
      </c>
      <c r="E285" s="21">
        <v>2</v>
      </c>
      <c r="F285" s="26">
        <v>13</v>
      </c>
      <c r="G285" s="18" t="s">
        <v>152</v>
      </c>
      <c r="H285" s="18" t="s">
        <v>153</v>
      </c>
      <c r="I285" s="22">
        <v>775.32</v>
      </c>
      <c r="J285" s="18" t="s">
        <v>274</v>
      </c>
      <c r="K285" s="18" t="s">
        <v>275</v>
      </c>
      <c r="L285" s="22">
        <v>426</v>
      </c>
      <c r="M285" s="18" t="s">
        <v>166</v>
      </c>
      <c r="N285" s="18" t="s">
        <v>167</v>
      </c>
      <c r="O285" s="29">
        <v>4.8805394990365505E-3</v>
      </c>
      <c r="Q285" s="21">
        <v>0.1</v>
      </c>
      <c r="R285" s="29">
        <v>2.9107537572253986E-3</v>
      </c>
      <c r="S285" s="22">
        <v>343.5536233587909</v>
      </c>
      <c r="T285" s="29">
        <v>0.13058252133519771</v>
      </c>
      <c r="U285" s="22">
        <v>7.6579927372749861</v>
      </c>
      <c r="V285" s="26">
        <v>2.2290531132827982</v>
      </c>
    </row>
    <row r="286" spans="1:22" x14ac:dyDescent="0.5">
      <c r="A286" s="18" t="s">
        <v>100</v>
      </c>
      <c r="B286" s="18" t="s">
        <v>101</v>
      </c>
      <c r="C286" s="18" t="s">
        <v>102</v>
      </c>
      <c r="D286" s="21">
        <v>40625988</v>
      </c>
      <c r="E286" s="21">
        <v>2</v>
      </c>
      <c r="F286" s="26">
        <v>13</v>
      </c>
      <c r="G286" s="18" t="s">
        <v>152</v>
      </c>
      <c r="H286" s="18" t="s">
        <v>153</v>
      </c>
      <c r="I286" s="22">
        <v>775.32</v>
      </c>
      <c r="J286" s="18" t="s">
        <v>274</v>
      </c>
      <c r="K286" s="18" t="s">
        <v>275</v>
      </c>
      <c r="L286" s="22">
        <v>426</v>
      </c>
      <c r="M286" s="18" t="s">
        <v>140</v>
      </c>
      <c r="N286" s="18" t="s">
        <v>141</v>
      </c>
      <c r="O286" s="29">
        <v>5.0125407579661658E-3</v>
      </c>
      <c r="P286" s="24">
        <v>0.23499999999999999</v>
      </c>
      <c r="Q286" s="21">
        <v>1.4999999999999999E-2</v>
      </c>
      <c r="R286" s="29">
        <v>2.5733613091281685E-3</v>
      </c>
      <c r="S286" s="22">
        <v>388.59681166916704</v>
      </c>
      <c r="T286" s="29">
        <v>0.13058252133519771</v>
      </c>
      <c r="U286" s="22">
        <v>7.6579927372749861</v>
      </c>
      <c r="V286" s="26">
        <v>1.9706782215687966</v>
      </c>
    </row>
    <row r="287" spans="1:22" x14ac:dyDescent="0.5">
      <c r="A287" s="18" t="s">
        <v>100</v>
      </c>
      <c r="B287" s="18" t="s">
        <v>101</v>
      </c>
      <c r="C287" s="18" t="s">
        <v>102</v>
      </c>
      <c r="D287" s="21">
        <v>40625988</v>
      </c>
      <c r="E287" s="21">
        <v>2</v>
      </c>
      <c r="F287" s="26">
        <v>13</v>
      </c>
      <c r="G287" s="18" t="s">
        <v>264</v>
      </c>
      <c r="H287" s="18" t="s">
        <v>265</v>
      </c>
      <c r="I287" s="22">
        <v>44.63862975</v>
      </c>
      <c r="J287" s="18" t="s">
        <v>284</v>
      </c>
      <c r="K287" s="18" t="s">
        <v>285</v>
      </c>
      <c r="L287" s="22">
        <v>31.215824999999999</v>
      </c>
      <c r="M287" s="18" t="s">
        <v>202</v>
      </c>
      <c r="N287" s="18" t="s">
        <v>203</v>
      </c>
      <c r="O287" s="29">
        <v>5.7186379928315691E-3</v>
      </c>
      <c r="Q287" s="21">
        <v>8.0000000000000002E-3</v>
      </c>
      <c r="R287" s="29">
        <v>2.4545400388104959E-3</v>
      </c>
      <c r="S287" s="22">
        <v>407.408306317388</v>
      </c>
      <c r="T287" s="29">
        <v>0.13058252133519771</v>
      </c>
      <c r="U287" s="22">
        <v>7.6579927372749861</v>
      </c>
      <c r="V287" s="26">
        <v>1.8796849790561441</v>
      </c>
    </row>
    <row r="288" spans="1:22" x14ac:dyDescent="0.5">
      <c r="A288" s="18" t="s">
        <v>100</v>
      </c>
      <c r="B288" s="18" t="s">
        <v>101</v>
      </c>
      <c r="C288" s="18" t="s">
        <v>102</v>
      </c>
      <c r="D288" s="21">
        <v>40625988</v>
      </c>
      <c r="E288" s="21">
        <v>2</v>
      </c>
      <c r="F288" s="26">
        <v>13</v>
      </c>
      <c r="G288" s="18" t="s">
        <v>170</v>
      </c>
      <c r="H288" s="18" t="s">
        <v>171</v>
      </c>
      <c r="I288" s="22">
        <v>155.4</v>
      </c>
      <c r="J288" s="18" t="s">
        <v>274</v>
      </c>
      <c r="K288" s="18" t="s">
        <v>275</v>
      </c>
      <c r="L288" s="22">
        <v>70</v>
      </c>
      <c r="M288" s="18" t="s">
        <v>142</v>
      </c>
      <c r="N288" s="18" t="s">
        <v>143</v>
      </c>
      <c r="O288" s="29">
        <v>5.4072232922966618E-3</v>
      </c>
      <c r="Q288" s="21">
        <v>2.7E-2</v>
      </c>
      <c r="R288" s="29">
        <v>2.3939672353928809E-3</v>
      </c>
      <c r="S288" s="22">
        <v>417.71666095333467</v>
      </c>
      <c r="T288" s="29">
        <v>0.13058252133519771</v>
      </c>
      <c r="U288" s="22">
        <v>7.6579927372749861</v>
      </c>
      <c r="V288" s="26">
        <v>1.8332983701912959</v>
      </c>
    </row>
    <row r="289" spans="1:22" x14ac:dyDescent="0.5">
      <c r="A289" s="18" t="s">
        <v>100</v>
      </c>
      <c r="B289" s="18" t="s">
        <v>101</v>
      </c>
      <c r="C289" s="18" t="s">
        <v>102</v>
      </c>
      <c r="D289" s="21">
        <v>40625988</v>
      </c>
      <c r="E289" s="21">
        <v>2</v>
      </c>
      <c r="F289" s="26">
        <v>13</v>
      </c>
      <c r="G289" s="18" t="s">
        <v>230</v>
      </c>
      <c r="H289" s="18" t="s">
        <v>231</v>
      </c>
      <c r="I289" s="22">
        <v>36</v>
      </c>
      <c r="J289" s="18" t="s">
        <v>276</v>
      </c>
      <c r="K289" s="18" t="s">
        <v>277</v>
      </c>
      <c r="L289" s="22">
        <v>36</v>
      </c>
      <c r="M289" s="18" t="s">
        <v>202</v>
      </c>
      <c r="N289" s="18" t="s">
        <v>203</v>
      </c>
      <c r="O289" s="29">
        <v>5.8428413181944574E-3</v>
      </c>
      <c r="Q289" s="21">
        <v>8.0000000000000002E-3</v>
      </c>
      <c r="R289" s="29">
        <v>2.0225219947596199E-3</v>
      </c>
      <c r="S289" s="22">
        <v>494.43220028806246</v>
      </c>
      <c r="T289" s="29">
        <v>0.13058252133519771</v>
      </c>
      <c r="U289" s="22">
        <v>7.6579927372749861</v>
      </c>
      <c r="V289" s="26">
        <v>1.5488458746848086</v>
      </c>
    </row>
    <row r="290" spans="1:22" x14ac:dyDescent="0.5">
      <c r="A290" s="18" t="s">
        <v>100</v>
      </c>
      <c r="B290" s="18" t="s">
        <v>101</v>
      </c>
      <c r="C290" s="18" t="s">
        <v>102</v>
      </c>
      <c r="D290" s="21">
        <v>40625988</v>
      </c>
      <c r="E290" s="21">
        <v>2</v>
      </c>
      <c r="F290" s="26">
        <v>13</v>
      </c>
      <c r="G290" s="18" t="s">
        <v>152</v>
      </c>
      <c r="H290" s="18" t="s">
        <v>153</v>
      </c>
      <c r="I290" s="22">
        <v>775.32</v>
      </c>
      <c r="J290" s="18" t="s">
        <v>274</v>
      </c>
      <c r="K290" s="18" t="s">
        <v>275</v>
      </c>
      <c r="L290" s="22">
        <v>426</v>
      </c>
      <c r="M290" s="18" t="s">
        <v>136</v>
      </c>
      <c r="N290" s="18" t="s">
        <v>137</v>
      </c>
      <c r="O290" s="29">
        <v>5.3097755102039651E-3</v>
      </c>
      <c r="Q290" s="21">
        <v>0.16</v>
      </c>
      <c r="R290" s="29">
        <v>1.9792188214285281E-3</v>
      </c>
      <c r="S290" s="22">
        <v>505.24984361165099</v>
      </c>
      <c r="T290" s="29">
        <v>0.13058252133519771</v>
      </c>
      <c r="U290" s="22">
        <v>7.6579927372749861</v>
      </c>
      <c r="V290" s="26">
        <v>1.5156843359977625</v>
      </c>
    </row>
    <row r="291" spans="1:22" x14ac:dyDescent="0.5">
      <c r="A291" s="18" t="s">
        <v>100</v>
      </c>
      <c r="B291" s="18" t="s">
        <v>101</v>
      </c>
      <c r="C291" s="18" t="s">
        <v>102</v>
      </c>
      <c r="D291" s="21">
        <v>40625988</v>
      </c>
      <c r="E291" s="21">
        <v>2</v>
      </c>
      <c r="F291" s="26">
        <v>13</v>
      </c>
      <c r="G291" s="18" t="s">
        <v>152</v>
      </c>
      <c r="H291" s="18" t="s">
        <v>153</v>
      </c>
      <c r="I291" s="22">
        <v>775.32</v>
      </c>
      <c r="J291" s="18" t="s">
        <v>274</v>
      </c>
      <c r="K291" s="18" t="s">
        <v>275</v>
      </c>
      <c r="L291" s="22">
        <v>426</v>
      </c>
      <c r="M291" s="18" t="s">
        <v>124</v>
      </c>
      <c r="N291" s="18" t="s">
        <v>125</v>
      </c>
      <c r="O291" s="29">
        <v>4.7886387995713662E-3</v>
      </c>
      <c r="Q291" s="21">
        <v>0.15</v>
      </c>
      <c r="R291" s="29">
        <v>1.903962786709575E-3</v>
      </c>
      <c r="S291" s="22">
        <v>525.22034935787701</v>
      </c>
      <c r="T291" s="29">
        <v>0.13058252133519771</v>
      </c>
      <c r="U291" s="22">
        <v>7.6579927372749861</v>
      </c>
      <c r="V291" s="26">
        <v>1.4580533192663769</v>
      </c>
    </row>
    <row r="292" spans="1:22" x14ac:dyDescent="0.5">
      <c r="A292" s="18" t="s">
        <v>100</v>
      </c>
      <c r="B292" s="18" t="s">
        <v>101</v>
      </c>
      <c r="C292" s="18" t="s">
        <v>102</v>
      </c>
      <c r="D292" s="21">
        <v>40625988</v>
      </c>
      <c r="E292" s="21">
        <v>2</v>
      </c>
      <c r="F292" s="26">
        <v>13</v>
      </c>
      <c r="G292" s="18" t="s">
        <v>174</v>
      </c>
      <c r="H292" s="18" t="s">
        <v>175</v>
      </c>
      <c r="I292" s="22">
        <v>378.84000000000003</v>
      </c>
      <c r="J292" s="18" t="s">
        <v>274</v>
      </c>
      <c r="K292" s="18" t="s">
        <v>275</v>
      </c>
      <c r="L292" s="22">
        <v>246</v>
      </c>
      <c r="M292" s="18" t="s">
        <v>126</v>
      </c>
      <c r="N292" s="18" t="s">
        <v>127</v>
      </c>
      <c r="O292" s="29">
        <v>5.9755658871752304E-3</v>
      </c>
      <c r="Q292" s="21">
        <v>0.1</v>
      </c>
      <c r="R292" s="29">
        <v>1.7413718313057417E-3</v>
      </c>
      <c r="S292" s="22">
        <v>574.25989212778575</v>
      </c>
      <c r="T292" s="29">
        <v>0.13058252133519771</v>
      </c>
      <c r="U292" s="22">
        <v>7.6579927372749861</v>
      </c>
      <c r="V292" s="26">
        <v>1.3335412837034613</v>
      </c>
    </row>
    <row r="293" spans="1:22" x14ac:dyDescent="0.5">
      <c r="A293" s="18" t="s">
        <v>100</v>
      </c>
      <c r="B293" s="18" t="s">
        <v>101</v>
      </c>
      <c r="C293" s="18" t="s">
        <v>102</v>
      </c>
      <c r="D293" s="21">
        <v>40625988</v>
      </c>
      <c r="E293" s="21">
        <v>2</v>
      </c>
      <c r="F293" s="26">
        <v>13</v>
      </c>
      <c r="G293" s="18" t="s">
        <v>256</v>
      </c>
      <c r="H293" s="18" t="s">
        <v>257</v>
      </c>
      <c r="I293" s="22">
        <v>7.5</v>
      </c>
      <c r="J293" s="18" t="s">
        <v>278</v>
      </c>
      <c r="K293" s="18" t="s">
        <v>279</v>
      </c>
      <c r="L293" s="22">
        <v>1.5</v>
      </c>
      <c r="M293" s="18" t="s">
        <v>142</v>
      </c>
      <c r="N293" s="18" t="s">
        <v>143</v>
      </c>
      <c r="O293" s="29">
        <v>7.8845464912947666E-2</v>
      </c>
      <c r="Q293" s="21">
        <v>2.7E-2</v>
      </c>
      <c r="R293" s="29">
        <v>1.6847321562595654E-3</v>
      </c>
      <c r="S293" s="22">
        <v>593.56616200654435</v>
      </c>
      <c r="T293" s="29">
        <v>0.13058252133519771</v>
      </c>
      <c r="U293" s="22">
        <v>7.6579927372749861</v>
      </c>
      <c r="V293" s="26">
        <v>1.290166661688938</v>
      </c>
    </row>
    <row r="294" spans="1:22" x14ac:dyDescent="0.5">
      <c r="A294" s="18" t="s">
        <v>100</v>
      </c>
      <c r="B294" s="18" t="s">
        <v>101</v>
      </c>
      <c r="C294" s="18" t="s">
        <v>102</v>
      </c>
      <c r="D294" s="21">
        <v>40625988</v>
      </c>
      <c r="E294" s="21">
        <v>2</v>
      </c>
      <c r="F294" s="26">
        <v>13</v>
      </c>
      <c r="G294" s="18" t="s">
        <v>266</v>
      </c>
      <c r="H294" s="18" t="s">
        <v>267</v>
      </c>
      <c r="I294" s="22">
        <v>1039.1394</v>
      </c>
      <c r="J294" s="18" t="s">
        <v>276</v>
      </c>
      <c r="K294" s="18" t="s">
        <v>277</v>
      </c>
      <c r="L294" s="22">
        <v>1039.1394</v>
      </c>
      <c r="M294" s="18" t="s">
        <v>246</v>
      </c>
      <c r="N294" s="18" t="s">
        <v>247</v>
      </c>
      <c r="O294" s="29">
        <v>1E-4</v>
      </c>
      <c r="Q294" s="21">
        <v>5.0000000000000001E-3</v>
      </c>
      <c r="R294" s="29">
        <v>1.5986760000000003E-3</v>
      </c>
      <c r="S294" s="22">
        <v>625.51761582709685</v>
      </c>
      <c r="T294" s="29">
        <v>0.13058252133519771</v>
      </c>
      <c r="U294" s="22">
        <v>7.6579927372749861</v>
      </c>
      <c r="V294" s="26">
        <v>1.2242649197255828</v>
      </c>
    </row>
    <row r="295" spans="1:22" x14ac:dyDescent="0.5">
      <c r="A295" s="18" t="s">
        <v>100</v>
      </c>
      <c r="B295" s="18" t="s">
        <v>101</v>
      </c>
      <c r="C295" s="18" t="s">
        <v>102</v>
      </c>
      <c r="D295" s="21">
        <v>40625988</v>
      </c>
      <c r="E295" s="21">
        <v>2</v>
      </c>
      <c r="F295" s="26">
        <v>13</v>
      </c>
      <c r="G295" s="18" t="s">
        <v>170</v>
      </c>
      <c r="H295" s="18" t="s">
        <v>171</v>
      </c>
      <c r="I295" s="22">
        <v>155.4</v>
      </c>
      <c r="J295" s="18" t="s">
        <v>274</v>
      </c>
      <c r="K295" s="18" t="s">
        <v>275</v>
      </c>
      <c r="L295" s="22">
        <v>70</v>
      </c>
      <c r="M295" s="18" t="s">
        <v>144</v>
      </c>
      <c r="N295" s="18" t="s">
        <v>145</v>
      </c>
      <c r="O295" s="29">
        <v>6.6316488495428462E-3</v>
      </c>
      <c r="Q295" s="21">
        <v>0.05</v>
      </c>
      <c r="R295" s="29">
        <v>1.5854742018753204E-3</v>
      </c>
      <c r="S295" s="22">
        <v>630.72612522940233</v>
      </c>
      <c r="T295" s="29">
        <v>0.13058252133519771</v>
      </c>
      <c r="U295" s="22">
        <v>7.6579927372749861</v>
      </c>
      <c r="V295" s="26">
        <v>1.2141549923098061</v>
      </c>
    </row>
    <row r="296" spans="1:22" x14ac:dyDescent="0.5">
      <c r="A296" s="18" t="s">
        <v>100</v>
      </c>
      <c r="B296" s="18" t="s">
        <v>101</v>
      </c>
      <c r="C296" s="18" t="s">
        <v>102</v>
      </c>
      <c r="D296" s="21">
        <v>40625988</v>
      </c>
      <c r="E296" s="21">
        <v>2</v>
      </c>
      <c r="F296" s="26">
        <v>13</v>
      </c>
      <c r="G296" s="18" t="s">
        <v>174</v>
      </c>
      <c r="H296" s="18" t="s">
        <v>175</v>
      </c>
      <c r="I296" s="22">
        <v>378.84000000000003</v>
      </c>
      <c r="J296" s="18" t="s">
        <v>274</v>
      </c>
      <c r="K296" s="18" t="s">
        <v>275</v>
      </c>
      <c r="L296" s="22">
        <v>246</v>
      </c>
      <c r="M296" s="18" t="s">
        <v>166</v>
      </c>
      <c r="N296" s="18" t="s">
        <v>167</v>
      </c>
      <c r="O296" s="29">
        <v>4.9181568088032318E-3</v>
      </c>
      <c r="Q296" s="21">
        <v>0.1</v>
      </c>
      <c r="R296" s="29">
        <v>1.4332265580361667E-3</v>
      </c>
      <c r="S296" s="22">
        <v>697.72639530920947</v>
      </c>
      <c r="T296" s="29">
        <v>0.13058252133519771</v>
      </c>
      <c r="U296" s="22">
        <v>7.6579927372749861</v>
      </c>
      <c r="V296" s="26">
        <v>1.0975638572310591</v>
      </c>
    </row>
    <row r="297" spans="1:22" x14ac:dyDescent="0.5">
      <c r="A297" s="18" t="s">
        <v>100</v>
      </c>
      <c r="B297" s="18" t="s">
        <v>101</v>
      </c>
      <c r="C297" s="18" t="s">
        <v>102</v>
      </c>
      <c r="D297" s="21">
        <v>40625988</v>
      </c>
      <c r="E297" s="21">
        <v>2</v>
      </c>
      <c r="F297" s="26">
        <v>13</v>
      </c>
      <c r="G297" s="18" t="s">
        <v>174</v>
      </c>
      <c r="H297" s="18" t="s">
        <v>175</v>
      </c>
      <c r="I297" s="22">
        <v>378.84000000000003</v>
      </c>
      <c r="J297" s="18" t="s">
        <v>274</v>
      </c>
      <c r="K297" s="18" t="s">
        <v>275</v>
      </c>
      <c r="L297" s="22">
        <v>246</v>
      </c>
      <c r="M297" s="18" t="s">
        <v>176</v>
      </c>
      <c r="N297" s="18" t="s">
        <v>177</v>
      </c>
      <c r="O297" s="29">
        <v>7.8690412782962578E-3</v>
      </c>
      <c r="Q297" s="21">
        <v>0.16</v>
      </c>
      <c r="R297" s="29">
        <v>1.4332248066681514E-3</v>
      </c>
      <c r="S297" s="22">
        <v>697.72724791494613</v>
      </c>
      <c r="T297" s="29">
        <v>0.13058252133519771</v>
      </c>
      <c r="U297" s="22">
        <v>7.6579927372749861</v>
      </c>
      <c r="V297" s="26">
        <v>1.0975625160347049</v>
      </c>
    </row>
    <row r="298" spans="1:22" x14ac:dyDescent="0.5">
      <c r="A298" s="18" t="s">
        <v>100</v>
      </c>
      <c r="B298" s="18" t="s">
        <v>101</v>
      </c>
      <c r="C298" s="18" t="s">
        <v>102</v>
      </c>
      <c r="D298" s="21">
        <v>40626149</v>
      </c>
      <c r="E298" s="21">
        <v>2</v>
      </c>
      <c r="F298" s="26">
        <v>12</v>
      </c>
      <c r="G298" s="18" t="s">
        <v>152</v>
      </c>
      <c r="H298" s="18" t="s">
        <v>153</v>
      </c>
      <c r="I298" s="22">
        <v>591.5</v>
      </c>
      <c r="J298" s="18" t="s">
        <v>274</v>
      </c>
      <c r="K298" s="18" t="s">
        <v>275</v>
      </c>
      <c r="L298" s="22">
        <v>325</v>
      </c>
      <c r="M298" s="18" t="s">
        <v>164</v>
      </c>
      <c r="N298" s="18" t="s">
        <v>165</v>
      </c>
      <c r="O298" s="29">
        <v>5.0328143476546299E-3</v>
      </c>
      <c r="Q298" s="21">
        <v>1.7000000000000001E-2</v>
      </c>
      <c r="R298" s="29">
        <v>1.4592694542341732E-2</v>
      </c>
      <c r="S298" s="22">
        <v>68.527440021335977</v>
      </c>
      <c r="T298" s="29">
        <v>0.10755608174760811</v>
      </c>
      <c r="U298" s="22">
        <v>9.2974751752914102</v>
      </c>
      <c r="V298" s="26">
        <v>13.567521524803269</v>
      </c>
    </row>
    <row r="299" spans="1:22" x14ac:dyDescent="0.5">
      <c r="A299" s="18" t="s">
        <v>100</v>
      </c>
      <c r="B299" s="18" t="s">
        <v>101</v>
      </c>
      <c r="C299" s="18" t="s">
        <v>102</v>
      </c>
      <c r="D299" s="21">
        <v>40626149</v>
      </c>
      <c r="E299" s="21">
        <v>2</v>
      </c>
      <c r="F299" s="26">
        <v>12</v>
      </c>
      <c r="G299" s="18" t="s">
        <v>152</v>
      </c>
      <c r="H299" s="18" t="s">
        <v>153</v>
      </c>
      <c r="I299" s="22">
        <v>591.5</v>
      </c>
      <c r="J299" s="18" t="s">
        <v>274</v>
      </c>
      <c r="K299" s="18" t="s">
        <v>275</v>
      </c>
      <c r="L299" s="22">
        <v>325</v>
      </c>
      <c r="M299" s="18" t="s">
        <v>130</v>
      </c>
      <c r="N299" s="18" t="s">
        <v>131</v>
      </c>
      <c r="O299" s="29">
        <v>4.9239139429043859E-3</v>
      </c>
      <c r="Q299" s="21">
        <v>0.02</v>
      </c>
      <c r="R299" s="29">
        <v>1.2135396238449768E-2</v>
      </c>
      <c r="S299" s="22">
        <v>82.403572190877597</v>
      </c>
      <c r="T299" s="29">
        <v>0.10755608174760811</v>
      </c>
      <c r="U299" s="22">
        <v>9.2974751752914102</v>
      </c>
      <c r="V299" s="26">
        <v>11.282854526931148</v>
      </c>
    </row>
    <row r="300" spans="1:22" x14ac:dyDescent="0.5">
      <c r="A300" s="18" t="s">
        <v>100</v>
      </c>
      <c r="B300" s="18" t="s">
        <v>101</v>
      </c>
      <c r="C300" s="18" t="s">
        <v>102</v>
      </c>
      <c r="D300" s="21">
        <v>40626149</v>
      </c>
      <c r="E300" s="21">
        <v>2</v>
      </c>
      <c r="F300" s="26">
        <v>12</v>
      </c>
      <c r="G300" s="18" t="s">
        <v>152</v>
      </c>
      <c r="H300" s="18" t="s">
        <v>153</v>
      </c>
      <c r="I300" s="22">
        <v>591.5</v>
      </c>
      <c r="J300" s="18" t="s">
        <v>274</v>
      </c>
      <c r="K300" s="18" t="s">
        <v>275</v>
      </c>
      <c r="L300" s="22">
        <v>325</v>
      </c>
      <c r="M300" s="18" t="s">
        <v>142</v>
      </c>
      <c r="N300" s="18" t="s">
        <v>143</v>
      </c>
      <c r="O300" s="29">
        <v>5.5036623612171884E-3</v>
      </c>
      <c r="Q300" s="21">
        <v>2.7E-2</v>
      </c>
      <c r="R300" s="29">
        <v>1.0047581131666565E-2</v>
      </c>
      <c r="S300" s="22">
        <v>99.526441926240281</v>
      </c>
      <c r="T300" s="29">
        <v>0.10755608174760811</v>
      </c>
      <c r="U300" s="22">
        <v>9.2974751752914102</v>
      </c>
      <c r="V300" s="26">
        <v>9.3417136143396267</v>
      </c>
    </row>
    <row r="301" spans="1:22" x14ac:dyDescent="0.5">
      <c r="A301" s="18" t="s">
        <v>100</v>
      </c>
      <c r="B301" s="18" t="s">
        <v>101</v>
      </c>
      <c r="C301" s="18" t="s">
        <v>102</v>
      </c>
      <c r="D301" s="21">
        <v>40626149</v>
      </c>
      <c r="E301" s="21">
        <v>2</v>
      </c>
      <c r="F301" s="26">
        <v>12</v>
      </c>
      <c r="G301" s="18" t="s">
        <v>264</v>
      </c>
      <c r="H301" s="18" t="s">
        <v>265</v>
      </c>
      <c r="I301" s="22">
        <v>126.6131295</v>
      </c>
      <c r="J301" s="18" t="s">
        <v>284</v>
      </c>
      <c r="K301" s="18" t="s">
        <v>285</v>
      </c>
      <c r="L301" s="22">
        <v>88.540649999999999</v>
      </c>
      <c r="M301" s="18" t="s">
        <v>202</v>
      </c>
      <c r="N301" s="18" t="s">
        <v>203</v>
      </c>
      <c r="O301" s="29">
        <v>5.7186379928315691E-3</v>
      </c>
      <c r="Q301" s="21">
        <v>8.0000000000000002E-3</v>
      </c>
      <c r="R301" s="29">
        <v>7.5422359661458695E-3</v>
      </c>
      <c r="S301" s="22">
        <v>132.58667648275747</v>
      </c>
      <c r="T301" s="29">
        <v>0.10755608174760811</v>
      </c>
      <c r="U301" s="22">
        <v>9.2974751752914102</v>
      </c>
      <c r="V301" s="26">
        <v>7.0123751661431237</v>
      </c>
    </row>
    <row r="302" spans="1:22" x14ac:dyDescent="0.5">
      <c r="A302" s="18" t="s">
        <v>100</v>
      </c>
      <c r="B302" s="18" t="s">
        <v>101</v>
      </c>
      <c r="C302" s="18" t="s">
        <v>102</v>
      </c>
      <c r="D302" s="21">
        <v>40626149</v>
      </c>
      <c r="E302" s="21">
        <v>2</v>
      </c>
      <c r="F302" s="26">
        <v>12</v>
      </c>
      <c r="G302" s="18" t="s">
        <v>152</v>
      </c>
      <c r="H302" s="18" t="s">
        <v>153</v>
      </c>
      <c r="I302" s="22">
        <v>591.5</v>
      </c>
      <c r="J302" s="18" t="s">
        <v>274</v>
      </c>
      <c r="K302" s="18" t="s">
        <v>275</v>
      </c>
      <c r="L302" s="22">
        <v>325</v>
      </c>
      <c r="M302" s="18" t="s">
        <v>144</v>
      </c>
      <c r="N302" s="18" t="s">
        <v>145</v>
      </c>
      <c r="O302" s="29">
        <v>7.0280406377559602E-3</v>
      </c>
      <c r="Q302" s="21">
        <v>0.05</v>
      </c>
      <c r="R302" s="29">
        <v>6.9284767287210837E-3</v>
      </c>
      <c r="S302" s="22">
        <v>144.33186963804502</v>
      </c>
      <c r="T302" s="29">
        <v>0.10755608174760811</v>
      </c>
      <c r="U302" s="22">
        <v>9.2974751752914102</v>
      </c>
      <c r="V302" s="26">
        <v>6.4417340387868522</v>
      </c>
    </row>
    <row r="303" spans="1:22" x14ac:dyDescent="0.5">
      <c r="A303" s="18" t="s">
        <v>100</v>
      </c>
      <c r="B303" s="18" t="s">
        <v>101</v>
      </c>
      <c r="C303" s="18" t="s">
        <v>102</v>
      </c>
      <c r="D303" s="21">
        <v>40626149</v>
      </c>
      <c r="E303" s="21">
        <v>2</v>
      </c>
      <c r="F303" s="26">
        <v>12</v>
      </c>
      <c r="G303" s="18" t="s">
        <v>188</v>
      </c>
      <c r="H303" s="18" t="s">
        <v>189</v>
      </c>
      <c r="I303" s="22">
        <v>266</v>
      </c>
      <c r="J303" s="18" t="s">
        <v>274</v>
      </c>
      <c r="K303" s="18" t="s">
        <v>275</v>
      </c>
      <c r="L303" s="22">
        <v>200</v>
      </c>
      <c r="M303" s="18" t="s">
        <v>164</v>
      </c>
      <c r="N303" s="18" t="s">
        <v>165</v>
      </c>
      <c r="O303" s="29">
        <v>4.6179719410405634E-3</v>
      </c>
      <c r="Q303" s="21">
        <v>1.7000000000000001E-2</v>
      </c>
      <c r="R303" s="29">
        <v>6.0214732172391653E-3</v>
      </c>
      <c r="S303" s="22">
        <v>166.07231551525496</v>
      </c>
      <c r="T303" s="29">
        <v>0.10755608174760811</v>
      </c>
      <c r="U303" s="22">
        <v>9.2974751752914102</v>
      </c>
      <c r="V303" s="26">
        <v>5.5984497755963245</v>
      </c>
    </row>
    <row r="304" spans="1:22" x14ac:dyDescent="0.5">
      <c r="A304" s="18" t="s">
        <v>100</v>
      </c>
      <c r="B304" s="18" t="s">
        <v>101</v>
      </c>
      <c r="C304" s="18" t="s">
        <v>102</v>
      </c>
      <c r="D304" s="21">
        <v>40626149</v>
      </c>
      <c r="E304" s="21">
        <v>2</v>
      </c>
      <c r="F304" s="26">
        <v>12</v>
      </c>
      <c r="G304" s="18" t="s">
        <v>188</v>
      </c>
      <c r="H304" s="18" t="s">
        <v>189</v>
      </c>
      <c r="I304" s="22">
        <v>266</v>
      </c>
      <c r="J304" s="18" t="s">
        <v>274</v>
      </c>
      <c r="K304" s="18" t="s">
        <v>275</v>
      </c>
      <c r="L304" s="22">
        <v>200</v>
      </c>
      <c r="M304" s="18" t="s">
        <v>142</v>
      </c>
      <c r="N304" s="18" t="s">
        <v>143</v>
      </c>
      <c r="O304" s="29">
        <v>4.72819196714757E-3</v>
      </c>
      <c r="Q304" s="21">
        <v>2.7E-2</v>
      </c>
      <c r="R304" s="29">
        <v>3.8817872322878199E-3</v>
      </c>
      <c r="S304" s="22">
        <v>257.61329515492974</v>
      </c>
      <c r="T304" s="29">
        <v>0.10755608174760811</v>
      </c>
      <c r="U304" s="22">
        <v>9.2974751752914102</v>
      </c>
      <c r="V304" s="26">
        <v>3.6090820427959156</v>
      </c>
    </row>
    <row r="305" spans="1:22" x14ac:dyDescent="0.5">
      <c r="A305" s="18" t="s">
        <v>100</v>
      </c>
      <c r="B305" s="18" t="s">
        <v>101</v>
      </c>
      <c r="C305" s="18" t="s">
        <v>102</v>
      </c>
      <c r="D305" s="21">
        <v>40626149</v>
      </c>
      <c r="E305" s="21">
        <v>2</v>
      </c>
      <c r="F305" s="26">
        <v>12</v>
      </c>
      <c r="G305" s="18" t="s">
        <v>188</v>
      </c>
      <c r="H305" s="18" t="s">
        <v>189</v>
      </c>
      <c r="I305" s="22">
        <v>266</v>
      </c>
      <c r="J305" s="18" t="s">
        <v>274</v>
      </c>
      <c r="K305" s="18" t="s">
        <v>275</v>
      </c>
      <c r="L305" s="22">
        <v>200</v>
      </c>
      <c r="M305" s="18" t="s">
        <v>144</v>
      </c>
      <c r="N305" s="18" t="s">
        <v>145</v>
      </c>
      <c r="O305" s="29">
        <v>6.8569010313644253E-3</v>
      </c>
      <c r="Q305" s="21">
        <v>0.05</v>
      </c>
      <c r="R305" s="29">
        <v>3.039892790571562E-3</v>
      </c>
      <c r="S305" s="22">
        <v>328.95896957339062</v>
      </c>
      <c r="T305" s="29">
        <v>0.10755608174760811</v>
      </c>
      <c r="U305" s="22">
        <v>9.2974751752914102</v>
      </c>
      <c r="V305" s="26">
        <v>2.8263327755886429</v>
      </c>
    </row>
    <row r="306" spans="1:22" x14ac:dyDescent="0.5">
      <c r="A306" s="18" t="s">
        <v>100</v>
      </c>
      <c r="B306" s="18" t="s">
        <v>101</v>
      </c>
      <c r="C306" s="18" t="s">
        <v>102</v>
      </c>
      <c r="D306" s="21">
        <v>40626149</v>
      </c>
      <c r="E306" s="21">
        <v>2</v>
      </c>
      <c r="F306" s="26">
        <v>12</v>
      </c>
      <c r="G306" s="18" t="s">
        <v>152</v>
      </c>
      <c r="H306" s="18" t="s">
        <v>153</v>
      </c>
      <c r="I306" s="22">
        <v>591.5</v>
      </c>
      <c r="J306" s="18" t="s">
        <v>274</v>
      </c>
      <c r="K306" s="18" t="s">
        <v>275</v>
      </c>
      <c r="L306" s="22">
        <v>325</v>
      </c>
      <c r="M306" s="18" t="s">
        <v>166</v>
      </c>
      <c r="N306" s="18" t="s">
        <v>167</v>
      </c>
      <c r="O306" s="29">
        <v>4.8805394990365505E-3</v>
      </c>
      <c r="Q306" s="21">
        <v>0.1</v>
      </c>
      <c r="R306" s="29">
        <v>2.4056992614000998E-3</v>
      </c>
      <c r="S306" s="22">
        <v>415.67955564737014</v>
      </c>
      <c r="T306" s="29">
        <v>0.10755608174760811</v>
      </c>
      <c r="U306" s="22">
        <v>9.2974751752914102</v>
      </c>
      <c r="V306" s="26">
        <v>2.236692916208431</v>
      </c>
    </row>
    <row r="307" spans="1:22" x14ac:dyDescent="0.5">
      <c r="A307" s="18" t="s">
        <v>100</v>
      </c>
      <c r="B307" s="18" t="s">
        <v>101</v>
      </c>
      <c r="C307" s="18" t="s">
        <v>102</v>
      </c>
      <c r="D307" s="21">
        <v>40626149</v>
      </c>
      <c r="E307" s="21">
        <v>2</v>
      </c>
      <c r="F307" s="26">
        <v>12</v>
      </c>
      <c r="G307" s="18" t="s">
        <v>222</v>
      </c>
      <c r="H307" s="18" t="s">
        <v>223</v>
      </c>
      <c r="I307" s="22">
        <v>46.734999999999999</v>
      </c>
      <c r="J307" s="18" t="s">
        <v>276</v>
      </c>
      <c r="K307" s="18" t="s">
        <v>277</v>
      </c>
      <c r="L307" s="22">
        <v>46.734999999999999</v>
      </c>
      <c r="M307" s="18" t="s">
        <v>122</v>
      </c>
      <c r="N307" s="18" t="s">
        <v>123</v>
      </c>
      <c r="O307" s="29">
        <v>7.1071023532754685E-3</v>
      </c>
      <c r="Q307" s="21">
        <v>1.2500000000000001E-2</v>
      </c>
      <c r="R307" s="29">
        <v>2.2143361898688601E-3</v>
      </c>
      <c r="S307" s="22">
        <v>451.60260875256847</v>
      </c>
      <c r="T307" s="29">
        <v>0.10755608174760811</v>
      </c>
      <c r="U307" s="22">
        <v>9.2974751752914102</v>
      </c>
      <c r="V307" s="26">
        <v>2.0587735755055094</v>
      </c>
    </row>
    <row r="308" spans="1:22" x14ac:dyDescent="0.5">
      <c r="A308" s="18" t="s">
        <v>100</v>
      </c>
      <c r="B308" s="18" t="s">
        <v>101</v>
      </c>
      <c r="C308" s="18" t="s">
        <v>102</v>
      </c>
      <c r="D308" s="21">
        <v>40626149</v>
      </c>
      <c r="E308" s="21">
        <v>2</v>
      </c>
      <c r="F308" s="26">
        <v>12</v>
      </c>
      <c r="G308" s="18" t="s">
        <v>152</v>
      </c>
      <c r="H308" s="18" t="s">
        <v>153</v>
      </c>
      <c r="I308" s="22">
        <v>591.5</v>
      </c>
      <c r="J308" s="18" t="s">
        <v>274</v>
      </c>
      <c r="K308" s="18" t="s">
        <v>275</v>
      </c>
      <c r="L308" s="22">
        <v>325</v>
      </c>
      <c r="M308" s="18" t="s">
        <v>140</v>
      </c>
      <c r="N308" s="18" t="s">
        <v>141</v>
      </c>
      <c r="O308" s="29">
        <v>5.0125407579661658E-3</v>
      </c>
      <c r="P308" s="24">
        <v>0.23499999999999999</v>
      </c>
      <c r="Q308" s="21">
        <v>1.4999999999999999E-2</v>
      </c>
      <c r="R308" s="29">
        <v>2.1268488910536993E-3</v>
      </c>
      <c r="S308" s="22">
        <v>470.17914822551052</v>
      </c>
      <c r="T308" s="29">
        <v>0.10755608174760811</v>
      </c>
      <c r="U308" s="22">
        <v>9.2974751752914102</v>
      </c>
      <c r="V308" s="26">
        <v>1.9774324766167832</v>
      </c>
    </row>
    <row r="309" spans="1:22" x14ac:dyDescent="0.5">
      <c r="A309" s="18" t="s">
        <v>100</v>
      </c>
      <c r="B309" s="18" t="s">
        <v>101</v>
      </c>
      <c r="C309" s="18" t="s">
        <v>102</v>
      </c>
      <c r="D309" s="21">
        <v>40626149</v>
      </c>
      <c r="E309" s="21">
        <v>2</v>
      </c>
      <c r="F309" s="26">
        <v>12</v>
      </c>
      <c r="G309" s="18" t="s">
        <v>264</v>
      </c>
      <c r="H309" s="18" t="s">
        <v>265</v>
      </c>
      <c r="I309" s="22">
        <v>126.6131295</v>
      </c>
      <c r="J309" s="18" t="s">
        <v>284</v>
      </c>
      <c r="K309" s="18" t="s">
        <v>285</v>
      </c>
      <c r="L309" s="22">
        <v>88.540649999999999</v>
      </c>
      <c r="M309" s="18" t="s">
        <v>142</v>
      </c>
      <c r="N309" s="18" t="s">
        <v>143</v>
      </c>
      <c r="O309" s="29">
        <v>5.0890531517951872E-3</v>
      </c>
      <c r="Q309" s="21">
        <v>2.7E-2</v>
      </c>
      <c r="R309" s="29">
        <v>1.9887066226562567E-3</v>
      </c>
      <c r="S309" s="22">
        <v>502.83937741622719</v>
      </c>
      <c r="T309" s="29">
        <v>0.10755608174760811</v>
      </c>
      <c r="U309" s="22">
        <v>9.2974751752914102</v>
      </c>
      <c r="V309" s="26">
        <v>1.848995045508417</v>
      </c>
    </row>
    <row r="310" spans="1:22" x14ac:dyDescent="0.5">
      <c r="A310" s="18" t="s">
        <v>100</v>
      </c>
      <c r="B310" s="18" t="s">
        <v>101</v>
      </c>
      <c r="C310" s="18" t="s">
        <v>102</v>
      </c>
      <c r="D310" s="21">
        <v>40626149</v>
      </c>
      <c r="E310" s="21">
        <v>2</v>
      </c>
      <c r="F310" s="26">
        <v>12</v>
      </c>
      <c r="G310" s="18" t="s">
        <v>188</v>
      </c>
      <c r="H310" s="18" t="s">
        <v>189</v>
      </c>
      <c r="I310" s="22">
        <v>266</v>
      </c>
      <c r="J310" s="18" t="s">
        <v>274</v>
      </c>
      <c r="K310" s="18" t="s">
        <v>275</v>
      </c>
      <c r="L310" s="22">
        <v>200</v>
      </c>
      <c r="M310" s="18" t="s">
        <v>132</v>
      </c>
      <c r="N310" s="18" t="s">
        <v>133</v>
      </c>
      <c r="O310" s="29">
        <v>4.5377594846097999E-3</v>
      </c>
      <c r="Q310" s="21">
        <v>0.06</v>
      </c>
      <c r="R310" s="29">
        <v>1.676450031814176E-3</v>
      </c>
      <c r="S310" s="22">
        <v>596.49854217118934</v>
      </c>
      <c r="T310" s="29">
        <v>0.10755608174760811</v>
      </c>
      <c r="U310" s="22">
        <v>9.2974751752914102</v>
      </c>
      <c r="V310" s="26">
        <v>1.5586752553408796</v>
      </c>
    </row>
    <row r="311" spans="1:22" x14ac:dyDescent="0.5">
      <c r="A311" s="18" t="s">
        <v>100</v>
      </c>
      <c r="B311" s="18" t="s">
        <v>101</v>
      </c>
      <c r="C311" s="18" t="s">
        <v>102</v>
      </c>
      <c r="D311" s="21">
        <v>40626149</v>
      </c>
      <c r="E311" s="21">
        <v>2</v>
      </c>
      <c r="F311" s="26">
        <v>12</v>
      </c>
      <c r="G311" s="18" t="s">
        <v>152</v>
      </c>
      <c r="H311" s="18" t="s">
        <v>153</v>
      </c>
      <c r="I311" s="22">
        <v>591.5</v>
      </c>
      <c r="J311" s="18" t="s">
        <v>274</v>
      </c>
      <c r="K311" s="18" t="s">
        <v>275</v>
      </c>
      <c r="L311" s="22">
        <v>325</v>
      </c>
      <c r="M311" s="18" t="s">
        <v>136</v>
      </c>
      <c r="N311" s="18" t="s">
        <v>137</v>
      </c>
      <c r="O311" s="29">
        <v>5.3097755102039651E-3</v>
      </c>
      <c r="Q311" s="21">
        <v>0.16</v>
      </c>
      <c r="R311" s="29">
        <v>1.6357980282737737E-3</v>
      </c>
      <c r="S311" s="22">
        <v>611.32241432964736</v>
      </c>
      <c r="T311" s="29">
        <v>0.10755608174760811</v>
      </c>
      <c r="U311" s="22">
        <v>9.2974751752914102</v>
      </c>
      <c r="V311" s="26">
        <v>1.5208791559666046</v>
      </c>
    </row>
    <row r="312" spans="1:22" x14ac:dyDescent="0.5">
      <c r="A312" s="18" t="s">
        <v>100</v>
      </c>
      <c r="B312" s="18" t="s">
        <v>101</v>
      </c>
      <c r="C312" s="18" t="s">
        <v>102</v>
      </c>
      <c r="D312" s="21">
        <v>40626149</v>
      </c>
      <c r="E312" s="21">
        <v>2</v>
      </c>
      <c r="F312" s="26">
        <v>12</v>
      </c>
      <c r="G312" s="18" t="s">
        <v>152</v>
      </c>
      <c r="H312" s="18" t="s">
        <v>153</v>
      </c>
      <c r="I312" s="22">
        <v>591.5</v>
      </c>
      <c r="J312" s="18" t="s">
        <v>274</v>
      </c>
      <c r="K312" s="18" t="s">
        <v>275</v>
      </c>
      <c r="L312" s="22">
        <v>325</v>
      </c>
      <c r="M312" s="18" t="s">
        <v>124</v>
      </c>
      <c r="N312" s="18" t="s">
        <v>125</v>
      </c>
      <c r="O312" s="29">
        <v>4.7886387995713662E-3</v>
      </c>
      <c r="Q312" s="21">
        <v>0.15</v>
      </c>
      <c r="R312" s="29">
        <v>1.5735999166369241E-3</v>
      </c>
      <c r="S312" s="22">
        <v>635.48554459585012</v>
      </c>
      <c r="T312" s="29">
        <v>0.10755608174760811</v>
      </c>
      <c r="U312" s="22">
        <v>9.2974751752914102</v>
      </c>
      <c r="V312" s="26">
        <v>1.4630506160772434</v>
      </c>
    </row>
    <row r="313" spans="1:22" x14ac:dyDescent="0.5">
      <c r="A313" s="18" t="s">
        <v>100</v>
      </c>
      <c r="B313" s="18" t="s">
        <v>101</v>
      </c>
      <c r="C313" s="18" t="s">
        <v>102</v>
      </c>
      <c r="D313" s="21">
        <v>40626149</v>
      </c>
      <c r="E313" s="21">
        <v>2</v>
      </c>
      <c r="F313" s="26">
        <v>12</v>
      </c>
      <c r="G313" s="18" t="s">
        <v>222</v>
      </c>
      <c r="H313" s="18" t="s">
        <v>223</v>
      </c>
      <c r="I313" s="22">
        <v>46.734999999999999</v>
      </c>
      <c r="J313" s="18" t="s">
        <v>276</v>
      </c>
      <c r="K313" s="18" t="s">
        <v>277</v>
      </c>
      <c r="L313" s="22">
        <v>46.734999999999999</v>
      </c>
      <c r="M313" s="18" t="s">
        <v>140</v>
      </c>
      <c r="N313" s="18" t="s">
        <v>141</v>
      </c>
      <c r="O313" s="29">
        <v>6.0480894973406604E-3</v>
      </c>
      <c r="Q313" s="21">
        <v>1.4999999999999999E-2</v>
      </c>
      <c r="R313" s="29">
        <v>1.5703192369900876E-3</v>
      </c>
      <c r="S313" s="22">
        <v>636.81318832771342</v>
      </c>
      <c r="T313" s="29">
        <v>0.10755608174760811</v>
      </c>
      <c r="U313" s="22">
        <v>9.2974751752914102</v>
      </c>
      <c r="V313" s="26">
        <v>1.4600004123197889</v>
      </c>
    </row>
    <row r="314" spans="1:22" x14ac:dyDescent="0.5">
      <c r="A314" s="18" t="s">
        <v>100</v>
      </c>
      <c r="B314" s="18" t="s">
        <v>101</v>
      </c>
      <c r="C314" s="18" t="s">
        <v>102</v>
      </c>
      <c r="D314" s="21">
        <v>40626149</v>
      </c>
      <c r="E314" s="21">
        <v>2</v>
      </c>
      <c r="F314" s="26">
        <v>12</v>
      </c>
      <c r="G314" s="18" t="s">
        <v>264</v>
      </c>
      <c r="H314" s="18" t="s">
        <v>265</v>
      </c>
      <c r="I314" s="22">
        <v>126.6131295</v>
      </c>
      <c r="J314" s="18" t="s">
        <v>284</v>
      </c>
      <c r="K314" s="18" t="s">
        <v>285</v>
      </c>
      <c r="L314" s="22">
        <v>88.540649999999999</v>
      </c>
      <c r="M314" s="18" t="s">
        <v>162</v>
      </c>
      <c r="N314" s="18" t="s">
        <v>163</v>
      </c>
      <c r="O314" s="29">
        <v>5.7232603182493742E-2</v>
      </c>
      <c r="Q314" s="21">
        <v>0.4</v>
      </c>
      <c r="R314" s="29">
        <v>1.5096664579931649E-3</v>
      </c>
      <c r="S314" s="22">
        <v>662.3979718866666</v>
      </c>
      <c r="T314" s="29">
        <v>0.10755608174760811</v>
      </c>
      <c r="U314" s="22">
        <v>9.2974751752914102</v>
      </c>
      <c r="V314" s="26">
        <v>1.4036086416161564</v>
      </c>
    </row>
    <row r="315" spans="1:22" x14ac:dyDescent="0.5">
      <c r="A315" s="18" t="s">
        <v>100</v>
      </c>
      <c r="B315" s="18" t="s">
        <v>101</v>
      </c>
      <c r="C315" s="18" t="s">
        <v>102</v>
      </c>
      <c r="D315" s="21">
        <v>40626149</v>
      </c>
      <c r="E315" s="21">
        <v>2</v>
      </c>
      <c r="F315" s="26">
        <v>12</v>
      </c>
      <c r="G315" s="18" t="s">
        <v>174</v>
      </c>
      <c r="H315" s="18" t="s">
        <v>175</v>
      </c>
      <c r="I315" s="22">
        <v>35</v>
      </c>
      <c r="J315" s="18" t="s">
        <v>276</v>
      </c>
      <c r="K315" s="18" t="s">
        <v>277</v>
      </c>
      <c r="L315" s="22">
        <v>35</v>
      </c>
      <c r="M315" s="18" t="s">
        <v>122</v>
      </c>
      <c r="N315" s="18" t="s">
        <v>123</v>
      </c>
      <c r="O315" s="29">
        <v>6.0984881843537155E-3</v>
      </c>
      <c r="Q315" s="21">
        <v>1.2500000000000001E-2</v>
      </c>
      <c r="R315" s="29">
        <v>1.4229805763492003E-3</v>
      </c>
      <c r="S315" s="22">
        <v>702.75028107945127</v>
      </c>
      <c r="T315" s="29">
        <v>0.10755608174760811</v>
      </c>
      <c r="U315" s="22">
        <v>9.2974751752914102</v>
      </c>
      <c r="V315" s="26">
        <v>1.3230126583528554</v>
      </c>
    </row>
    <row r="316" spans="1:22" x14ac:dyDescent="0.5">
      <c r="A316" s="18" t="s">
        <v>100</v>
      </c>
      <c r="B316" s="18" t="s">
        <v>101</v>
      </c>
      <c r="C316" s="18" t="s">
        <v>102</v>
      </c>
      <c r="D316" s="21">
        <v>40626149</v>
      </c>
      <c r="E316" s="21">
        <v>2</v>
      </c>
      <c r="F316" s="26">
        <v>12</v>
      </c>
      <c r="G316" s="18" t="s">
        <v>222</v>
      </c>
      <c r="H316" s="18" t="s">
        <v>223</v>
      </c>
      <c r="I316" s="22">
        <v>46.734999999999999</v>
      </c>
      <c r="J316" s="18" t="s">
        <v>276</v>
      </c>
      <c r="K316" s="18" t="s">
        <v>277</v>
      </c>
      <c r="L316" s="22">
        <v>46.734999999999999</v>
      </c>
      <c r="M316" s="18" t="s">
        <v>164</v>
      </c>
      <c r="N316" s="18" t="s">
        <v>165</v>
      </c>
      <c r="O316" s="29">
        <v>5.4142408882456167E-3</v>
      </c>
      <c r="Q316" s="21">
        <v>1.7000000000000001E-2</v>
      </c>
      <c r="R316" s="29">
        <v>1.2403654309419553E-3</v>
      </c>
      <c r="S316" s="22">
        <v>806.21401971883597</v>
      </c>
      <c r="T316" s="29">
        <v>0.10755608174760811</v>
      </c>
      <c r="U316" s="22">
        <v>9.2974751752914102</v>
      </c>
      <c r="V316" s="26">
        <v>1.1532266802472462</v>
      </c>
    </row>
    <row r="317" spans="1:22" x14ac:dyDescent="0.5">
      <c r="A317" s="18" t="s">
        <v>100</v>
      </c>
      <c r="B317" s="18" t="s">
        <v>101</v>
      </c>
      <c r="C317" s="18" t="s">
        <v>102</v>
      </c>
      <c r="D317" s="21">
        <v>40626149</v>
      </c>
      <c r="E317" s="21">
        <v>2</v>
      </c>
      <c r="F317" s="26">
        <v>12</v>
      </c>
      <c r="G317" s="18" t="s">
        <v>264</v>
      </c>
      <c r="H317" s="18" t="s">
        <v>265</v>
      </c>
      <c r="I317" s="22">
        <v>18.869660000000003</v>
      </c>
      <c r="J317" s="18" t="s">
        <v>280</v>
      </c>
      <c r="K317" s="18" t="s">
        <v>281</v>
      </c>
      <c r="L317" s="22">
        <v>14.858000000000002</v>
      </c>
      <c r="M317" s="18" t="s">
        <v>202</v>
      </c>
      <c r="N317" s="18" t="s">
        <v>203</v>
      </c>
      <c r="O317" s="29">
        <v>5.7186379928315691E-3</v>
      </c>
      <c r="Q317" s="21">
        <v>8.0000000000000002E-3</v>
      </c>
      <c r="R317" s="29">
        <v>1.1240495269563976E-3</v>
      </c>
      <c r="S317" s="22">
        <v>889.64051495819047</v>
      </c>
      <c r="T317" s="29">
        <v>0.10755608174760811</v>
      </c>
      <c r="U317" s="22">
        <v>9.2974751752914102</v>
      </c>
      <c r="V317" s="26">
        <v>1.045082257267516</v>
      </c>
    </row>
    <row r="318" spans="1:22" x14ac:dyDescent="0.5">
      <c r="A318" s="18" t="s">
        <v>100</v>
      </c>
      <c r="B318" s="18" t="s">
        <v>101</v>
      </c>
      <c r="C318" s="18" t="s">
        <v>102</v>
      </c>
      <c r="D318" s="21">
        <v>40626189</v>
      </c>
      <c r="E318" s="21">
        <v>2</v>
      </c>
      <c r="F318" s="26">
        <v>15</v>
      </c>
      <c r="G318" s="18" t="s">
        <v>152</v>
      </c>
      <c r="H318" s="18" t="s">
        <v>153</v>
      </c>
      <c r="I318" s="22">
        <v>1137.5</v>
      </c>
      <c r="J318" s="18" t="s">
        <v>274</v>
      </c>
      <c r="K318" s="18" t="s">
        <v>275</v>
      </c>
      <c r="L318" s="22">
        <v>625</v>
      </c>
      <c r="M318" s="18" t="s">
        <v>164</v>
      </c>
      <c r="N318" s="18" t="s">
        <v>165</v>
      </c>
      <c r="O318" s="29">
        <v>5.0328143476546299E-3</v>
      </c>
      <c r="Q318" s="21">
        <v>1.7000000000000001E-2</v>
      </c>
      <c r="R318" s="29">
        <v>2.2450299295910355E-2</v>
      </c>
      <c r="S318" s="22">
        <v>44.542836013868396</v>
      </c>
      <c r="T318" s="29">
        <v>0.12028602047678651</v>
      </c>
      <c r="U318" s="22">
        <v>8.3135180300772014</v>
      </c>
      <c r="V318" s="26">
        <v>18.66409679771802</v>
      </c>
    </row>
    <row r="319" spans="1:22" x14ac:dyDescent="0.5">
      <c r="A319" s="18" t="s">
        <v>100</v>
      </c>
      <c r="B319" s="18" t="s">
        <v>101</v>
      </c>
      <c r="C319" s="18" t="s">
        <v>102</v>
      </c>
      <c r="D319" s="21">
        <v>40626189</v>
      </c>
      <c r="E319" s="21">
        <v>2</v>
      </c>
      <c r="F319" s="26">
        <v>15</v>
      </c>
      <c r="G319" s="18" t="s">
        <v>152</v>
      </c>
      <c r="H319" s="18" t="s">
        <v>153</v>
      </c>
      <c r="I319" s="22">
        <v>1137.5</v>
      </c>
      <c r="J319" s="18" t="s">
        <v>274</v>
      </c>
      <c r="K319" s="18" t="s">
        <v>275</v>
      </c>
      <c r="L319" s="22">
        <v>625</v>
      </c>
      <c r="M319" s="18" t="s">
        <v>130</v>
      </c>
      <c r="N319" s="18" t="s">
        <v>131</v>
      </c>
      <c r="O319" s="29">
        <v>4.9239139429043859E-3</v>
      </c>
      <c r="Q319" s="21">
        <v>0.02</v>
      </c>
      <c r="R319" s="29">
        <v>1.8669840366845797E-2</v>
      </c>
      <c r="S319" s="22">
        <v>53.562321924070446</v>
      </c>
      <c r="T319" s="29">
        <v>0.12028602047678651</v>
      </c>
      <c r="U319" s="22">
        <v>8.3135180300772014</v>
      </c>
      <c r="V319" s="26">
        <v>15.521205450843567</v>
      </c>
    </row>
    <row r="320" spans="1:22" x14ac:dyDescent="0.5">
      <c r="A320" s="18" t="s">
        <v>100</v>
      </c>
      <c r="B320" s="18" t="s">
        <v>101</v>
      </c>
      <c r="C320" s="18" t="s">
        <v>102</v>
      </c>
      <c r="D320" s="21">
        <v>40626189</v>
      </c>
      <c r="E320" s="21">
        <v>2</v>
      </c>
      <c r="F320" s="26">
        <v>15</v>
      </c>
      <c r="G320" s="18" t="s">
        <v>152</v>
      </c>
      <c r="H320" s="18" t="s">
        <v>153</v>
      </c>
      <c r="I320" s="22">
        <v>1137.5</v>
      </c>
      <c r="J320" s="18" t="s">
        <v>274</v>
      </c>
      <c r="K320" s="18" t="s">
        <v>275</v>
      </c>
      <c r="L320" s="22">
        <v>625</v>
      </c>
      <c r="M320" s="18" t="s">
        <v>142</v>
      </c>
      <c r="N320" s="18" t="s">
        <v>143</v>
      </c>
      <c r="O320" s="29">
        <v>5.5036623612171884E-3</v>
      </c>
      <c r="Q320" s="21">
        <v>2.7E-2</v>
      </c>
      <c r="R320" s="29">
        <v>1.5457817125640868E-2</v>
      </c>
      <c r="S320" s="22">
        <v>64.692187252056186</v>
      </c>
      <c r="T320" s="29">
        <v>0.12028602047678651</v>
      </c>
      <c r="U320" s="22">
        <v>8.3135180300772014</v>
      </c>
      <c r="V320" s="26">
        <v>12.850884137965149</v>
      </c>
    </row>
    <row r="321" spans="1:22" x14ac:dyDescent="0.5">
      <c r="A321" s="18" t="s">
        <v>100</v>
      </c>
      <c r="B321" s="18" t="s">
        <v>101</v>
      </c>
      <c r="C321" s="18" t="s">
        <v>102</v>
      </c>
      <c r="D321" s="21">
        <v>40626189</v>
      </c>
      <c r="E321" s="21">
        <v>2</v>
      </c>
      <c r="F321" s="26">
        <v>15</v>
      </c>
      <c r="G321" s="18" t="s">
        <v>152</v>
      </c>
      <c r="H321" s="18" t="s">
        <v>153</v>
      </c>
      <c r="I321" s="22">
        <v>1137.5</v>
      </c>
      <c r="J321" s="18" t="s">
        <v>274</v>
      </c>
      <c r="K321" s="18" t="s">
        <v>275</v>
      </c>
      <c r="L321" s="22">
        <v>625</v>
      </c>
      <c r="M321" s="18" t="s">
        <v>144</v>
      </c>
      <c r="N321" s="18" t="s">
        <v>145</v>
      </c>
      <c r="O321" s="29">
        <v>7.0280406377559602E-3</v>
      </c>
      <c r="Q321" s="21">
        <v>0.05</v>
      </c>
      <c r="R321" s="29">
        <v>1.0659194967263206E-2</v>
      </c>
      <c r="S321" s="22">
        <v>93.815715264729263</v>
      </c>
      <c r="T321" s="29">
        <v>0.12028602047678651</v>
      </c>
      <c r="U321" s="22">
        <v>8.3135180300772014</v>
      </c>
      <c r="V321" s="26">
        <v>8.8615409546450827</v>
      </c>
    </row>
    <row r="322" spans="1:22" x14ac:dyDescent="0.5">
      <c r="A322" s="18" t="s">
        <v>100</v>
      </c>
      <c r="B322" s="18" t="s">
        <v>101</v>
      </c>
      <c r="C322" s="18" t="s">
        <v>102</v>
      </c>
      <c r="D322" s="21">
        <v>40626189</v>
      </c>
      <c r="E322" s="21">
        <v>2</v>
      </c>
      <c r="F322" s="26">
        <v>15</v>
      </c>
      <c r="G322" s="18" t="s">
        <v>264</v>
      </c>
      <c r="H322" s="18" t="s">
        <v>265</v>
      </c>
      <c r="I322" s="22">
        <v>106.54353853000001</v>
      </c>
      <c r="J322" s="18" t="s">
        <v>284</v>
      </c>
      <c r="K322" s="18" t="s">
        <v>285</v>
      </c>
      <c r="L322" s="22">
        <v>74.505971000000002</v>
      </c>
      <c r="M322" s="18" t="s">
        <v>202</v>
      </c>
      <c r="N322" s="18" t="s">
        <v>203</v>
      </c>
      <c r="O322" s="29">
        <v>5.7186379928315691E-3</v>
      </c>
      <c r="Q322" s="21">
        <v>8.0000000000000002E-3</v>
      </c>
      <c r="R322" s="29">
        <v>5.0773660610697671E-3</v>
      </c>
      <c r="S322" s="22">
        <v>196.95251198596989</v>
      </c>
      <c r="T322" s="29">
        <v>0.12028602047678651</v>
      </c>
      <c r="U322" s="22">
        <v>8.3135180300772014</v>
      </c>
      <c r="V322" s="26">
        <v>4.2210774294005571</v>
      </c>
    </row>
    <row r="323" spans="1:22" x14ac:dyDescent="0.5">
      <c r="A323" s="18" t="s">
        <v>100</v>
      </c>
      <c r="B323" s="18" t="s">
        <v>101</v>
      </c>
      <c r="C323" s="18" t="s">
        <v>102</v>
      </c>
      <c r="D323" s="21">
        <v>40626189</v>
      </c>
      <c r="E323" s="21">
        <v>2</v>
      </c>
      <c r="F323" s="26">
        <v>15</v>
      </c>
      <c r="G323" s="18" t="s">
        <v>152</v>
      </c>
      <c r="H323" s="18" t="s">
        <v>153</v>
      </c>
      <c r="I323" s="22">
        <v>1137.5</v>
      </c>
      <c r="J323" s="18" t="s">
        <v>274</v>
      </c>
      <c r="K323" s="18" t="s">
        <v>275</v>
      </c>
      <c r="L323" s="22">
        <v>625</v>
      </c>
      <c r="M323" s="18" t="s">
        <v>166</v>
      </c>
      <c r="N323" s="18" t="s">
        <v>167</v>
      </c>
      <c r="O323" s="29">
        <v>4.8805394990365505E-3</v>
      </c>
      <c r="Q323" s="21">
        <v>0.1</v>
      </c>
      <c r="R323" s="29">
        <v>3.7010757867693843E-3</v>
      </c>
      <c r="S323" s="22">
        <v>270.1917111707906</v>
      </c>
      <c r="T323" s="29">
        <v>0.12028602047678651</v>
      </c>
      <c r="U323" s="22">
        <v>8.3135180300772014</v>
      </c>
      <c r="V323" s="26">
        <v>3.0768960283989437</v>
      </c>
    </row>
    <row r="324" spans="1:22" x14ac:dyDescent="0.5">
      <c r="A324" s="18" t="s">
        <v>100</v>
      </c>
      <c r="B324" s="18" t="s">
        <v>101</v>
      </c>
      <c r="C324" s="18" t="s">
        <v>102</v>
      </c>
      <c r="D324" s="21">
        <v>40626189</v>
      </c>
      <c r="E324" s="21">
        <v>2</v>
      </c>
      <c r="F324" s="26">
        <v>15</v>
      </c>
      <c r="G324" s="18" t="s">
        <v>152</v>
      </c>
      <c r="H324" s="18" t="s">
        <v>153</v>
      </c>
      <c r="I324" s="22">
        <v>1137.5</v>
      </c>
      <c r="J324" s="18" t="s">
        <v>274</v>
      </c>
      <c r="K324" s="18" t="s">
        <v>275</v>
      </c>
      <c r="L324" s="22">
        <v>625</v>
      </c>
      <c r="M324" s="18" t="s">
        <v>140</v>
      </c>
      <c r="N324" s="18" t="s">
        <v>141</v>
      </c>
      <c r="O324" s="29">
        <v>5.0125407579661658E-3</v>
      </c>
      <c r="P324" s="24">
        <v>0.23499999999999999</v>
      </c>
      <c r="Q324" s="21">
        <v>1.4999999999999999E-2</v>
      </c>
      <c r="R324" s="29">
        <v>3.2720752170056914E-3</v>
      </c>
      <c r="S324" s="22">
        <v>305.61644634658182</v>
      </c>
      <c r="T324" s="29">
        <v>0.12028602047678651</v>
      </c>
      <c r="U324" s="22">
        <v>8.3135180300772014</v>
      </c>
      <c r="V324" s="26">
        <v>2.7202456312345582</v>
      </c>
    </row>
    <row r="325" spans="1:22" x14ac:dyDescent="0.5">
      <c r="A325" s="18" t="s">
        <v>100</v>
      </c>
      <c r="B325" s="18" t="s">
        <v>101</v>
      </c>
      <c r="C325" s="18" t="s">
        <v>102</v>
      </c>
      <c r="D325" s="21">
        <v>40626189</v>
      </c>
      <c r="E325" s="21">
        <v>2</v>
      </c>
      <c r="F325" s="26">
        <v>15</v>
      </c>
      <c r="G325" s="18" t="s">
        <v>256</v>
      </c>
      <c r="H325" s="18" t="s">
        <v>257</v>
      </c>
      <c r="I325" s="22">
        <v>16.556249999999999</v>
      </c>
      <c r="J325" s="18" t="s">
        <v>278</v>
      </c>
      <c r="K325" s="18" t="s">
        <v>279</v>
      </c>
      <c r="L325" s="22">
        <v>3.3112499999999998</v>
      </c>
      <c r="M325" s="18" t="s">
        <v>142</v>
      </c>
      <c r="N325" s="18" t="s">
        <v>143</v>
      </c>
      <c r="O325" s="29">
        <v>7.8845464912947666E-2</v>
      </c>
      <c r="Q325" s="21">
        <v>2.7E-2</v>
      </c>
      <c r="R325" s="29">
        <v>3.2231734036172583E-3</v>
      </c>
      <c r="S325" s="22">
        <v>310.25324262037344</v>
      </c>
      <c r="T325" s="29">
        <v>0.12028602047678651</v>
      </c>
      <c r="U325" s="22">
        <v>8.3135180300772014</v>
      </c>
      <c r="V325" s="26">
        <v>2.6795910205037377</v>
      </c>
    </row>
    <row r="326" spans="1:22" x14ac:dyDescent="0.5">
      <c r="A326" s="18" t="s">
        <v>100</v>
      </c>
      <c r="B326" s="18" t="s">
        <v>101</v>
      </c>
      <c r="C326" s="18" t="s">
        <v>102</v>
      </c>
      <c r="D326" s="21">
        <v>40626189</v>
      </c>
      <c r="E326" s="21">
        <v>2</v>
      </c>
      <c r="F326" s="26">
        <v>15</v>
      </c>
      <c r="G326" s="18" t="s">
        <v>152</v>
      </c>
      <c r="H326" s="18" t="s">
        <v>153</v>
      </c>
      <c r="I326" s="22">
        <v>1137.5</v>
      </c>
      <c r="J326" s="18" t="s">
        <v>274</v>
      </c>
      <c r="K326" s="18" t="s">
        <v>275</v>
      </c>
      <c r="L326" s="22">
        <v>625</v>
      </c>
      <c r="M326" s="18" t="s">
        <v>136</v>
      </c>
      <c r="N326" s="18" t="s">
        <v>137</v>
      </c>
      <c r="O326" s="29">
        <v>5.3097755102039651E-3</v>
      </c>
      <c r="Q326" s="21">
        <v>0.16</v>
      </c>
      <c r="R326" s="29">
        <v>2.516612351190421E-3</v>
      </c>
      <c r="S326" s="22">
        <v>397.35956931427074</v>
      </c>
      <c r="T326" s="29">
        <v>0.12028602047678651</v>
      </c>
      <c r="U326" s="22">
        <v>8.3135180300772014</v>
      </c>
      <c r="V326" s="26">
        <v>2.092190215633654</v>
      </c>
    </row>
    <row r="327" spans="1:22" x14ac:dyDescent="0.5">
      <c r="A327" s="18" t="s">
        <v>100</v>
      </c>
      <c r="B327" s="18" t="s">
        <v>101</v>
      </c>
      <c r="C327" s="18" t="s">
        <v>102</v>
      </c>
      <c r="D327" s="21">
        <v>40626189</v>
      </c>
      <c r="E327" s="21">
        <v>2</v>
      </c>
      <c r="F327" s="26">
        <v>15</v>
      </c>
      <c r="G327" s="18" t="s">
        <v>152</v>
      </c>
      <c r="H327" s="18" t="s">
        <v>153</v>
      </c>
      <c r="I327" s="22">
        <v>1137.5</v>
      </c>
      <c r="J327" s="18" t="s">
        <v>274</v>
      </c>
      <c r="K327" s="18" t="s">
        <v>275</v>
      </c>
      <c r="L327" s="22">
        <v>625</v>
      </c>
      <c r="M327" s="18" t="s">
        <v>124</v>
      </c>
      <c r="N327" s="18" t="s">
        <v>125</v>
      </c>
      <c r="O327" s="29">
        <v>4.7886387995713662E-3</v>
      </c>
      <c r="Q327" s="21">
        <v>0.15</v>
      </c>
      <c r="R327" s="29">
        <v>2.4209229486721905E-3</v>
      </c>
      <c r="S327" s="22">
        <v>413.06560398730261</v>
      </c>
      <c r="T327" s="29">
        <v>0.12028602047678651</v>
      </c>
      <c r="U327" s="22">
        <v>8.3135180300772014</v>
      </c>
      <c r="V327" s="26">
        <v>2.012638658321392</v>
      </c>
    </row>
    <row r="328" spans="1:22" x14ac:dyDescent="0.5">
      <c r="A328" s="18" t="s">
        <v>100</v>
      </c>
      <c r="B328" s="18" t="s">
        <v>101</v>
      </c>
      <c r="C328" s="18" t="s">
        <v>102</v>
      </c>
      <c r="D328" s="21">
        <v>40626189</v>
      </c>
      <c r="E328" s="21">
        <v>2</v>
      </c>
      <c r="F328" s="26">
        <v>15</v>
      </c>
      <c r="G328" s="18" t="s">
        <v>222</v>
      </c>
      <c r="H328" s="18" t="s">
        <v>223</v>
      </c>
      <c r="I328" s="22">
        <v>46.3</v>
      </c>
      <c r="J328" s="18" t="s">
        <v>276</v>
      </c>
      <c r="K328" s="18" t="s">
        <v>277</v>
      </c>
      <c r="L328" s="22">
        <v>46.3</v>
      </c>
      <c r="M328" s="18" t="s">
        <v>122</v>
      </c>
      <c r="N328" s="18" t="s">
        <v>123</v>
      </c>
      <c r="O328" s="29">
        <v>7.1071023532754685E-3</v>
      </c>
      <c r="Q328" s="21">
        <v>1.2500000000000001E-2</v>
      </c>
      <c r="R328" s="29">
        <v>1.7549804744354891E-3</v>
      </c>
      <c r="S328" s="22">
        <v>569.80690928864158</v>
      </c>
      <c r="T328" s="29">
        <v>0.12028602047678651</v>
      </c>
      <c r="U328" s="22">
        <v>8.3135180300772014</v>
      </c>
      <c r="V328" s="26">
        <v>1.4590061816652879</v>
      </c>
    </row>
    <row r="329" spans="1:22" x14ac:dyDescent="0.5">
      <c r="A329" s="18" t="s">
        <v>100</v>
      </c>
      <c r="B329" s="18" t="s">
        <v>101</v>
      </c>
      <c r="C329" s="18" t="s">
        <v>102</v>
      </c>
      <c r="D329" s="21">
        <v>40626189</v>
      </c>
      <c r="E329" s="21">
        <v>2</v>
      </c>
      <c r="F329" s="26">
        <v>15</v>
      </c>
      <c r="G329" s="18" t="s">
        <v>180</v>
      </c>
      <c r="H329" s="18" t="s">
        <v>181</v>
      </c>
      <c r="I329" s="22">
        <v>43.8</v>
      </c>
      <c r="J329" s="18" t="s">
        <v>276</v>
      </c>
      <c r="K329" s="18" t="s">
        <v>277</v>
      </c>
      <c r="L329" s="22">
        <v>43.8</v>
      </c>
      <c r="M329" s="18" t="s">
        <v>122</v>
      </c>
      <c r="N329" s="18" t="s">
        <v>123</v>
      </c>
      <c r="O329" s="29">
        <v>6.1243951038998674E-3</v>
      </c>
      <c r="Q329" s="21">
        <v>1.2500000000000001E-2</v>
      </c>
      <c r="R329" s="29">
        <v>1.430658696271009E-3</v>
      </c>
      <c r="S329" s="22">
        <v>698.97873099047695</v>
      </c>
      <c r="T329" s="29">
        <v>0.12028602047678651</v>
      </c>
      <c r="U329" s="22">
        <v>8.3135180300772014</v>
      </c>
      <c r="V329" s="26">
        <v>1.1893806866335777</v>
      </c>
    </row>
    <row r="330" spans="1:22" x14ac:dyDescent="0.5">
      <c r="A330" s="18" t="s">
        <v>100</v>
      </c>
      <c r="B330" s="18" t="s">
        <v>101</v>
      </c>
      <c r="C330" s="18" t="s">
        <v>102</v>
      </c>
      <c r="D330" s="21">
        <v>40626189</v>
      </c>
      <c r="E330" s="21">
        <v>2</v>
      </c>
      <c r="F330" s="26">
        <v>15</v>
      </c>
      <c r="G330" s="18" t="s">
        <v>230</v>
      </c>
      <c r="H330" s="18" t="s">
        <v>231</v>
      </c>
      <c r="I330" s="22">
        <v>29.164999999999999</v>
      </c>
      <c r="J330" s="18" t="s">
        <v>276</v>
      </c>
      <c r="K330" s="18" t="s">
        <v>277</v>
      </c>
      <c r="L330" s="22">
        <v>29.164999999999999</v>
      </c>
      <c r="M330" s="18" t="s">
        <v>202</v>
      </c>
      <c r="N330" s="18" t="s">
        <v>203</v>
      </c>
      <c r="O330" s="29">
        <v>5.8428413181944574E-3</v>
      </c>
      <c r="Q330" s="21">
        <v>8.0000000000000002E-3</v>
      </c>
      <c r="R330" s="29">
        <v>1.4200538920428444E-3</v>
      </c>
      <c r="S330" s="22">
        <v>704.19862626581846</v>
      </c>
      <c r="T330" s="29">
        <v>0.12028602047678651</v>
      </c>
      <c r="U330" s="22">
        <v>8.3135180300772014</v>
      </c>
      <c r="V330" s="26">
        <v>1.180564363517949</v>
      </c>
    </row>
    <row r="331" spans="1:22" x14ac:dyDescent="0.5">
      <c r="A331" s="18" t="s">
        <v>100</v>
      </c>
      <c r="B331" s="18" t="s">
        <v>101</v>
      </c>
      <c r="C331" s="18" t="s">
        <v>102</v>
      </c>
      <c r="D331" s="21">
        <v>40626189</v>
      </c>
      <c r="E331" s="21">
        <v>2</v>
      </c>
      <c r="F331" s="26">
        <v>15</v>
      </c>
      <c r="G331" s="18" t="s">
        <v>264</v>
      </c>
      <c r="H331" s="18" t="s">
        <v>265</v>
      </c>
      <c r="I331" s="22">
        <v>106.54353853000001</v>
      </c>
      <c r="J331" s="18" t="s">
        <v>284</v>
      </c>
      <c r="K331" s="18" t="s">
        <v>285</v>
      </c>
      <c r="L331" s="22">
        <v>74.505971000000002</v>
      </c>
      <c r="M331" s="18" t="s">
        <v>142</v>
      </c>
      <c r="N331" s="18" t="s">
        <v>143</v>
      </c>
      <c r="O331" s="29">
        <v>5.0890531517951872E-3</v>
      </c>
      <c r="Q331" s="21">
        <v>2.7E-2</v>
      </c>
      <c r="R331" s="29">
        <v>1.338779581628416E-3</v>
      </c>
      <c r="S331" s="22">
        <v>746.9489479243897</v>
      </c>
      <c r="T331" s="29">
        <v>0.12028602047678651</v>
      </c>
      <c r="U331" s="22">
        <v>8.3135180300772014</v>
      </c>
      <c r="V331" s="26">
        <v>1.1129968190167048</v>
      </c>
    </row>
    <row r="332" spans="1:22" x14ac:dyDescent="0.5">
      <c r="A332" s="18" t="s">
        <v>100</v>
      </c>
      <c r="B332" s="18" t="s">
        <v>101</v>
      </c>
      <c r="C332" s="18" t="s">
        <v>102</v>
      </c>
      <c r="D332" s="21">
        <v>40626189</v>
      </c>
      <c r="E332" s="21">
        <v>2</v>
      </c>
      <c r="F332" s="26">
        <v>15</v>
      </c>
      <c r="G332" s="18" t="s">
        <v>152</v>
      </c>
      <c r="H332" s="18" t="s">
        <v>153</v>
      </c>
      <c r="I332" s="22">
        <v>1137.5</v>
      </c>
      <c r="J332" s="18" t="s">
        <v>274</v>
      </c>
      <c r="K332" s="18" t="s">
        <v>275</v>
      </c>
      <c r="L332" s="22">
        <v>625</v>
      </c>
      <c r="M332" s="18" t="s">
        <v>154</v>
      </c>
      <c r="N332" s="18" t="s">
        <v>155</v>
      </c>
      <c r="O332" s="29">
        <v>4.9983077978504294E-3</v>
      </c>
      <c r="Q332" s="21">
        <v>0.28999999999999998</v>
      </c>
      <c r="R332" s="29">
        <v>1.3070287632310031E-3</v>
      </c>
      <c r="S332" s="22">
        <v>765.09410361251616</v>
      </c>
      <c r="T332" s="29">
        <v>0.12028602047678651</v>
      </c>
      <c r="U332" s="22">
        <v>8.3135180300772014</v>
      </c>
      <c r="V332" s="26">
        <v>1.0866007188950451</v>
      </c>
    </row>
    <row r="333" spans="1:22" x14ac:dyDescent="0.5">
      <c r="A333" s="18" t="s">
        <v>100</v>
      </c>
      <c r="B333" s="18" t="s">
        <v>101</v>
      </c>
      <c r="C333" s="18" t="s">
        <v>102</v>
      </c>
      <c r="D333" s="21">
        <v>40626189</v>
      </c>
      <c r="E333" s="21">
        <v>2</v>
      </c>
      <c r="F333" s="26">
        <v>15</v>
      </c>
      <c r="G333" s="18" t="s">
        <v>222</v>
      </c>
      <c r="H333" s="18" t="s">
        <v>223</v>
      </c>
      <c r="I333" s="22">
        <v>46.3</v>
      </c>
      <c r="J333" s="18" t="s">
        <v>276</v>
      </c>
      <c r="K333" s="18" t="s">
        <v>277</v>
      </c>
      <c r="L333" s="22">
        <v>46.3</v>
      </c>
      <c r="M333" s="18" t="s">
        <v>140</v>
      </c>
      <c r="N333" s="18" t="s">
        <v>141</v>
      </c>
      <c r="O333" s="29">
        <v>6.0480894973406604E-3</v>
      </c>
      <c r="Q333" s="21">
        <v>1.4999999999999999E-2</v>
      </c>
      <c r="R333" s="29">
        <v>1.2445624165638781E-3</v>
      </c>
      <c r="S333" s="22">
        <v>803.49525800474328</v>
      </c>
      <c r="T333" s="29">
        <v>0.12028602047678651</v>
      </c>
      <c r="U333" s="22">
        <v>8.3135180300772014</v>
      </c>
      <c r="V333" s="26">
        <v>1.0346692089660252</v>
      </c>
    </row>
    <row r="334" spans="1:22" x14ac:dyDescent="0.5">
      <c r="A334" s="18" t="s">
        <v>100</v>
      </c>
      <c r="B334" s="18" t="s">
        <v>101</v>
      </c>
      <c r="C334" s="18" t="s">
        <v>102</v>
      </c>
      <c r="D334" s="21">
        <v>40626317</v>
      </c>
      <c r="E334" s="21">
        <v>2</v>
      </c>
      <c r="F334" s="26">
        <v>12.5</v>
      </c>
      <c r="G334" s="18" t="s">
        <v>264</v>
      </c>
      <c r="H334" s="18" t="s">
        <v>265</v>
      </c>
      <c r="I334" s="22">
        <v>199.96011035000004</v>
      </c>
      <c r="J334" s="18" t="s">
        <v>284</v>
      </c>
      <c r="K334" s="18" t="s">
        <v>285</v>
      </c>
      <c r="L334" s="22">
        <v>139.832245</v>
      </c>
      <c r="M334" s="18" t="s">
        <v>202</v>
      </c>
      <c r="N334" s="18" t="s">
        <v>203</v>
      </c>
      <c r="O334" s="29">
        <v>5.7186379928315691E-3</v>
      </c>
      <c r="Q334" s="21">
        <v>8.0000000000000002E-3</v>
      </c>
      <c r="R334" s="29">
        <v>1.1434994840983034E-2</v>
      </c>
      <c r="S334" s="22">
        <v>87.450848374325361</v>
      </c>
      <c r="T334" s="29">
        <v>0.10415077251061827</v>
      </c>
      <c r="U334" s="22">
        <v>9.6014650289612504</v>
      </c>
      <c r="V334" s="26">
        <v>10.979270307205089</v>
      </c>
    </row>
    <row r="335" spans="1:22" x14ac:dyDescent="0.5">
      <c r="A335" s="18" t="s">
        <v>100</v>
      </c>
      <c r="B335" s="18" t="s">
        <v>101</v>
      </c>
      <c r="C335" s="18" t="s">
        <v>102</v>
      </c>
      <c r="D335" s="21">
        <v>40626317</v>
      </c>
      <c r="E335" s="21">
        <v>2</v>
      </c>
      <c r="F335" s="26">
        <v>12.5</v>
      </c>
      <c r="G335" s="18" t="s">
        <v>118</v>
      </c>
      <c r="H335" s="18" t="s">
        <v>119</v>
      </c>
      <c r="I335" s="22">
        <v>213</v>
      </c>
      <c r="J335" s="18" t="s">
        <v>274</v>
      </c>
      <c r="K335" s="18" t="s">
        <v>275</v>
      </c>
      <c r="L335" s="22">
        <v>100</v>
      </c>
      <c r="M335" s="18" t="s">
        <v>122</v>
      </c>
      <c r="N335" s="18" t="s">
        <v>123</v>
      </c>
      <c r="O335" s="29">
        <v>7.0510752688172007E-3</v>
      </c>
      <c r="Q335" s="21">
        <v>1.2500000000000001E-2</v>
      </c>
      <c r="R335" s="29">
        <v>9.6120258064516084E-3</v>
      </c>
      <c r="S335" s="22">
        <v>104.0363415721167</v>
      </c>
      <c r="T335" s="29">
        <v>0.10415077251061827</v>
      </c>
      <c r="U335" s="22">
        <v>9.6014650289612504</v>
      </c>
      <c r="V335" s="26">
        <v>9.2289529638118157</v>
      </c>
    </row>
    <row r="336" spans="1:22" x14ac:dyDescent="0.5">
      <c r="A336" s="18" t="s">
        <v>100</v>
      </c>
      <c r="B336" s="18" t="s">
        <v>101</v>
      </c>
      <c r="C336" s="18" t="s">
        <v>102</v>
      </c>
      <c r="D336" s="21">
        <v>40626317</v>
      </c>
      <c r="E336" s="21">
        <v>2</v>
      </c>
      <c r="F336" s="26">
        <v>12.5</v>
      </c>
      <c r="G336" s="18" t="s">
        <v>118</v>
      </c>
      <c r="H336" s="18" t="s">
        <v>119</v>
      </c>
      <c r="I336" s="22">
        <v>213</v>
      </c>
      <c r="J336" s="18" t="s">
        <v>274</v>
      </c>
      <c r="K336" s="18" t="s">
        <v>275</v>
      </c>
      <c r="L336" s="22">
        <v>100</v>
      </c>
      <c r="M336" s="18" t="s">
        <v>120</v>
      </c>
      <c r="N336" s="18" t="s">
        <v>121</v>
      </c>
      <c r="O336" s="29">
        <v>4.6082276047675437E-3</v>
      </c>
      <c r="Q336" s="21">
        <v>1.2E-2</v>
      </c>
      <c r="R336" s="29">
        <v>6.5436831987699118E-3</v>
      </c>
      <c r="S336" s="22">
        <v>152.81913406015454</v>
      </c>
      <c r="T336" s="29">
        <v>0.10415077251061827</v>
      </c>
      <c r="U336" s="22">
        <v>9.6014650289612504</v>
      </c>
      <c r="V336" s="26">
        <v>6.2828945393590585</v>
      </c>
    </row>
    <row r="337" spans="1:22" x14ac:dyDescent="0.5">
      <c r="A337" s="18" t="s">
        <v>100</v>
      </c>
      <c r="B337" s="18" t="s">
        <v>101</v>
      </c>
      <c r="C337" s="18" t="s">
        <v>102</v>
      </c>
      <c r="D337" s="21">
        <v>40626317</v>
      </c>
      <c r="E337" s="21">
        <v>2</v>
      </c>
      <c r="F337" s="26">
        <v>12.5</v>
      </c>
      <c r="G337" s="18" t="s">
        <v>152</v>
      </c>
      <c r="H337" s="18" t="s">
        <v>153</v>
      </c>
      <c r="I337" s="22">
        <v>227.5</v>
      </c>
      <c r="J337" s="18" t="s">
        <v>274</v>
      </c>
      <c r="K337" s="18" t="s">
        <v>275</v>
      </c>
      <c r="L337" s="22">
        <v>125</v>
      </c>
      <c r="M337" s="18" t="s">
        <v>164</v>
      </c>
      <c r="N337" s="18" t="s">
        <v>165</v>
      </c>
      <c r="O337" s="29">
        <v>5.0328143476546299E-3</v>
      </c>
      <c r="Q337" s="21">
        <v>1.7000000000000001E-2</v>
      </c>
      <c r="R337" s="29">
        <v>5.3880718310184853E-3</v>
      </c>
      <c r="S337" s="22">
        <v>185.59515005778496</v>
      </c>
      <c r="T337" s="29">
        <v>0.10415077251061827</v>
      </c>
      <c r="U337" s="22">
        <v>9.6014650289612504</v>
      </c>
      <c r="V337" s="26">
        <v>5.1733383259055197</v>
      </c>
    </row>
    <row r="338" spans="1:22" x14ac:dyDescent="0.5">
      <c r="A338" s="18" t="s">
        <v>100</v>
      </c>
      <c r="B338" s="18" t="s">
        <v>101</v>
      </c>
      <c r="C338" s="18" t="s">
        <v>102</v>
      </c>
      <c r="D338" s="21">
        <v>40626317</v>
      </c>
      <c r="E338" s="21">
        <v>2</v>
      </c>
      <c r="F338" s="26">
        <v>12.5</v>
      </c>
      <c r="G338" s="18" t="s">
        <v>152</v>
      </c>
      <c r="H338" s="18" t="s">
        <v>153</v>
      </c>
      <c r="I338" s="22">
        <v>227.5</v>
      </c>
      <c r="J338" s="18" t="s">
        <v>274</v>
      </c>
      <c r="K338" s="18" t="s">
        <v>275</v>
      </c>
      <c r="L338" s="22">
        <v>125</v>
      </c>
      <c r="M338" s="18" t="s">
        <v>130</v>
      </c>
      <c r="N338" s="18" t="s">
        <v>131</v>
      </c>
      <c r="O338" s="29">
        <v>4.9239139429043859E-3</v>
      </c>
      <c r="Q338" s="21">
        <v>0.02</v>
      </c>
      <c r="R338" s="29">
        <v>4.4807616880429904E-3</v>
      </c>
      <c r="S338" s="22">
        <v>223.17634135029357</v>
      </c>
      <c r="T338" s="29">
        <v>0.10415077251061827</v>
      </c>
      <c r="U338" s="22">
        <v>9.6014650289612504</v>
      </c>
      <c r="V338" s="26">
        <v>4.3021876650854152</v>
      </c>
    </row>
    <row r="339" spans="1:22" x14ac:dyDescent="0.5">
      <c r="A339" s="18" t="s">
        <v>100</v>
      </c>
      <c r="B339" s="18" t="s">
        <v>101</v>
      </c>
      <c r="C339" s="18" t="s">
        <v>102</v>
      </c>
      <c r="D339" s="21">
        <v>40626317</v>
      </c>
      <c r="E339" s="21">
        <v>2</v>
      </c>
      <c r="F339" s="26">
        <v>12.5</v>
      </c>
      <c r="G339" s="18" t="s">
        <v>118</v>
      </c>
      <c r="H339" s="18" t="s">
        <v>119</v>
      </c>
      <c r="I339" s="22">
        <v>213</v>
      </c>
      <c r="J339" s="18" t="s">
        <v>274</v>
      </c>
      <c r="K339" s="18" t="s">
        <v>275</v>
      </c>
      <c r="L339" s="22">
        <v>100</v>
      </c>
      <c r="M339" s="18" t="s">
        <v>130</v>
      </c>
      <c r="N339" s="18" t="s">
        <v>131</v>
      </c>
      <c r="O339" s="29">
        <v>4.6958543200311328E-3</v>
      </c>
      <c r="Q339" s="21">
        <v>0.02</v>
      </c>
      <c r="R339" s="29">
        <v>4.0008678806665249E-3</v>
      </c>
      <c r="S339" s="22">
        <v>249.94576922480252</v>
      </c>
      <c r="T339" s="29">
        <v>0.10415077251061827</v>
      </c>
      <c r="U339" s="22">
        <v>9.6014650289612504</v>
      </c>
      <c r="V339" s="26">
        <v>3.8414193041713949</v>
      </c>
    </row>
    <row r="340" spans="1:22" x14ac:dyDescent="0.5">
      <c r="A340" s="18" t="s">
        <v>100</v>
      </c>
      <c r="B340" s="18" t="s">
        <v>101</v>
      </c>
      <c r="C340" s="18" t="s">
        <v>102</v>
      </c>
      <c r="D340" s="21">
        <v>40626317</v>
      </c>
      <c r="E340" s="21">
        <v>2</v>
      </c>
      <c r="F340" s="26">
        <v>12.5</v>
      </c>
      <c r="G340" s="18" t="s">
        <v>230</v>
      </c>
      <c r="H340" s="18" t="s">
        <v>231</v>
      </c>
      <c r="I340" s="22">
        <v>65.34</v>
      </c>
      <c r="J340" s="18" t="s">
        <v>276</v>
      </c>
      <c r="K340" s="18" t="s">
        <v>277</v>
      </c>
      <c r="L340" s="22">
        <v>65.34</v>
      </c>
      <c r="M340" s="18" t="s">
        <v>202</v>
      </c>
      <c r="N340" s="18" t="s">
        <v>203</v>
      </c>
      <c r="O340" s="29">
        <v>5.8428413181944574E-3</v>
      </c>
      <c r="Q340" s="21">
        <v>8.0000000000000002E-3</v>
      </c>
      <c r="R340" s="29">
        <v>3.8177125173082587E-3</v>
      </c>
      <c r="S340" s="22">
        <v>261.93695713501933</v>
      </c>
      <c r="T340" s="29">
        <v>0.10415077251061827</v>
      </c>
      <c r="U340" s="22">
        <v>9.6014650289612504</v>
      </c>
      <c r="V340" s="26">
        <v>3.6655633225562867</v>
      </c>
    </row>
    <row r="341" spans="1:22" x14ac:dyDescent="0.5">
      <c r="A341" s="18" t="s">
        <v>100</v>
      </c>
      <c r="B341" s="18" t="s">
        <v>101</v>
      </c>
      <c r="C341" s="18" t="s">
        <v>102</v>
      </c>
      <c r="D341" s="21">
        <v>40626317</v>
      </c>
      <c r="E341" s="21">
        <v>2</v>
      </c>
      <c r="F341" s="26">
        <v>12.5</v>
      </c>
      <c r="G341" s="18" t="s">
        <v>152</v>
      </c>
      <c r="H341" s="18" t="s">
        <v>153</v>
      </c>
      <c r="I341" s="22">
        <v>227.5</v>
      </c>
      <c r="J341" s="18" t="s">
        <v>274</v>
      </c>
      <c r="K341" s="18" t="s">
        <v>275</v>
      </c>
      <c r="L341" s="22">
        <v>125</v>
      </c>
      <c r="M341" s="18" t="s">
        <v>142</v>
      </c>
      <c r="N341" s="18" t="s">
        <v>143</v>
      </c>
      <c r="O341" s="29">
        <v>5.5036623612171884E-3</v>
      </c>
      <c r="Q341" s="21">
        <v>2.7E-2</v>
      </c>
      <c r="R341" s="29">
        <v>3.7098761101538088E-3</v>
      </c>
      <c r="S341" s="22">
        <v>269.55078021690076</v>
      </c>
      <c r="T341" s="29">
        <v>0.10415077251061827</v>
      </c>
      <c r="U341" s="22">
        <v>9.6014650289612504</v>
      </c>
      <c r="V341" s="26">
        <v>3.5620245733420588</v>
      </c>
    </row>
    <row r="342" spans="1:22" x14ac:dyDescent="0.5">
      <c r="A342" s="18" t="s">
        <v>100</v>
      </c>
      <c r="B342" s="18" t="s">
        <v>101</v>
      </c>
      <c r="C342" s="18" t="s">
        <v>102</v>
      </c>
      <c r="D342" s="21">
        <v>40626317</v>
      </c>
      <c r="E342" s="21">
        <v>2</v>
      </c>
      <c r="F342" s="26">
        <v>12.5</v>
      </c>
      <c r="G342" s="18" t="s">
        <v>264</v>
      </c>
      <c r="H342" s="18" t="s">
        <v>265</v>
      </c>
      <c r="I342" s="22">
        <v>199.96011035000004</v>
      </c>
      <c r="J342" s="18" t="s">
        <v>284</v>
      </c>
      <c r="K342" s="18" t="s">
        <v>285</v>
      </c>
      <c r="L342" s="22">
        <v>139.832245</v>
      </c>
      <c r="M342" s="18" t="s">
        <v>142</v>
      </c>
      <c r="N342" s="18" t="s">
        <v>143</v>
      </c>
      <c r="O342" s="29">
        <v>5.0890531517951872E-3</v>
      </c>
      <c r="Q342" s="21">
        <v>2.7E-2</v>
      </c>
      <c r="R342" s="29">
        <v>3.0151337179554994E-3</v>
      </c>
      <c r="S342" s="22">
        <v>331.66024911096798</v>
      </c>
      <c r="T342" s="29">
        <v>0.10415077251061827</v>
      </c>
      <c r="U342" s="22">
        <v>9.6014650289612504</v>
      </c>
      <c r="V342" s="26">
        <v>2.8949700950591639</v>
      </c>
    </row>
    <row r="343" spans="1:22" x14ac:dyDescent="0.5">
      <c r="A343" s="18" t="s">
        <v>100</v>
      </c>
      <c r="B343" s="18" t="s">
        <v>101</v>
      </c>
      <c r="C343" s="18" t="s">
        <v>102</v>
      </c>
      <c r="D343" s="21">
        <v>40626317</v>
      </c>
      <c r="E343" s="21">
        <v>2</v>
      </c>
      <c r="F343" s="26">
        <v>12.5</v>
      </c>
      <c r="G343" s="18" t="s">
        <v>118</v>
      </c>
      <c r="H343" s="18" t="s">
        <v>119</v>
      </c>
      <c r="I343" s="22">
        <v>213</v>
      </c>
      <c r="J343" s="18" t="s">
        <v>274</v>
      </c>
      <c r="K343" s="18" t="s">
        <v>275</v>
      </c>
      <c r="L343" s="22">
        <v>100</v>
      </c>
      <c r="M343" s="18" t="s">
        <v>142</v>
      </c>
      <c r="N343" s="18" t="s">
        <v>143</v>
      </c>
      <c r="O343" s="29">
        <v>4.4622289065190165E-3</v>
      </c>
      <c r="Q343" s="21">
        <v>2.7E-2</v>
      </c>
      <c r="R343" s="29">
        <v>2.8161622432253349E-3</v>
      </c>
      <c r="S343" s="22">
        <v>355.09317774770875</v>
      </c>
      <c r="T343" s="29">
        <v>0.10415077251061827</v>
      </c>
      <c r="U343" s="22">
        <v>9.6014650289612504</v>
      </c>
      <c r="V343" s="26">
        <v>2.7039283294209118</v>
      </c>
    </row>
    <row r="344" spans="1:22" x14ac:dyDescent="0.5">
      <c r="A344" s="18" t="s">
        <v>100</v>
      </c>
      <c r="B344" s="18" t="s">
        <v>101</v>
      </c>
      <c r="C344" s="18" t="s">
        <v>102</v>
      </c>
      <c r="D344" s="21">
        <v>40626317</v>
      </c>
      <c r="E344" s="21">
        <v>2</v>
      </c>
      <c r="F344" s="26">
        <v>12.5</v>
      </c>
      <c r="G344" s="18" t="s">
        <v>152</v>
      </c>
      <c r="H344" s="18" t="s">
        <v>153</v>
      </c>
      <c r="I344" s="22">
        <v>227.5</v>
      </c>
      <c r="J344" s="18" t="s">
        <v>274</v>
      </c>
      <c r="K344" s="18" t="s">
        <v>275</v>
      </c>
      <c r="L344" s="22">
        <v>125</v>
      </c>
      <c r="M344" s="18" t="s">
        <v>144</v>
      </c>
      <c r="N344" s="18" t="s">
        <v>145</v>
      </c>
      <c r="O344" s="29">
        <v>7.0280406377559602E-3</v>
      </c>
      <c r="Q344" s="21">
        <v>0.05</v>
      </c>
      <c r="R344" s="29">
        <v>2.5582067921431696E-3</v>
      </c>
      <c r="S344" s="22">
        <v>390.89881360303855</v>
      </c>
      <c r="T344" s="29">
        <v>0.10415077251061827</v>
      </c>
      <c r="U344" s="22">
        <v>9.6014650289612504</v>
      </c>
      <c r="V344" s="26">
        <v>2.4562533051613782</v>
      </c>
    </row>
    <row r="345" spans="1:22" x14ac:dyDescent="0.5">
      <c r="A345" s="18" t="s">
        <v>100</v>
      </c>
      <c r="B345" s="18" t="s">
        <v>101</v>
      </c>
      <c r="C345" s="18" t="s">
        <v>102</v>
      </c>
      <c r="D345" s="21">
        <v>40626317</v>
      </c>
      <c r="E345" s="21">
        <v>2</v>
      </c>
      <c r="F345" s="26">
        <v>12.5</v>
      </c>
      <c r="G345" s="18" t="s">
        <v>174</v>
      </c>
      <c r="H345" s="18" t="s">
        <v>175</v>
      </c>
      <c r="I345" s="22">
        <v>63.14</v>
      </c>
      <c r="J345" s="18" t="s">
        <v>274</v>
      </c>
      <c r="K345" s="18" t="s">
        <v>275</v>
      </c>
      <c r="L345" s="22">
        <v>41</v>
      </c>
      <c r="M345" s="18" t="s">
        <v>122</v>
      </c>
      <c r="N345" s="18" t="s">
        <v>123</v>
      </c>
      <c r="O345" s="29">
        <v>6.0984881843537155E-3</v>
      </c>
      <c r="Q345" s="21">
        <v>1.2500000000000001E-2</v>
      </c>
      <c r="R345" s="29">
        <v>2.4643746813445989E-3</v>
      </c>
      <c r="S345" s="22">
        <v>405.78245165803497</v>
      </c>
      <c r="T345" s="29">
        <v>0.10415077251061827</v>
      </c>
      <c r="U345" s="22">
        <v>9.6014650289612504</v>
      </c>
      <c r="V345" s="26">
        <v>2.366160732118769</v>
      </c>
    </row>
    <row r="346" spans="1:22" x14ac:dyDescent="0.5">
      <c r="A346" s="18" t="s">
        <v>100</v>
      </c>
      <c r="B346" s="18" t="s">
        <v>101</v>
      </c>
      <c r="C346" s="18" t="s">
        <v>102</v>
      </c>
      <c r="D346" s="21">
        <v>40626317</v>
      </c>
      <c r="E346" s="21">
        <v>2</v>
      </c>
      <c r="F346" s="26">
        <v>12.5</v>
      </c>
      <c r="G346" s="18" t="s">
        <v>118</v>
      </c>
      <c r="H346" s="18" t="s">
        <v>119</v>
      </c>
      <c r="I346" s="22">
        <v>213</v>
      </c>
      <c r="J346" s="18" t="s">
        <v>274</v>
      </c>
      <c r="K346" s="18" t="s">
        <v>275</v>
      </c>
      <c r="L346" s="22">
        <v>100</v>
      </c>
      <c r="M346" s="18" t="s">
        <v>144</v>
      </c>
      <c r="N346" s="18" t="s">
        <v>145</v>
      </c>
      <c r="O346" s="29">
        <v>6.8200636508667532E-3</v>
      </c>
      <c r="Q346" s="21">
        <v>0.05</v>
      </c>
      <c r="R346" s="29">
        <v>2.3242776922153892E-3</v>
      </c>
      <c r="S346" s="22">
        <v>430.24118991859717</v>
      </c>
      <c r="T346" s="29">
        <v>0.10415077251061827</v>
      </c>
      <c r="U346" s="22">
        <v>9.6014650289612504</v>
      </c>
      <c r="V346" s="26">
        <v>2.231647097940082</v>
      </c>
    </row>
    <row r="347" spans="1:22" x14ac:dyDescent="0.5">
      <c r="A347" s="18" t="s">
        <v>100</v>
      </c>
      <c r="B347" s="18" t="s">
        <v>101</v>
      </c>
      <c r="C347" s="18" t="s">
        <v>102</v>
      </c>
      <c r="D347" s="21">
        <v>40626317</v>
      </c>
      <c r="E347" s="21">
        <v>2</v>
      </c>
      <c r="F347" s="26">
        <v>12.5</v>
      </c>
      <c r="G347" s="18" t="s">
        <v>264</v>
      </c>
      <c r="H347" s="18" t="s">
        <v>265</v>
      </c>
      <c r="I347" s="22">
        <v>199.96011035000004</v>
      </c>
      <c r="J347" s="18" t="s">
        <v>284</v>
      </c>
      <c r="K347" s="18" t="s">
        <v>285</v>
      </c>
      <c r="L347" s="22">
        <v>139.832245</v>
      </c>
      <c r="M347" s="18" t="s">
        <v>162</v>
      </c>
      <c r="N347" s="18" t="s">
        <v>163</v>
      </c>
      <c r="O347" s="29">
        <v>5.7232603182493742E-2</v>
      </c>
      <c r="Q347" s="21">
        <v>0.4</v>
      </c>
      <c r="R347" s="29">
        <v>2.2888475295978422E-3</v>
      </c>
      <c r="S347" s="22">
        <v>436.90109850860324</v>
      </c>
      <c r="T347" s="29">
        <v>0.10415077251061827</v>
      </c>
      <c r="U347" s="22">
        <v>9.6014650289612504</v>
      </c>
      <c r="V347" s="26">
        <v>2.1976289512058029</v>
      </c>
    </row>
    <row r="348" spans="1:22" x14ac:dyDescent="0.5">
      <c r="A348" s="18" t="s">
        <v>100</v>
      </c>
      <c r="B348" s="18" t="s">
        <v>101</v>
      </c>
      <c r="C348" s="18" t="s">
        <v>102</v>
      </c>
      <c r="D348" s="21">
        <v>40626317</v>
      </c>
      <c r="E348" s="21">
        <v>2</v>
      </c>
      <c r="F348" s="26">
        <v>12.5</v>
      </c>
      <c r="G348" s="18" t="s">
        <v>118</v>
      </c>
      <c r="H348" s="18" t="s">
        <v>119</v>
      </c>
      <c r="I348" s="22">
        <v>213</v>
      </c>
      <c r="J348" s="18" t="s">
        <v>274</v>
      </c>
      <c r="K348" s="18" t="s">
        <v>275</v>
      </c>
      <c r="L348" s="22">
        <v>100</v>
      </c>
      <c r="M348" s="18" t="s">
        <v>134</v>
      </c>
      <c r="N348" s="18" t="s">
        <v>135</v>
      </c>
      <c r="O348" s="29">
        <v>4.9991922455574758E-3</v>
      </c>
      <c r="Q348" s="21">
        <v>0.04</v>
      </c>
      <c r="R348" s="29">
        <v>2.1296558966074847E-3</v>
      </c>
      <c r="S348" s="22">
        <v>469.55942581756403</v>
      </c>
      <c r="T348" s="29">
        <v>0.10415077251061827</v>
      </c>
      <c r="U348" s="22">
        <v>9.6014650289612504</v>
      </c>
      <c r="V348" s="26">
        <v>2.0447816614997878</v>
      </c>
    </row>
    <row r="349" spans="1:22" x14ac:dyDescent="0.5">
      <c r="A349" s="18" t="s">
        <v>100</v>
      </c>
      <c r="B349" s="18" t="s">
        <v>101</v>
      </c>
      <c r="C349" s="18" t="s">
        <v>102</v>
      </c>
      <c r="D349" s="21">
        <v>40626317</v>
      </c>
      <c r="E349" s="21">
        <v>2</v>
      </c>
      <c r="F349" s="26">
        <v>12.5</v>
      </c>
      <c r="G349" s="18" t="s">
        <v>230</v>
      </c>
      <c r="H349" s="18" t="s">
        <v>231</v>
      </c>
      <c r="I349" s="22">
        <v>65.34</v>
      </c>
      <c r="J349" s="18" t="s">
        <v>276</v>
      </c>
      <c r="K349" s="18" t="s">
        <v>277</v>
      </c>
      <c r="L349" s="22">
        <v>65.34</v>
      </c>
      <c r="M349" s="18" t="s">
        <v>120</v>
      </c>
      <c r="N349" s="18" t="s">
        <v>121</v>
      </c>
      <c r="O349" s="29">
        <v>4.7762190138928556E-3</v>
      </c>
      <c r="Q349" s="21">
        <v>1.2E-2</v>
      </c>
      <c r="R349" s="29">
        <v>2.0805210024517282E-3</v>
      </c>
      <c r="S349" s="22">
        <v>480.64883691228289</v>
      </c>
      <c r="T349" s="29">
        <v>0.10415077251061827</v>
      </c>
      <c r="U349" s="22">
        <v>9.6014650289612504</v>
      </c>
      <c r="V349" s="26">
        <v>1.9976049647059668</v>
      </c>
    </row>
    <row r="350" spans="1:22" x14ac:dyDescent="0.5">
      <c r="A350" s="18" t="s">
        <v>100</v>
      </c>
      <c r="B350" s="18" t="s">
        <v>101</v>
      </c>
      <c r="C350" s="18" t="s">
        <v>102</v>
      </c>
      <c r="D350" s="21">
        <v>40626317</v>
      </c>
      <c r="E350" s="21">
        <v>2</v>
      </c>
      <c r="F350" s="26">
        <v>12.5</v>
      </c>
      <c r="G350" s="18" t="s">
        <v>174</v>
      </c>
      <c r="H350" s="18" t="s">
        <v>175</v>
      </c>
      <c r="I350" s="22">
        <v>52.5</v>
      </c>
      <c r="J350" s="18" t="s">
        <v>276</v>
      </c>
      <c r="K350" s="18" t="s">
        <v>277</v>
      </c>
      <c r="L350" s="22">
        <v>52.5</v>
      </c>
      <c r="M350" s="18" t="s">
        <v>122</v>
      </c>
      <c r="N350" s="18" t="s">
        <v>123</v>
      </c>
      <c r="O350" s="29">
        <v>6.0984881843537155E-3</v>
      </c>
      <c r="Q350" s="21">
        <v>1.2500000000000001E-2</v>
      </c>
      <c r="R350" s="29">
        <v>2.0490920299428483E-3</v>
      </c>
      <c r="S350" s="22">
        <v>488.02102852739671</v>
      </c>
      <c r="T350" s="29">
        <v>0.10415077251061827</v>
      </c>
      <c r="U350" s="22">
        <v>9.6014650289612504</v>
      </c>
      <c r="V350" s="26">
        <v>1.9674285466619474</v>
      </c>
    </row>
    <row r="351" spans="1:22" x14ac:dyDescent="0.5">
      <c r="A351" s="18" t="s">
        <v>100</v>
      </c>
      <c r="B351" s="18" t="s">
        <v>101</v>
      </c>
      <c r="C351" s="18" t="s">
        <v>102</v>
      </c>
      <c r="D351" s="21">
        <v>40626317</v>
      </c>
      <c r="E351" s="21">
        <v>2</v>
      </c>
      <c r="F351" s="26">
        <v>12.5</v>
      </c>
      <c r="G351" s="18" t="s">
        <v>212</v>
      </c>
      <c r="H351" s="18" t="s">
        <v>213</v>
      </c>
      <c r="I351" s="22">
        <v>103.875</v>
      </c>
      <c r="J351" s="18" t="s">
        <v>276</v>
      </c>
      <c r="K351" s="18" t="s">
        <v>277</v>
      </c>
      <c r="L351" s="22">
        <v>103.875</v>
      </c>
      <c r="M351" s="18" t="s">
        <v>142</v>
      </c>
      <c r="N351" s="18" t="s">
        <v>143</v>
      </c>
      <c r="O351" s="29">
        <v>5.0881114335665232E-3</v>
      </c>
      <c r="Q351" s="21">
        <v>2.7E-2</v>
      </c>
      <c r="R351" s="29">
        <v>1.5660076301088079E-3</v>
      </c>
      <c r="S351" s="22">
        <v>638.5664927638436</v>
      </c>
      <c r="T351" s="29">
        <v>0.10415077251061827</v>
      </c>
      <c r="U351" s="22">
        <v>9.6014650289612504</v>
      </c>
      <c r="V351" s="26">
        <v>1.5035967495576203</v>
      </c>
    </row>
    <row r="352" spans="1:22" x14ac:dyDescent="0.5">
      <c r="A352" s="18" t="s">
        <v>100</v>
      </c>
      <c r="B352" s="18" t="s">
        <v>101</v>
      </c>
      <c r="C352" s="18" t="s">
        <v>102</v>
      </c>
      <c r="D352" s="21">
        <v>40626317</v>
      </c>
      <c r="E352" s="21">
        <v>2</v>
      </c>
      <c r="F352" s="26">
        <v>12.5</v>
      </c>
      <c r="G352" s="18" t="s">
        <v>222</v>
      </c>
      <c r="H352" s="18" t="s">
        <v>223</v>
      </c>
      <c r="I352" s="22">
        <v>34.35</v>
      </c>
      <c r="J352" s="18" t="s">
        <v>276</v>
      </c>
      <c r="K352" s="18" t="s">
        <v>277</v>
      </c>
      <c r="L352" s="22">
        <v>34.35</v>
      </c>
      <c r="M352" s="18" t="s">
        <v>122</v>
      </c>
      <c r="N352" s="18" t="s">
        <v>123</v>
      </c>
      <c r="O352" s="29">
        <v>7.1071023532754685E-3</v>
      </c>
      <c r="Q352" s="21">
        <v>1.2500000000000001E-2</v>
      </c>
      <c r="R352" s="29">
        <v>1.5624253813440788E-3</v>
      </c>
      <c r="S352" s="22">
        <v>640.03056526113812</v>
      </c>
      <c r="T352" s="29">
        <v>0.10415077251061827</v>
      </c>
      <c r="U352" s="22">
        <v>9.6014650289612504</v>
      </c>
      <c r="V352" s="26">
        <v>1.5001572659336617</v>
      </c>
    </row>
    <row r="353" spans="1:22" x14ac:dyDescent="0.5">
      <c r="A353" s="18" t="s">
        <v>100</v>
      </c>
      <c r="B353" s="18" t="s">
        <v>101</v>
      </c>
      <c r="C353" s="18" t="s">
        <v>102</v>
      </c>
      <c r="D353" s="21">
        <v>40626317</v>
      </c>
      <c r="E353" s="21">
        <v>2</v>
      </c>
      <c r="F353" s="26">
        <v>12.5</v>
      </c>
      <c r="G353" s="18" t="s">
        <v>174</v>
      </c>
      <c r="H353" s="18" t="s">
        <v>175</v>
      </c>
      <c r="I353" s="22">
        <v>63.14</v>
      </c>
      <c r="J353" s="18" t="s">
        <v>274</v>
      </c>
      <c r="K353" s="18" t="s">
        <v>275</v>
      </c>
      <c r="L353" s="22">
        <v>41</v>
      </c>
      <c r="M353" s="18" t="s">
        <v>130</v>
      </c>
      <c r="N353" s="18" t="s">
        <v>131</v>
      </c>
      <c r="O353" s="29">
        <v>5.1273759565542542E-3</v>
      </c>
      <c r="Q353" s="21">
        <v>0.02</v>
      </c>
      <c r="R353" s="29">
        <v>1.2949700715873425E-3</v>
      </c>
      <c r="S353" s="22">
        <v>772.21861874709168</v>
      </c>
      <c r="T353" s="29">
        <v>0.10415077251061827</v>
      </c>
      <c r="U353" s="22">
        <v>9.6014650289612504</v>
      </c>
      <c r="V353" s="26">
        <v>1.2433609855897314</v>
      </c>
    </row>
    <row r="354" spans="1:22" x14ac:dyDescent="0.5">
      <c r="A354" s="18" t="s">
        <v>100</v>
      </c>
      <c r="B354" s="18" t="s">
        <v>101</v>
      </c>
      <c r="C354" s="18" t="s">
        <v>102</v>
      </c>
      <c r="D354" s="21">
        <v>40626317</v>
      </c>
      <c r="E354" s="21">
        <v>2</v>
      </c>
      <c r="F354" s="26">
        <v>12.5</v>
      </c>
      <c r="G354" s="18" t="s">
        <v>118</v>
      </c>
      <c r="H354" s="18" t="s">
        <v>119</v>
      </c>
      <c r="I354" s="22">
        <v>213</v>
      </c>
      <c r="J354" s="18" t="s">
        <v>274</v>
      </c>
      <c r="K354" s="18" t="s">
        <v>275</v>
      </c>
      <c r="L354" s="22">
        <v>100</v>
      </c>
      <c r="M354" s="18" t="s">
        <v>132</v>
      </c>
      <c r="N354" s="18" t="s">
        <v>133</v>
      </c>
      <c r="O354" s="29">
        <v>4.487189292543204E-3</v>
      </c>
      <c r="Q354" s="21">
        <v>0.06</v>
      </c>
      <c r="R354" s="29">
        <v>1.27436175908227E-3</v>
      </c>
      <c r="S354" s="22">
        <v>784.70653475991674</v>
      </c>
      <c r="T354" s="29">
        <v>0.10415077251061827</v>
      </c>
      <c r="U354" s="22">
        <v>9.6014650289612504</v>
      </c>
      <c r="V354" s="26">
        <v>1.2235739864073958</v>
      </c>
    </row>
    <row r="355" spans="1:22" x14ac:dyDescent="0.5">
      <c r="A355" s="18" t="s">
        <v>100</v>
      </c>
      <c r="B355" s="18" t="s">
        <v>101</v>
      </c>
      <c r="C355" s="18" t="s">
        <v>102</v>
      </c>
      <c r="D355" s="21">
        <v>40626317</v>
      </c>
      <c r="E355" s="21">
        <v>2</v>
      </c>
      <c r="F355" s="26">
        <v>12.5</v>
      </c>
      <c r="G355" s="18" t="s">
        <v>264</v>
      </c>
      <c r="H355" s="18" t="s">
        <v>265</v>
      </c>
      <c r="I355" s="22">
        <v>20.591999999999999</v>
      </c>
      <c r="J355" s="18" t="s">
        <v>288</v>
      </c>
      <c r="K355" s="18" t="s">
        <v>289</v>
      </c>
      <c r="L355" s="22">
        <v>14.4</v>
      </c>
      <c r="M355" s="18" t="s">
        <v>202</v>
      </c>
      <c r="N355" s="18" t="s">
        <v>203</v>
      </c>
      <c r="O355" s="29">
        <v>5.7186379928315691E-3</v>
      </c>
      <c r="Q355" s="21">
        <v>8.0000000000000002E-3</v>
      </c>
      <c r="R355" s="29">
        <v>1.1775819354838766E-3</v>
      </c>
      <c r="S355" s="22">
        <v>849.19780939836949</v>
      </c>
      <c r="T355" s="29">
        <v>0.10415077251061827</v>
      </c>
      <c r="U355" s="22">
        <v>9.6014650289612504</v>
      </c>
      <c r="V355" s="26">
        <v>1.1306511772284944</v>
      </c>
    </row>
    <row r="356" spans="1:22" x14ac:dyDescent="0.5">
      <c r="A356" s="18" t="s">
        <v>100</v>
      </c>
      <c r="B356" s="18" t="s">
        <v>101</v>
      </c>
      <c r="C356" s="18" t="s">
        <v>102</v>
      </c>
      <c r="D356" s="21">
        <v>40626317</v>
      </c>
      <c r="E356" s="21">
        <v>2</v>
      </c>
      <c r="F356" s="26">
        <v>12.5</v>
      </c>
      <c r="G356" s="18" t="s">
        <v>222</v>
      </c>
      <c r="H356" s="18" t="s">
        <v>223</v>
      </c>
      <c r="I356" s="22">
        <v>34.35</v>
      </c>
      <c r="J356" s="18" t="s">
        <v>276</v>
      </c>
      <c r="K356" s="18" t="s">
        <v>277</v>
      </c>
      <c r="L356" s="22">
        <v>34.35</v>
      </c>
      <c r="M356" s="18" t="s">
        <v>140</v>
      </c>
      <c r="N356" s="18" t="s">
        <v>141</v>
      </c>
      <c r="O356" s="29">
        <v>6.0480894973406604E-3</v>
      </c>
      <c r="Q356" s="21">
        <v>1.4999999999999999E-2</v>
      </c>
      <c r="R356" s="29">
        <v>1.1080099959128089E-3</v>
      </c>
      <c r="S356" s="22">
        <v>902.51893366374611</v>
      </c>
      <c r="T356" s="29">
        <v>0.10415077251061827</v>
      </c>
      <c r="U356" s="22">
        <v>9.6014650289612504</v>
      </c>
      <c r="V356" s="26">
        <v>1.0638519227496332</v>
      </c>
    </row>
    <row r="357" spans="1:22" x14ac:dyDescent="0.5">
      <c r="A357" s="18" t="s">
        <v>100</v>
      </c>
      <c r="B357" s="18" t="s">
        <v>101</v>
      </c>
      <c r="C357" s="18" t="s">
        <v>102</v>
      </c>
      <c r="D357" s="21">
        <v>40626317</v>
      </c>
      <c r="E357" s="21">
        <v>2</v>
      </c>
      <c r="F357" s="26">
        <v>12.5</v>
      </c>
      <c r="G357" s="18" t="s">
        <v>174</v>
      </c>
      <c r="H357" s="18" t="s">
        <v>175</v>
      </c>
      <c r="I357" s="22">
        <v>52.5</v>
      </c>
      <c r="J357" s="18" t="s">
        <v>276</v>
      </c>
      <c r="K357" s="18" t="s">
        <v>277</v>
      </c>
      <c r="L357" s="22">
        <v>52.5</v>
      </c>
      <c r="M357" s="18" t="s">
        <v>130</v>
      </c>
      <c r="N357" s="18" t="s">
        <v>131</v>
      </c>
      <c r="O357" s="29">
        <v>5.1273759565542542E-3</v>
      </c>
      <c r="Q357" s="21">
        <v>0.02</v>
      </c>
      <c r="R357" s="29">
        <v>1.0767489508763935E-3</v>
      </c>
      <c r="S357" s="22">
        <v>928.72159214650219</v>
      </c>
      <c r="T357" s="29">
        <v>0.10415077251061827</v>
      </c>
      <c r="U357" s="22">
        <v>9.6014650289612504</v>
      </c>
      <c r="V357" s="26">
        <v>1.0338367396810406</v>
      </c>
    </row>
    <row r="358" spans="1:22" x14ac:dyDescent="0.5">
      <c r="A358" s="18" t="s">
        <v>100</v>
      </c>
      <c r="B358" s="18" t="s">
        <v>101</v>
      </c>
      <c r="C358" s="18" t="s">
        <v>102</v>
      </c>
      <c r="D358" s="21">
        <v>40626465</v>
      </c>
      <c r="E358" s="21">
        <v>2</v>
      </c>
      <c r="F358" s="26">
        <v>12.6</v>
      </c>
      <c r="G358" s="18" t="s">
        <v>170</v>
      </c>
      <c r="H358" s="18" t="s">
        <v>171</v>
      </c>
      <c r="I358" s="22">
        <v>637.14</v>
      </c>
      <c r="J358" s="18" t="s">
        <v>274</v>
      </c>
      <c r="K358" s="18" t="s">
        <v>275</v>
      </c>
      <c r="L358" s="22">
        <v>287</v>
      </c>
      <c r="M358" s="18" t="s">
        <v>164</v>
      </c>
      <c r="N358" s="18" t="s">
        <v>165</v>
      </c>
      <c r="O358" s="29">
        <v>4.9607230225606428E-3</v>
      </c>
      <c r="Q358" s="21">
        <v>1.7000000000000001E-2</v>
      </c>
      <c r="R358" s="29">
        <v>1.4755719265146069E-2</v>
      </c>
      <c r="S358" s="22">
        <v>67.770332440659971</v>
      </c>
      <c r="T358" s="29">
        <v>0.12478822363894294</v>
      </c>
      <c r="U358" s="22">
        <v>8.0135766888817841</v>
      </c>
      <c r="V358" s="26">
        <v>11.824608793085838</v>
      </c>
    </row>
    <row r="359" spans="1:22" x14ac:dyDescent="0.5">
      <c r="A359" s="18" t="s">
        <v>100</v>
      </c>
      <c r="B359" s="18" t="s">
        <v>101</v>
      </c>
      <c r="C359" s="18" t="s">
        <v>102</v>
      </c>
      <c r="D359" s="21">
        <v>40626465</v>
      </c>
      <c r="E359" s="21">
        <v>2</v>
      </c>
      <c r="F359" s="26">
        <v>12.6</v>
      </c>
      <c r="G359" s="18" t="s">
        <v>174</v>
      </c>
      <c r="H359" s="18" t="s">
        <v>175</v>
      </c>
      <c r="I359" s="22">
        <v>284.13</v>
      </c>
      <c r="J359" s="18" t="s">
        <v>274</v>
      </c>
      <c r="K359" s="18" t="s">
        <v>275</v>
      </c>
      <c r="L359" s="22">
        <v>184.5</v>
      </c>
      <c r="M359" s="18" t="s">
        <v>122</v>
      </c>
      <c r="N359" s="18" t="s">
        <v>123</v>
      </c>
      <c r="O359" s="29">
        <v>6.0984881843537155E-3</v>
      </c>
      <c r="Q359" s="21">
        <v>1.2500000000000001E-2</v>
      </c>
      <c r="R359" s="29">
        <v>1.1001672684574103E-2</v>
      </c>
      <c r="S359" s="22">
        <v>90.895269171399832</v>
      </c>
      <c r="T359" s="29">
        <v>0.12478822363894294</v>
      </c>
      <c r="U359" s="22">
        <v>8.0135766888817841</v>
      </c>
      <c r="V359" s="26">
        <v>8.8162747763810518</v>
      </c>
    </row>
    <row r="360" spans="1:22" x14ac:dyDescent="0.5">
      <c r="A360" s="18" t="s">
        <v>100</v>
      </c>
      <c r="B360" s="18" t="s">
        <v>101</v>
      </c>
      <c r="C360" s="18" t="s">
        <v>102</v>
      </c>
      <c r="D360" s="21">
        <v>40626465</v>
      </c>
      <c r="E360" s="21">
        <v>2</v>
      </c>
      <c r="F360" s="26">
        <v>12.6</v>
      </c>
      <c r="G360" s="18" t="s">
        <v>170</v>
      </c>
      <c r="H360" s="18" t="s">
        <v>171</v>
      </c>
      <c r="I360" s="22">
        <v>637.14</v>
      </c>
      <c r="J360" s="18" t="s">
        <v>274</v>
      </c>
      <c r="K360" s="18" t="s">
        <v>275</v>
      </c>
      <c r="L360" s="22">
        <v>287</v>
      </c>
      <c r="M360" s="18" t="s">
        <v>142</v>
      </c>
      <c r="N360" s="18" t="s">
        <v>143</v>
      </c>
      <c r="O360" s="29">
        <v>5.4072232922966618E-3</v>
      </c>
      <c r="Q360" s="21">
        <v>2.7E-2</v>
      </c>
      <c r="R360" s="29">
        <v>1.0126861400511156E-2</v>
      </c>
      <c r="S360" s="22">
        <v>98.747278199099739</v>
      </c>
      <c r="T360" s="29">
        <v>0.12478822363894294</v>
      </c>
      <c r="U360" s="22">
        <v>8.0135766888817841</v>
      </c>
      <c r="V360" s="26">
        <v>8.1152380450672936</v>
      </c>
    </row>
    <row r="361" spans="1:22" x14ac:dyDescent="0.5">
      <c r="A361" s="18" t="s">
        <v>100</v>
      </c>
      <c r="B361" s="18" t="s">
        <v>101</v>
      </c>
      <c r="C361" s="18" t="s">
        <v>102</v>
      </c>
      <c r="D361" s="21">
        <v>40626465</v>
      </c>
      <c r="E361" s="21">
        <v>2</v>
      </c>
      <c r="F361" s="26">
        <v>12.6</v>
      </c>
      <c r="G361" s="18" t="s">
        <v>152</v>
      </c>
      <c r="H361" s="18" t="s">
        <v>153</v>
      </c>
      <c r="I361" s="22">
        <v>330.512</v>
      </c>
      <c r="J361" s="18" t="s">
        <v>274</v>
      </c>
      <c r="K361" s="18" t="s">
        <v>275</v>
      </c>
      <c r="L361" s="22">
        <v>181.6</v>
      </c>
      <c r="M361" s="18" t="s">
        <v>164</v>
      </c>
      <c r="N361" s="18" t="s">
        <v>165</v>
      </c>
      <c r="O361" s="29">
        <v>5.0328143476546299E-3</v>
      </c>
      <c r="Q361" s="21">
        <v>1.7000000000000001E-2</v>
      </c>
      <c r="R361" s="29">
        <v>7.7656654326425153E-3</v>
      </c>
      <c r="S361" s="22">
        <v>128.77196534846314</v>
      </c>
      <c r="T361" s="29">
        <v>0.12478822363894294</v>
      </c>
      <c r="U361" s="22">
        <v>8.0135766888817841</v>
      </c>
      <c r="V361" s="26">
        <v>6.2230755484679134</v>
      </c>
    </row>
    <row r="362" spans="1:22" x14ac:dyDescent="0.5">
      <c r="A362" s="18" t="s">
        <v>100</v>
      </c>
      <c r="B362" s="18" t="s">
        <v>101</v>
      </c>
      <c r="C362" s="18" t="s">
        <v>102</v>
      </c>
      <c r="D362" s="21">
        <v>40626465</v>
      </c>
      <c r="E362" s="21">
        <v>2</v>
      </c>
      <c r="F362" s="26">
        <v>12.6</v>
      </c>
      <c r="G362" s="18" t="s">
        <v>170</v>
      </c>
      <c r="H362" s="18" t="s">
        <v>171</v>
      </c>
      <c r="I362" s="22">
        <v>637.14</v>
      </c>
      <c r="J362" s="18" t="s">
        <v>274</v>
      </c>
      <c r="K362" s="18" t="s">
        <v>275</v>
      </c>
      <c r="L362" s="22">
        <v>287</v>
      </c>
      <c r="M362" s="18" t="s">
        <v>144</v>
      </c>
      <c r="N362" s="18" t="s">
        <v>145</v>
      </c>
      <c r="O362" s="29">
        <v>6.6316488495428462E-3</v>
      </c>
      <c r="Q362" s="21">
        <v>0.05</v>
      </c>
      <c r="R362" s="29">
        <v>6.7068075365043318E-3</v>
      </c>
      <c r="S362" s="22">
        <v>149.10223598293561</v>
      </c>
      <c r="T362" s="29">
        <v>0.12478822363894294</v>
      </c>
      <c r="U362" s="22">
        <v>8.0135766888817841</v>
      </c>
      <c r="V362" s="26">
        <v>5.3745516531347777</v>
      </c>
    </row>
    <row r="363" spans="1:22" x14ac:dyDescent="0.5">
      <c r="A363" s="18" t="s">
        <v>100</v>
      </c>
      <c r="B363" s="18" t="s">
        <v>101</v>
      </c>
      <c r="C363" s="18" t="s">
        <v>102</v>
      </c>
      <c r="D363" s="21">
        <v>40626465</v>
      </c>
      <c r="E363" s="21">
        <v>2</v>
      </c>
      <c r="F363" s="26">
        <v>12.6</v>
      </c>
      <c r="G363" s="18" t="s">
        <v>152</v>
      </c>
      <c r="H363" s="18" t="s">
        <v>153</v>
      </c>
      <c r="I363" s="22">
        <v>330.512</v>
      </c>
      <c r="J363" s="18" t="s">
        <v>274</v>
      </c>
      <c r="K363" s="18" t="s">
        <v>275</v>
      </c>
      <c r="L363" s="22">
        <v>181.6</v>
      </c>
      <c r="M363" s="18" t="s">
        <v>130</v>
      </c>
      <c r="N363" s="18" t="s">
        <v>131</v>
      </c>
      <c r="O363" s="29">
        <v>4.9239139429043859E-3</v>
      </c>
      <c r="Q363" s="21">
        <v>0.02</v>
      </c>
      <c r="R363" s="29">
        <v>6.4579866868937075E-3</v>
      </c>
      <c r="S363" s="22">
        <v>154.84702098093052</v>
      </c>
      <c r="T363" s="29">
        <v>0.12478822363894294</v>
      </c>
      <c r="U363" s="22">
        <v>8.0135766888817841</v>
      </c>
      <c r="V363" s="26">
        <v>5.1751571571200321</v>
      </c>
    </row>
    <row r="364" spans="1:22" x14ac:dyDescent="0.5">
      <c r="A364" s="18" t="s">
        <v>100</v>
      </c>
      <c r="B364" s="18" t="s">
        <v>101</v>
      </c>
      <c r="C364" s="18" t="s">
        <v>102</v>
      </c>
      <c r="D364" s="21">
        <v>40626465</v>
      </c>
      <c r="E364" s="21">
        <v>2</v>
      </c>
      <c r="F364" s="26">
        <v>12.6</v>
      </c>
      <c r="G364" s="18" t="s">
        <v>174</v>
      </c>
      <c r="H364" s="18" t="s">
        <v>175</v>
      </c>
      <c r="I364" s="22">
        <v>284.13</v>
      </c>
      <c r="J364" s="18" t="s">
        <v>274</v>
      </c>
      <c r="K364" s="18" t="s">
        <v>275</v>
      </c>
      <c r="L364" s="22">
        <v>184.5</v>
      </c>
      <c r="M364" s="18" t="s">
        <v>130</v>
      </c>
      <c r="N364" s="18" t="s">
        <v>131</v>
      </c>
      <c r="O364" s="29">
        <v>5.1273759565542542E-3</v>
      </c>
      <c r="Q364" s="21">
        <v>0.02</v>
      </c>
      <c r="R364" s="29">
        <v>5.7811163910149212E-3</v>
      </c>
      <c r="S364" s="22">
        <v>172.97697059934856</v>
      </c>
      <c r="T364" s="29">
        <v>0.12478822363894294</v>
      </c>
      <c r="U364" s="22">
        <v>8.0135766888817841</v>
      </c>
      <c r="V364" s="26">
        <v>4.6327419546749562</v>
      </c>
    </row>
    <row r="365" spans="1:22" x14ac:dyDescent="0.5">
      <c r="A365" s="18" t="s">
        <v>100</v>
      </c>
      <c r="B365" s="18" t="s">
        <v>101</v>
      </c>
      <c r="C365" s="18" t="s">
        <v>102</v>
      </c>
      <c r="D365" s="21">
        <v>40626465</v>
      </c>
      <c r="E365" s="21">
        <v>2</v>
      </c>
      <c r="F365" s="26">
        <v>12.6</v>
      </c>
      <c r="G365" s="18" t="s">
        <v>152</v>
      </c>
      <c r="H365" s="18" t="s">
        <v>153</v>
      </c>
      <c r="I365" s="22">
        <v>330.512</v>
      </c>
      <c r="J365" s="18" t="s">
        <v>274</v>
      </c>
      <c r="K365" s="18" t="s">
        <v>275</v>
      </c>
      <c r="L365" s="22">
        <v>181.6</v>
      </c>
      <c r="M365" s="18" t="s">
        <v>142</v>
      </c>
      <c r="N365" s="18" t="s">
        <v>143</v>
      </c>
      <c r="O365" s="29">
        <v>5.5036623612171884E-3</v>
      </c>
      <c r="Q365" s="21">
        <v>2.7E-2</v>
      </c>
      <c r="R365" s="29">
        <v>5.3469325524121555E-3</v>
      </c>
      <c r="S365" s="22">
        <v>187.02311843243118</v>
      </c>
      <c r="T365" s="29">
        <v>0.12478822363894294</v>
      </c>
      <c r="U365" s="22">
        <v>8.0135766888817841</v>
      </c>
      <c r="V365" s="26">
        <v>4.2848054059033229</v>
      </c>
    </row>
    <row r="366" spans="1:22" x14ac:dyDescent="0.5">
      <c r="A366" s="18" t="s">
        <v>100</v>
      </c>
      <c r="B366" s="18" t="s">
        <v>101</v>
      </c>
      <c r="C366" s="18" t="s">
        <v>102</v>
      </c>
      <c r="D366" s="21">
        <v>40626465</v>
      </c>
      <c r="E366" s="21">
        <v>2</v>
      </c>
      <c r="F366" s="26">
        <v>12.6</v>
      </c>
      <c r="G366" s="18" t="s">
        <v>174</v>
      </c>
      <c r="H366" s="18" t="s">
        <v>175</v>
      </c>
      <c r="I366" s="22">
        <v>284.13</v>
      </c>
      <c r="J366" s="18" t="s">
        <v>274</v>
      </c>
      <c r="K366" s="18" t="s">
        <v>275</v>
      </c>
      <c r="L366" s="22">
        <v>184.5</v>
      </c>
      <c r="M366" s="18" t="s">
        <v>142</v>
      </c>
      <c r="N366" s="18" t="s">
        <v>143</v>
      </c>
      <c r="O366" s="29">
        <v>5.1486254872198213E-3</v>
      </c>
      <c r="Q366" s="21">
        <v>2.7E-2</v>
      </c>
      <c r="R366" s="29">
        <v>4.300055730992851E-3</v>
      </c>
      <c r="S366" s="22">
        <v>232.55512545859665</v>
      </c>
      <c r="T366" s="29">
        <v>0.12478822363894294</v>
      </c>
      <c r="U366" s="22">
        <v>8.0135766888817841</v>
      </c>
      <c r="V366" s="26">
        <v>3.4458826366776831</v>
      </c>
    </row>
    <row r="367" spans="1:22" x14ac:dyDescent="0.5">
      <c r="A367" s="18" t="s">
        <v>100</v>
      </c>
      <c r="B367" s="18" t="s">
        <v>101</v>
      </c>
      <c r="C367" s="18" t="s">
        <v>102</v>
      </c>
      <c r="D367" s="21">
        <v>40626465</v>
      </c>
      <c r="E367" s="21">
        <v>2</v>
      </c>
      <c r="F367" s="26">
        <v>12.6</v>
      </c>
      <c r="G367" s="18" t="s">
        <v>152</v>
      </c>
      <c r="H367" s="18" t="s">
        <v>153</v>
      </c>
      <c r="I367" s="22">
        <v>330.512</v>
      </c>
      <c r="J367" s="18" t="s">
        <v>274</v>
      </c>
      <c r="K367" s="18" t="s">
        <v>275</v>
      </c>
      <c r="L367" s="22">
        <v>181.6</v>
      </c>
      <c r="M367" s="18" t="s">
        <v>144</v>
      </c>
      <c r="N367" s="18" t="s">
        <v>145</v>
      </c>
      <c r="O367" s="29">
        <v>7.0280406377559602E-3</v>
      </c>
      <c r="Q367" s="21">
        <v>0.05</v>
      </c>
      <c r="R367" s="29">
        <v>3.6870662972476155E-3</v>
      </c>
      <c r="S367" s="22">
        <v>271.21833983470736</v>
      </c>
      <c r="T367" s="29">
        <v>0.12478822363894294</v>
      </c>
      <c r="U367" s="22">
        <v>8.0135766888817841</v>
      </c>
      <c r="V367" s="26">
        <v>2.9546588529985169</v>
      </c>
    </row>
    <row r="368" spans="1:22" x14ac:dyDescent="0.5">
      <c r="A368" s="18" t="s">
        <v>100</v>
      </c>
      <c r="B368" s="18" t="s">
        <v>101</v>
      </c>
      <c r="C368" s="18" t="s">
        <v>102</v>
      </c>
      <c r="D368" s="21">
        <v>40626465</v>
      </c>
      <c r="E368" s="21">
        <v>2</v>
      </c>
      <c r="F368" s="26">
        <v>12.6</v>
      </c>
      <c r="G368" s="18" t="s">
        <v>264</v>
      </c>
      <c r="H368" s="18" t="s">
        <v>265</v>
      </c>
      <c r="I368" s="22">
        <v>55.443960000000004</v>
      </c>
      <c r="J368" s="18" t="s">
        <v>284</v>
      </c>
      <c r="K368" s="18" t="s">
        <v>285</v>
      </c>
      <c r="L368" s="22">
        <v>38.771999999999998</v>
      </c>
      <c r="M368" s="18" t="s">
        <v>202</v>
      </c>
      <c r="N368" s="18" t="s">
        <v>203</v>
      </c>
      <c r="O368" s="29">
        <v>5.7186379928315691E-3</v>
      </c>
      <c r="Q368" s="21">
        <v>8.0000000000000002E-3</v>
      </c>
      <c r="R368" s="29">
        <v>3.1454755568356531E-3</v>
      </c>
      <c r="S368" s="22">
        <v>317.91695148507193</v>
      </c>
      <c r="T368" s="29">
        <v>0.12478822363894294</v>
      </c>
      <c r="U368" s="22">
        <v>8.0135766888817841</v>
      </c>
      <c r="V368" s="26">
        <v>2.5206509597705642</v>
      </c>
    </row>
    <row r="369" spans="1:22" x14ac:dyDescent="0.5">
      <c r="A369" s="18" t="s">
        <v>100</v>
      </c>
      <c r="B369" s="18" t="s">
        <v>101</v>
      </c>
      <c r="C369" s="18" t="s">
        <v>102</v>
      </c>
      <c r="D369" s="21">
        <v>40626465</v>
      </c>
      <c r="E369" s="21">
        <v>2</v>
      </c>
      <c r="F369" s="26">
        <v>12.6</v>
      </c>
      <c r="G369" s="18" t="s">
        <v>212</v>
      </c>
      <c r="H369" s="18" t="s">
        <v>213</v>
      </c>
      <c r="I369" s="22">
        <v>169.81</v>
      </c>
      <c r="J369" s="18" t="s">
        <v>276</v>
      </c>
      <c r="K369" s="18" t="s">
        <v>277</v>
      </c>
      <c r="L369" s="22">
        <v>169.81</v>
      </c>
      <c r="M369" s="18" t="s">
        <v>142</v>
      </c>
      <c r="N369" s="18" t="s">
        <v>143</v>
      </c>
      <c r="O369" s="29">
        <v>5.0881114335665232E-3</v>
      </c>
      <c r="Q369" s="21">
        <v>2.7E-2</v>
      </c>
      <c r="R369" s="29">
        <v>2.5397184083889813E-3</v>
      </c>
      <c r="S369" s="22">
        <v>393.7444390279195</v>
      </c>
      <c r="T369" s="29">
        <v>0.12478822363894294</v>
      </c>
      <c r="U369" s="22">
        <v>8.0135766888817841</v>
      </c>
      <c r="V369" s="26">
        <v>2.0352228233789886</v>
      </c>
    </row>
    <row r="370" spans="1:22" x14ac:dyDescent="0.5">
      <c r="A370" s="18" t="s">
        <v>100</v>
      </c>
      <c r="B370" s="18" t="s">
        <v>101</v>
      </c>
      <c r="C370" s="18" t="s">
        <v>102</v>
      </c>
      <c r="D370" s="21">
        <v>40626465</v>
      </c>
      <c r="E370" s="21">
        <v>2</v>
      </c>
      <c r="F370" s="26">
        <v>12.6</v>
      </c>
      <c r="G370" s="18" t="s">
        <v>170</v>
      </c>
      <c r="H370" s="18" t="s">
        <v>171</v>
      </c>
      <c r="I370" s="22">
        <v>637.14</v>
      </c>
      <c r="J370" s="18" t="s">
        <v>274</v>
      </c>
      <c r="K370" s="18" t="s">
        <v>275</v>
      </c>
      <c r="L370" s="22">
        <v>287</v>
      </c>
      <c r="M370" s="18" t="s">
        <v>166</v>
      </c>
      <c r="N370" s="18" t="s">
        <v>167</v>
      </c>
      <c r="O370" s="29">
        <v>4.8766756032171139E-3</v>
      </c>
      <c r="Q370" s="21">
        <v>0.1</v>
      </c>
      <c r="R370" s="29">
        <v>2.465972296693454E-3</v>
      </c>
      <c r="S370" s="22">
        <v>405.51955970505793</v>
      </c>
      <c r="T370" s="29">
        <v>0.12478822363894294</v>
      </c>
      <c r="U370" s="22">
        <v>8.0135766888817841</v>
      </c>
      <c r="V370" s="26">
        <v>1.976125811221094</v>
      </c>
    </row>
    <row r="371" spans="1:22" x14ac:dyDescent="0.5">
      <c r="A371" s="18" t="s">
        <v>100</v>
      </c>
      <c r="B371" s="18" t="s">
        <v>101</v>
      </c>
      <c r="C371" s="18" t="s">
        <v>102</v>
      </c>
      <c r="D371" s="21">
        <v>40626465</v>
      </c>
      <c r="E371" s="21">
        <v>2</v>
      </c>
      <c r="F371" s="26">
        <v>12.6</v>
      </c>
      <c r="G371" s="18" t="s">
        <v>170</v>
      </c>
      <c r="H371" s="18" t="s">
        <v>171</v>
      </c>
      <c r="I371" s="22">
        <v>637.14</v>
      </c>
      <c r="J371" s="18" t="s">
        <v>274</v>
      </c>
      <c r="K371" s="18" t="s">
        <v>275</v>
      </c>
      <c r="L371" s="22">
        <v>287</v>
      </c>
      <c r="M371" s="18" t="s">
        <v>140</v>
      </c>
      <c r="N371" s="18" t="s">
        <v>141</v>
      </c>
      <c r="O371" s="29">
        <v>5.0764491760553511E-3</v>
      </c>
      <c r="P371" s="24">
        <v>0.23499999999999999</v>
      </c>
      <c r="Q371" s="21">
        <v>1.4999999999999999E-2</v>
      </c>
      <c r="R371" s="29">
        <v>1.8115402893071595E-3</v>
      </c>
      <c r="S371" s="22">
        <v>552.01642817585878</v>
      </c>
      <c r="T371" s="29">
        <v>0.12478822363894294</v>
      </c>
      <c r="U371" s="22">
        <v>8.0135766888817841</v>
      </c>
      <c r="V371" s="26">
        <v>1.4516917033362018</v>
      </c>
    </row>
    <row r="372" spans="1:22" x14ac:dyDescent="0.5">
      <c r="A372" s="18" t="s">
        <v>100</v>
      </c>
      <c r="B372" s="18" t="s">
        <v>101</v>
      </c>
      <c r="C372" s="18" t="s">
        <v>102</v>
      </c>
      <c r="D372" s="21">
        <v>40626465</v>
      </c>
      <c r="E372" s="21">
        <v>2</v>
      </c>
      <c r="F372" s="26">
        <v>12.6</v>
      </c>
      <c r="G372" s="18" t="s">
        <v>264</v>
      </c>
      <c r="H372" s="18" t="s">
        <v>265</v>
      </c>
      <c r="I372" s="22">
        <v>29.710599999999999</v>
      </c>
      <c r="J372" s="18" t="s">
        <v>306</v>
      </c>
      <c r="K372" s="18" t="s">
        <v>307</v>
      </c>
      <c r="L372" s="22">
        <v>19.940000000000001</v>
      </c>
      <c r="M372" s="18" t="s">
        <v>202</v>
      </c>
      <c r="N372" s="18" t="s">
        <v>203</v>
      </c>
      <c r="O372" s="29">
        <v>5.7186379928315691E-3</v>
      </c>
      <c r="Q372" s="21">
        <v>8.0000000000000002E-3</v>
      </c>
      <c r="R372" s="29">
        <v>1.6855572018831509E-3</v>
      </c>
      <c r="S372" s="22">
        <v>593.27562356398971</v>
      </c>
      <c r="T372" s="29">
        <v>0.12478822363894294</v>
      </c>
      <c r="U372" s="22">
        <v>8.0135766888817841</v>
      </c>
      <c r="V372" s="26">
        <v>1.3507341900787626</v>
      </c>
    </row>
    <row r="373" spans="1:22" x14ac:dyDescent="0.5">
      <c r="A373" s="18" t="s">
        <v>100</v>
      </c>
      <c r="B373" s="18" t="s">
        <v>101</v>
      </c>
      <c r="C373" s="18" t="s">
        <v>102</v>
      </c>
      <c r="D373" s="21">
        <v>40626465</v>
      </c>
      <c r="E373" s="21">
        <v>2</v>
      </c>
      <c r="F373" s="26">
        <v>12.6</v>
      </c>
      <c r="G373" s="18" t="s">
        <v>170</v>
      </c>
      <c r="H373" s="18" t="s">
        <v>171</v>
      </c>
      <c r="I373" s="22">
        <v>637.14</v>
      </c>
      <c r="J373" s="18" t="s">
        <v>274</v>
      </c>
      <c r="K373" s="18" t="s">
        <v>275</v>
      </c>
      <c r="L373" s="22">
        <v>287</v>
      </c>
      <c r="M373" s="18" t="s">
        <v>136</v>
      </c>
      <c r="N373" s="18" t="s">
        <v>137</v>
      </c>
      <c r="O373" s="29">
        <v>5.2273349767188917E-3</v>
      </c>
      <c r="Q373" s="21">
        <v>0.16</v>
      </c>
      <c r="R373" s="29">
        <v>1.6520556582671998E-3</v>
      </c>
      <c r="S373" s="22">
        <v>605.3064828632198</v>
      </c>
      <c r="T373" s="29">
        <v>0.12478822363894294</v>
      </c>
      <c r="U373" s="22">
        <v>8.0135766888817841</v>
      </c>
      <c r="V373" s="26">
        <v>1.3238874711825284</v>
      </c>
    </row>
    <row r="374" spans="1:22" x14ac:dyDescent="0.5">
      <c r="A374" s="18" t="s">
        <v>100</v>
      </c>
      <c r="B374" s="18" t="s">
        <v>101</v>
      </c>
      <c r="C374" s="18" t="s">
        <v>102</v>
      </c>
      <c r="D374" s="21">
        <v>40626465</v>
      </c>
      <c r="E374" s="21">
        <v>2</v>
      </c>
      <c r="F374" s="26">
        <v>12.6</v>
      </c>
      <c r="G374" s="18" t="s">
        <v>222</v>
      </c>
      <c r="H374" s="18" t="s">
        <v>223</v>
      </c>
      <c r="I374" s="22">
        <v>31.012499999999999</v>
      </c>
      <c r="J374" s="18" t="s">
        <v>290</v>
      </c>
      <c r="K374" s="18" t="s">
        <v>291</v>
      </c>
      <c r="L374" s="22">
        <v>24.81</v>
      </c>
      <c r="M374" s="18" t="s">
        <v>122</v>
      </c>
      <c r="N374" s="18" t="s">
        <v>123</v>
      </c>
      <c r="O374" s="29">
        <v>7.1071023532754685E-3</v>
      </c>
      <c r="Q374" s="21">
        <v>1.2500000000000001E-2</v>
      </c>
      <c r="R374" s="29">
        <v>1.3994222967044791E-3</v>
      </c>
      <c r="S374" s="22">
        <v>714.58058254103514</v>
      </c>
      <c r="T374" s="29">
        <v>0.12478822363894294</v>
      </c>
      <c r="U374" s="22">
        <v>8.0135766888817841</v>
      </c>
      <c r="V374" s="26">
        <v>1.1214377894772423</v>
      </c>
    </row>
    <row r="375" spans="1:22" x14ac:dyDescent="0.5">
      <c r="A375" s="18" t="s">
        <v>100</v>
      </c>
      <c r="B375" s="18" t="s">
        <v>101</v>
      </c>
      <c r="C375" s="18" t="s">
        <v>102</v>
      </c>
      <c r="D375" s="21">
        <v>40626465</v>
      </c>
      <c r="E375" s="21">
        <v>2</v>
      </c>
      <c r="F375" s="26">
        <v>12.6</v>
      </c>
      <c r="G375" s="18" t="s">
        <v>174</v>
      </c>
      <c r="H375" s="18" t="s">
        <v>175</v>
      </c>
      <c r="I375" s="22">
        <v>284.13</v>
      </c>
      <c r="J375" s="18" t="s">
        <v>274</v>
      </c>
      <c r="K375" s="18" t="s">
        <v>275</v>
      </c>
      <c r="L375" s="22">
        <v>184.5</v>
      </c>
      <c r="M375" s="18" t="s">
        <v>126</v>
      </c>
      <c r="N375" s="18" t="s">
        <v>127</v>
      </c>
      <c r="O375" s="29">
        <v>5.9755658871752304E-3</v>
      </c>
      <c r="Q375" s="21">
        <v>0.1</v>
      </c>
      <c r="R375" s="29">
        <v>1.3474901075580144E-3</v>
      </c>
      <c r="S375" s="22">
        <v>742.12047598052322</v>
      </c>
      <c r="T375" s="29">
        <v>0.12478822363894294</v>
      </c>
      <c r="U375" s="22">
        <v>8.0135766888817841</v>
      </c>
      <c r="V375" s="26">
        <v>1.0798215314425712</v>
      </c>
    </row>
    <row r="376" spans="1:22" x14ac:dyDescent="0.5">
      <c r="A376" s="18" t="s">
        <v>100</v>
      </c>
      <c r="B376" s="18" t="s">
        <v>101</v>
      </c>
      <c r="C376" s="18" t="s">
        <v>102</v>
      </c>
      <c r="D376" s="21">
        <v>40626465</v>
      </c>
      <c r="E376" s="21">
        <v>2</v>
      </c>
      <c r="F376" s="26">
        <v>12.6</v>
      </c>
      <c r="G376" s="18" t="s">
        <v>152</v>
      </c>
      <c r="H376" s="18" t="s">
        <v>153</v>
      </c>
      <c r="I376" s="22">
        <v>330.512</v>
      </c>
      <c r="J376" s="18" t="s">
        <v>274</v>
      </c>
      <c r="K376" s="18" t="s">
        <v>275</v>
      </c>
      <c r="L376" s="22">
        <v>181.6</v>
      </c>
      <c r="M376" s="18" t="s">
        <v>166</v>
      </c>
      <c r="N376" s="18" t="s">
        <v>167</v>
      </c>
      <c r="O376" s="29">
        <v>4.8805394990365505E-3</v>
      </c>
      <c r="Q376" s="21">
        <v>0.1</v>
      </c>
      <c r="R376" s="29">
        <v>1.2802197388139432E-3</v>
      </c>
      <c r="S376" s="22">
        <v>781.11590509176801</v>
      </c>
      <c r="T376" s="29">
        <v>0.12478822363894294</v>
      </c>
      <c r="U376" s="22">
        <v>8.0135766888817841</v>
      </c>
      <c r="V376" s="26">
        <v>1.0259139055605742</v>
      </c>
    </row>
    <row r="377" spans="1:22" x14ac:dyDescent="0.5">
      <c r="A377" s="18" t="s">
        <v>103</v>
      </c>
      <c r="B377" s="18" t="s">
        <v>104</v>
      </c>
      <c r="C377" s="18" t="s">
        <v>99</v>
      </c>
      <c r="D377" s="21">
        <v>50230819</v>
      </c>
      <c r="E377" s="21">
        <v>2</v>
      </c>
      <c r="F377" s="26">
        <v>58</v>
      </c>
      <c r="G377" s="18" t="s">
        <v>152</v>
      </c>
      <c r="H377" s="18" t="s">
        <v>153</v>
      </c>
      <c r="I377" s="22">
        <v>1820</v>
      </c>
      <c r="J377" s="18" t="s">
        <v>274</v>
      </c>
      <c r="K377" s="18" t="s">
        <v>275</v>
      </c>
      <c r="L377" s="22">
        <v>1000</v>
      </c>
      <c r="M377" s="18" t="s">
        <v>164</v>
      </c>
      <c r="N377" s="18" t="s">
        <v>165</v>
      </c>
      <c r="O377" s="29">
        <v>5.0328143476546299E-3</v>
      </c>
      <c r="Q377" s="21">
        <v>1.7000000000000001E-2</v>
      </c>
      <c r="R377" s="29">
        <v>9.2897790189973885E-3</v>
      </c>
      <c r="S377" s="22">
        <v>107.64518703351528</v>
      </c>
      <c r="T377" s="29">
        <v>4.4270609690534202E-2</v>
      </c>
      <c r="U377" s="22">
        <v>22.588349403595785</v>
      </c>
      <c r="V377" s="26">
        <v>20.984077436330629</v>
      </c>
    </row>
    <row r="378" spans="1:22" x14ac:dyDescent="0.5">
      <c r="A378" s="18" t="s">
        <v>103</v>
      </c>
      <c r="B378" s="18" t="s">
        <v>104</v>
      </c>
      <c r="C378" s="18" t="s">
        <v>99</v>
      </c>
      <c r="D378" s="21">
        <v>50230819</v>
      </c>
      <c r="E378" s="21">
        <v>2</v>
      </c>
      <c r="F378" s="26">
        <v>58</v>
      </c>
      <c r="G378" s="18" t="s">
        <v>152</v>
      </c>
      <c r="H378" s="18" t="s">
        <v>153</v>
      </c>
      <c r="I378" s="22">
        <v>1820</v>
      </c>
      <c r="J378" s="18" t="s">
        <v>274</v>
      </c>
      <c r="K378" s="18" t="s">
        <v>275</v>
      </c>
      <c r="L378" s="22">
        <v>1000</v>
      </c>
      <c r="M378" s="18" t="s">
        <v>130</v>
      </c>
      <c r="N378" s="18" t="s">
        <v>131</v>
      </c>
      <c r="O378" s="29">
        <v>4.9239139429043859E-3</v>
      </c>
      <c r="Q378" s="21">
        <v>0.02</v>
      </c>
      <c r="R378" s="29">
        <v>7.7254511862810188E-3</v>
      </c>
      <c r="S378" s="22">
        <v>129.44227798317024</v>
      </c>
      <c r="T378" s="29">
        <v>4.4270609690534202E-2</v>
      </c>
      <c r="U378" s="22">
        <v>22.588349403595785</v>
      </c>
      <c r="V378" s="26">
        <v>17.450519069613922</v>
      </c>
    </row>
    <row r="379" spans="1:22" x14ac:dyDescent="0.5">
      <c r="A379" s="18" t="s">
        <v>103</v>
      </c>
      <c r="B379" s="18" t="s">
        <v>104</v>
      </c>
      <c r="C379" s="18" t="s">
        <v>99</v>
      </c>
      <c r="D379" s="21">
        <v>50230819</v>
      </c>
      <c r="E379" s="21">
        <v>2</v>
      </c>
      <c r="F379" s="26">
        <v>58</v>
      </c>
      <c r="G379" s="18" t="s">
        <v>152</v>
      </c>
      <c r="H379" s="18" t="s">
        <v>153</v>
      </c>
      <c r="I379" s="22">
        <v>1820</v>
      </c>
      <c r="J379" s="18" t="s">
        <v>274</v>
      </c>
      <c r="K379" s="18" t="s">
        <v>275</v>
      </c>
      <c r="L379" s="22">
        <v>1000</v>
      </c>
      <c r="M379" s="18" t="s">
        <v>142</v>
      </c>
      <c r="N379" s="18" t="s">
        <v>143</v>
      </c>
      <c r="O379" s="29">
        <v>5.5036623612171884E-3</v>
      </c>
      <c r="Q379" s="21">
        <v>2.7E-2</v>
      </c>
      <c r="R379" s="29">
        <v>6.396338120954843E-3</v>
      </c>
      <c r="S379" s="22">
        <v>156.33945252580244</v>
      </c>
      <c r="T379" s="29">
        <v>4.4270609690534202E-2</v>
      </c>
      <c r="U379" s="22">
        <v>22.588349403595785</v>
      </c>
      <c r="V379" s="26">
        <v>14.448272037966731</v>
      </c>
    </row>
    <row r="380" spans="1:22" x14ac:dyDescent="0.5">
      <c r="A380" s="18" t="s">
        <v>103</v>
      </c>
      <c r="B380" s="18" t="s">
        <v>104</v>
      </c>
      <c r="C380" s="18" t="s">
        <v>99</v>
      </c>
      <c r="D380" s="21">
        <v>50230819</v>
      </c>
      <c r="E380" s="21">
        <v>2</v>
      </c>
      <c r="F380" s="26">
        <v>58</v>
      </c>
      <c r="G380" s="18" t="s">
        <v>152</v>
      </c>
      <c r="H380" s="18" t="s">
        <v>153</v>
      </c>
      <c r="I380" s="22">
        <v>1820</v>
      </c>
      <c r="J380" s="18" t="s">
        <v>274</v>
      </c>
      <c r="K380" s="18" t="s">
        <v>275</v>
      </c>
      <c r="L380" s="22">
        <v>1000</v>
      </c>
      <c r="M380" s="18" t="s">
        <v>144</v>
      </c>
      <c r="N380" s="18" t="s">
        <v>145</v>
      </c>
      <c r="O380" s="29">
        <v>7.0280406377559602E-3</v>
      </c>
      <c r="Q380" s="21">
        <v>0.05</v>
      </c>
      <c r="R380" s="29">
        <v>4.4107013657640852E-3</v>
      </c>
      <c r="S380" s="22">
        <v>226.72131188976238</v>
      </c>
      <c r="T380" s="29">
        <v>4.4270609690534202E-2</v>
      </c>
      <c r="U380" s="22">
        <v>22.588349403595785</v>
      </c>
      <c r="V380" s="26">
        <v>9.9630463564796283</v>
      </c>
    </row>
    <row r="381" spans="1:22" x14ac:dyDescent="0.5">
      <c r="A381" s="18" t="s">
        <v>103</v>
      </c>
      <c r="B381" s="18" t="s">
        <v>104</v>
      </c>
      <c r="C381" s="18" t="s">
        <v>99</v>
      </c>
      <c r="D381" s="21">
        <v>50230819</v>
      </c>
      <c r="E381" s="21">
        <v>2</v>
      </c>
      <c r="F381" s="26">
        <v>58</v>
      </c>
      <c r="G381" s="18" t="s">
        <v>174</v>
      </c>
      <c r="H381" s="18" t="s">
        <v>175</v>
      </c>
      <c r="I381" s="22">
        <v>192.5</v>
      </c>
      <c r="J381" s="18" t="s">
        <v>274</v>
      </c>
      <c r="K381" s="18" t="s">
        <v>275</v>
      </c>
      <c r="L381" s="22">
        <v>125</v>
      </c>
      <c r="M381" s="18" t="s">
        <v>122</v>
      </c>
      <c r="N381" s="18" t="s">
        <v>123</v>
      </c>
      <c r="O381" s="29">
        <v>6.0984881843537155E-3</v>
      </c>
      <c r="Q381" s="21">
        <v>1.2500000000000001E-2</v>
      </c>
      <c r="R381" s="29">
        <v>1.6192537592939174E-3</v>
      </c>
      <c r="S381" s="22">
        <v>617.56842882739659</v>
      </c>
      <c r="T381" s="29">
        <v>4.4270609690534202E-2</v>
      </c>
      <c r="U381" s="22">
        <v>22.588349403595785</v>
      </c>
      <c r="V381" s="26">
        <v>3.6576269688016994</v>
      </c>
    </row>
    <row r="382" spans="1:22" x14ac:dyDescent="0.5">
      <c r="A382" s="18" t="s">
        <v>103</v>
      </c>
      <c r="B382" s="18" t="s">
        <v>104</v>
      </c>
      <c r="C382" s="18" t="s">
        <v>99</v>
      </c>
      <c r="D382" s="21">
        <v>50230819</v>
      </c>
      <c r="E382" s="21">
        <v>2</v>
      </c>
      <c r="F382" s="26">
        <v>58</v>
      </c>
      <c r="G382" s="18" t="s">
        <v>152</v>
      </c>
      <c r="H382" s="18" t="s">
        <v>153</v>
      </c>
      <c r="I382" s="22">
        <v>1820</v>
      </c>
      <c r="J382" s="18" t="s">
        <v>274</v>
      </c>
      <c r="K382" s="18" t="s">
        <v>275</v>
      </c>
      <c r="L382" s="22">
        <v>1000</v>
      </c>
      <c r="M382" s="18" t="s">
        <v>166</v>
      </c>
      <c r="N382" s="18" t="s">
        <v>167</v>
      </c>
      <c r="O382" s="29">
        <v>4.8805394990365505E-3</v>
      </c>
      <c r="Q382" s="21">
        <v>0.1</v>
      </c>
      <c r="R382" s="29">
        <v>1.5314796359045728E-3</v>
      </c>
      <c r="S382" s="22">
        <v>652.96330199607723</v>
      </c>
      <c r="T382" s="29">
        <v>4.4270609690534202E-2</v>
      </c>
      <c r="U382" s="22">
        <v>22.588349403595785</v>
      </c>
      <c r="V382" s="26">
        <v>3.4593597120304147</v>
      </c>
    </row>
    <row r="383" spans="1:22" x14ac:dyDescent="0.5">
      <c r="A383" s="18" t="s">
        <v>103</v>
      </c>
      <c r="B383" s="18" t="s">
        <v>104</v>
      </c>
      <c r="C383" s="18" t="s">
        <v>99</v>
      </c>
      <c r="D383" s="21">
        <v>50230819</v>
      </c>
      <c r="E383" s="21">
        <v>2</v>
      </c>
      <c r="F383" s="26">
        <v>58</v>
      </c>
      <c r="G383" s="18" t="s">
        <v>152</v>
      </c>
      <c r="H383" s="18" t="s">
        <v>153</v>
      </c>
      <c r="I383" s="22">
        <v>1820</v>
      </c>
      <c r="J383" s="18" t="s">
        <v>274</v>
      </c>
      <c r="K383" s="18" t="s">
        <v>275</v>
      </c>
      <c r="L383" s="22">
        <v>1000</v>
      </c>
      <c r="M383" s="18" t="s">
        <v>140</v>
      </c>
      <c r="N383" s="18" t="s">
        <v>141</v>
      </c>
      <c r="O383" s="29">
        <v>5.0125407579661658E-3</v>
      </c>
      <c r="P383" s="24">
        <v>0.23499999999999999</v>
      </c>
      <c r="Q383" s="21">
        <v>1.4999999999999999E-2</v>
      </c>
      <c r="R383" s="29">
        <v>1.3539621587609757E-3</v>
      </c>
      <c r="S383" s="22">
        <v>738.57307867090617</v>
      </c>
      <c r="T383" s="29">
        <v>4.4270609690534202E-2</v>
      </c>
      <c r="U383" s="22">
        <v>22.588349403595785</v>
      </c>
      <c r="V383" s="26">
        <v>3.0583770321339747</v>
      </c>
    </row>
    <row r="384" spans="1:22" x14ac:dyDescent="0.5">
      <c r="A384" s="18" t="s">
        <v>103</v>
      </c>
      <c r="B384" s="18" t="s">
        <v>104</v>
      </c>
      <c r="C384" s="18" t="s">
        <v>99</v>
      </c>
      <c r="D384" s="21">
        <v>50230819</v>
      </c>
      <c r="E384" s="21">
        <v>2</v>
      </c>
      <c r="F384" s="26">
        <v>58</v>
      </c>
      <c r="G384" s="18" t="s">
        <v>152</v>
      </c>
      <c r="H384" s="18" t="s">
        <v>153</v>
      </c>
      <c r="I384" s="22">
        <v>1820</v>
      </c>
      <c r="J384" s="18" t="s">
        <v>274</v>
      </c>
      <c r="K384" s="18" t="s">
        <v>275</v>
      </c>
      <c r="L384" s="22">
        <v>1000</v>
      </c>
      <c r="M384" s="18" t="s">
        <v>136</v>
      </c>
      <c r="N384" s="18" t="s">
        <v>137</v>
      </c>
      <c r="O384" s="29">
        <v>5.3097755102039651E-3</v>
      </c>
      <c r="Q384" s="21">
        <v>0.16</v>
      </c>
      <c r="R384" s="29">
        <v>1.0413568349753465E-3</v>
      </c>
      <c r="S384" s="22">
        <v>960.2856258428211</v>
      </c>
      <c r="T384" s="29">
        <v>4.4270609690534202E-2</v>
      </c>
      <c r="U384" s="22">
        <v>22.588349403595785</v>
      </c>
      <c r="V384" s="26">
        <v>2.3522532042245761</v>
      </c>
    </row>
    <row r="385" spans="1:22" x14ac:dyDescent="0.5">
      <c r="A385" s="18" t="s">
        <v>103</v>
      </c>
      <c r="B385" s="18" t="s">
        <v>104</v>
      </c>
      <c r="C385" s="18" t="s">
        <v>99</v>
      </c>
      <c r="D385" s="21">
        <v>50230819</v>
      </c>
      <c r="E385" s="21">
        <v>2</v>
      </c>
      <c r="F385" s="26">
        <v>58</v>
      </c>
      <c r="G385" s="18" t="s">
        <v>256</v>
      </c>
      <c r="H385" s="18" t="s">
        <v>257</v>
      </c>
      <c r="I385" s="22">
        <v>20.425000000000001</v>
      </c>
      <c r="J385" s="18" t="s">
        <v>278</v>
      </c>
      <c r="K385" s="18" t="s">
        <v>279</v>
      </c>
      <c r="L385" s="22">
        <v>4.085</v>
      </c>
      <c r="M385" s="18" t="s">
        <v>142</v>
      </c>
      <c r="N385" s="18" t="s">
        <v>143</v>
      </c>
      <c r="O385" s="29">
        <v>7.8845464912947666E-2</v>
      </c>
      <c r="Q385" s="21">
        <v>2.7E-2</v>
      </c>
      <c r="R385" s="29">
        <v>1.0283643811283246E-3</v>
      </c>
      <c r="S385" s="22">
        <v>972.4179661909302</v>
      </c>
      <c r="T385" s="29">
        <v>4.4270609690534202E-2</v>
      </c>
      <c r="U385" s="22">
        <v>22.588349403595785</v>
      </c>
      <c r="V385" s="26">
        <v>2.3229053955139136</v>
      </c>
    </row>
    <row r="386" spans="1:22" x14ac:dyDescent="0.5">
      <c r="A386" s="18" t="s">
        <v>103</v>
      </c>
      <c r="B386" s="18" t="s">
        <v>104</v>
      </c>
      <c r="C386" s="18" t="s">
        <v>99</v>
      </c>
      <c r="D386" s="21">
        <v>50230819</v>
      </c>
      <c r="E386" s="21">
        <v>2</v>
      </c>
      <c r="F386" s="26">
        <v>58</v>
      </c>
      <c r="G386" s="18" t="s">
        <v>152</v>
      </c>
      <c r="H386" s="18" t="s">
        <v>153</v>
      </c>
      <c r="I386" s="22">
        <v>1820</v>
      </c>
      <c r="J386" s="18" t="s">
        <v>274</v>
      </c>
      <c r="K386" s="18" t="s">
        <v>275</v>
      </c>
      <c r="L386" s="22">
        <v>1000</v>
      </c>
      <c r="M386" s="18" t="s">
        <v>124</v>
      </c>
      <c r="N386" s="18" t="s">
        <v>125</v>
      </c>
      <c r="O386" s="29">
        <v>4.7886387995713662E-3</v>
      </c>
      <c r="Q386" s="21">
        <v>0.15</v>
      </c>
      <c r="R386" s="29">
        <v>1.0017612201402167E-3</v>
      </c>
      <c r="S386" s="22">
        <v>998.24187630264805</v>
      </c>
      <c r="T386" s="29">
        <v>4.4270609690534202E-2</v>
      </c>
      <c r="U386" s="22">
        <v>22.588349403595785</v>
      </c>
      <c r="V386" s="26">
        <v>2.2628132459499648</v>
      </c>
    </row>
    <row r="387" spans="1:22" x14ac:dyDescent="0.5">
      <c r="A387" s="18" t="s">
        <v>103</v>
      </c>
      <c r="B387" s="18" t="s">
        <v>104</v>
      </c>
      <c r="C387" s="18" t="s">
        <v>99</v>
      </c>
      <c r="D387" s="21">
        <v>50230819</v>
      </c>
      <c r="E387" s="21">
        <v>2</v>
      </c>
      <c r="F387" s="26">
        <v>58</v>
      </c>
      <c r="G387" s="18" t="s">
        <v>264</v>
      </c>
      <c r="H387" s="18" t="s">
        <v>265</v>
      </c>
      <c r="I387" s="22">
        <v>77.273356875000005</v>
      </c>
      <c r="J387" s="18" t="s">
        <v>284</v>
      </c>
      <c r="K387" s="18" t="s">
        <v>285</v>
      </c>
      <c r="L387" s="22">
        <v>54.037312499999999</v>
      </c>
      <c r="M387" s="18" t="s">
        <v>202</v>
      </c>
      <c r="N387" s="18" t="s">
        <v>203</v>
      </c>
      <c r="O387" s="29">
        <v>5.7186379928315691E-3</v>
      </c>
      <c r="Q387" s="21">
        <v>8.0000000000000002E-3</v>
      </c>
      <c r="R387" s="29">
        <v>9.5236714323061983E-4</v>
      </c>
      <c r="S387" s="22">
        <v>1050.0152248089953</v>
      </c>
      <c r="T387" s="29">
        <v>4.4270609690534202E-2</v>
      </c>
      <c r="U387" s="22">
        <v>22.588349403595785</v>
      </c>
      <c r="V387" s="26">
        <v>2.1512401791797595</v>
      </c>
    </row>
    <row r="388" spans="1:22" x14ac:dyDescent="0.5">
      <c r="A388" s="18" t="s">
        <v>103</v>
      </c>
      <c r="B388" s="18" t="s">
        <v>104</v>
      </c>
      <c r="C388" s="18" t="s">
        <v>99</v>
      </c>
      <c r="D388" s="21">
        <v>50230819</v>
      </c>
      <c r="E388" s="21">
        <v>2</v>
      </c>
      <c r="F388" s="26">
        <v>58</v>
      </c>
      <c r="G388" s="18" t="s">
        <v>174</v>
      </c>
      <c r="H388" s="18" t="s">
        <v>175</v>
      </c>
      <c r="I388" s="22">
        <v>192.5</v>
      </c>
      <c r="J388" s="18" t="s">
        <v>274</v>
      </c>
      <c r="K388" s="18" t="s">
        <v>275</v>
      </c>
      <c r="L388" s="22">
        <v>125</v>
      </c>
      <c r="M388" s="18" t="s">
        <v>130</v>
      </c>
      <c r="N388" s="18" t="s">
        <v>131</v>
      </c>
      <c r="O388" s="29">
        <v>5.1273759565542542E-3</v>
      </c>
      <c r="Q388" s="21">
        <v>0.02</v>
      </c>
      <c r="R388" s="29">
        <v>8.5087919968680509E-4</v>
      </c>
      <c r="S388" s="22">
        <v>1175.2549602435738</v>
      </c>
      <c r="T388" s="29">
        <v>4.4270609690534202E-2</v>
      </c>
      <c r="U388" s="22">
        <v>22.588349403595785</v>
      </c>
      <c r="V388" s="26">
        <v>1.9219956662777502</v>
      </c>
    </row>
    <row r="389" spans="1:22" x14ac:dyDescent="0.5">
      <c r="A389" s="18" t="s">
        <v>103</v>
      </c>
      <c r="B389" s="18" t="s">
        <v>104</v>
      </c>
      <c r="C389" s="18" t="s">
        <v>99</v>
      </c>
      <c r="D389" s="21">
        <v>50230819</v>
      </c>
      <c r="E389" s="21">
        <v>2</v>
      </c>
      <c r="F389" s="26">
        <v>58</v>
      </c>
      <c r="G389" s="18" t="s">
        <v>264</v>
      </c>
      <c r="H389" s="18" t="s">
        <v>265</v>
      </c>
      <c r="I389" s="22">
        <v>58.629999999999995</v>
      </c>
      <c r="J389" s="18" t="s">
        <v>288</v>
      </c>
      <c r="K389" s="18" t="s">
        <v>289</v>
      </c>
      <c r="L389" s="22">
        <v>41</v>
      </c>
      <c r="M389" s="18" t="s">
        <v>202</v>
      </c>
      <c r="N389" s="18" t="s">
        <v>203</v>
      </c>
      <c r="O389" s="29">
        <v>5.7186379928315691E-3</v>
      </c>
      <c r="Q389" s="21">
        <v>8.0000000000000002E-3</v>
      </c>
      <c r="R389" s="29">
        <v>7.2259427913731657E-4</v>
      </c>
      <c r="S389" s="22">
        <v>1383.9024593356451</v>
      </c>
      <c r="T389" s="29">
        <v>4.4270609690534202E-2</v>
      </c>
      <c r="U389" s="22">
        <v>22.588349403595785</v>
      </c>
      <c r="V389" s="26">
        <v>1.6322212054193133</v>
      </c>
    </row>
    <row r="390" spans="1:22" x14ac:dyDescent="0.5">
      <c r="A390" s="18" t="s">
        <v>103</v>
      </c>
      <c r="B390" s="18" t="s">
        <v>104</v>
      </c>
      <c r="C390" s="18" t="s">
        <v>99</v>
      </c>
      <c r="D390" s="21">
        <v>50230819</v>
      </c>
      <c r="E390" s="21">
        <v>2</v>
      </c>
      <c r="F390" s="26">
        <v>58</v>
      </c>
      <c r="G390" s="18" t="s">
        <v>174</v>
      </c>
      <c r="H390" s="18" t="s">
        <v>175</v>
      </c>
      <c r="I390" s="22">
        <v>192.5</v>
      </c>
      <c r="J390" s="18" t="s">
        <v>274</v>
      </c>
      <c r="K390" s="18" t="s">
        <v>275</v>
      </c>
      <c r="L390" s="22">
        <v>125</v>
      </c>
      <c r="M390" s="18" t="s">
        <v>142</v>
      </c>
      <c r="N390" s="18" t="s">
        <v>143</v>
      </c>
      <c r="O390" s="29">
        <v>5.1486254872198213E-3</v>
      </c>
      <c r="Q390" s="21">
        <v>2.7E-2</v>
      </c>
      <c r="R390" s="29">
        <v>6.3289297975084016E-4</v>
      </c>
      <c r="S390" s="22">
        <v>1580.0459666872653</v>
      </c>
      <c r="T390" s="29">
        <v>4.4270609690534202E-2</v>
      </c>
      <c r="U390" s="22">
        <v>22.588349403595785</v>
      </c>
      <c r="V390" s="26">
        <v>1.4296007761694849</v>
      </c>
    </row>
    <row r="391" spans="1:22" x14ac:dyDescent="0.5">
      <c r="A391" s="18" t="s">
        <v>103</v>
      </c>
      <c r="B391" s="18" t="s">
        <v>104</v>
      </c>
      <c r="C391" s="18" t="s">
        <v>99</v>
      </c>
      <c r="D391" s="21">
        <v>50230819</v>
      </c>
      <c r="E391" s="21">
        <v>2</v>
      </c>
      <c r="F391" s="26">
        <v>58</v>
      </c>
      <c r="G391" s="18" t="s">
        <v>152</v>
      </c>
      <c r="H391" s="18" t="s">
        <v>153</v>
      </c>
      <c r="I391" s="22">
        <v>1820</v>
      </c>
      <c r="J391" s="18" t="s">
        <v>274</v>
      </c>
      <c r="K391" s="18" t="s">
        <v>275</v>
      </c>
      <c r="L391" s="22">
        <v>1000</v>
      </c>
      <c r="M391" s="18" t="s">
        <v>154</v>
      </c>
      <c r="N391" s="18" t="s">
        <v>155</v>
      </c>
      <c r="O391" s="29">
        <v>4.9983077978504294E-3</v>
      </c>
      <c r="Q391" s="21">
        <v>0.28999999999999998</v>
      </c>
      <c r="R391" s="29">
        <v>5.4083948823351849E-4</v>
      </c>
      <c r="S391" s="22">
        <v>1848.977417063581</v>
      </c>
      <c r="T391" s="29">
        <v>4.4270609690534202E-2</v>
      </c>
      <c r="U391" s="22">
        <v>22.588349403595785</v>
      </c>
      <c r="V391" s="26">
        <v>1.2216671331480646</v>
      </c>
    </row>
    <row r="392" spans="1:22" x14ac:dyDescent="0.5">
      <c r="A392" s="18" t="s">
        <v>103</v>
      </c>
      <c r="B392" s="18" t="s">
        <v>104</v>
      </c>
      <c r="C392" s="18" t="s">
        <v>99</v>
      </c>
      <c r="D392" s="21">
        <v>50230868</v>
      </c>
      <c r="E392" s="21">
        <v>2</v>
      </c>
      <c r="F392" s="26">
        <v>56</v>
      </c>
      <c r="G392" s="18" t="s">
        <v>152</v>
      </c>
      <c r="H392" s="18" t="s">
        <v>153</v>
      </c>
      <c r="I392" s="22">
        <v>910</v>
      </c>
      <c r="J392" s="18" t="s">
        <v>274</v>
      </c>
      <c r="K392" s="18" t="s">
        <v>275</v>
      </c>
      <c r="L392" s="22">
        <v>500</v>
      </c>
      <c r="M392" s="18" t="s">
        <v>164</v>
      </c>
      <c r="N392" s="18" t="s">
        <v>165</v>
      </c>
      <c r="O392" s="29">
        <v>5.0328143476546299E-3</v>
      </c>
      <c r="Q392" s="21">
        <v>1.7000000000000001E-2</v>
      </c>
      <c r="R392" s="29">
        <v>4.8107784205522188E-3</v>
      </c>
      <c r="S392" s="22">
        <v>207.86656806471916</v>
      </c>
      <c r="T392" s="29">
        <v>3.1341122471160922E-2</v>
      </c>
      <c r="U392" s="22">
        <v>31.906961881156853</v>
      </c>
      <c r="V392" s="26">
        <v>15.349732368325162</v>
      </c>
    </row>
    <row r="393" spans="1:22" x14ac:dyDescent="0.5">
      <c r="A393" s="18" t="s">
        <v>103</v>
      </c>
      <c r="B393" s="18" t="s">
        <v>104</v>
      </c>
      <c r="C393" s="18" t="s">
        <v>99</v>
      </c>
      <c r="D393" s="21">
        <v>50230868</v>
      </c>
      <c r="E393" s="21">
        <v>2</v>
      </c>
      <c r="F393" s="26">
        <v>56</v>
      </c>
      <c r="G393" s="18" t="s">
        <v>152</v>
      </c>
      <c r="H393" s="18" t="s">
        <v>153</v>
      </c>
      <c r="I393" s="22">
        <v>910</v>
      </c>
      <c r="J393" s="18" t="s">
        <v>274</v>
      </c>
      <c r="K393" s="18" t="s">
        <v>275</v>
      </c>
      <c r="L393" s="22">
        <v>500</v>
      </c>
      <c r="M393" s="18" t="s">
        <v>130</v>
      </c>
      <c r="N393" s="18" t="s">
        <v>131</v>
      </c>
      <c r="O393" s="29">
        <v>4.9239139429043859E-3</v>
      </c>
      <c r="Q393" s="21">
        <v>0.02</v>
      </c>
      <c r="R393" s="29">
        <v>4.0006800786098135E-3</v>
      </c>
      <c r="S393" s="22">
        <v>249.95750231232876</v>
      </c>
      <c r="T393" s="29">
        <v>3.1341122471160922E-2</v>
      </c>
      <c r="U393" s="22">
        <v>31.906961881156853</v>
      </c>
      <c r="V393" s="26">
        <v>12.764954676690692</v>
      </c>
    </row>
    <row r="394" spans="1:22" x14ac:dyDescent="0.5">
      <c r="A394" s="18" t="s">
        <v>103</v>
      </c>
      <c r="B394" s="18" t="s">
        <v>104</v>
      </c>
      <c r="C394" s="18" t="s">
        <v>99</v>
      </c>
      <c r="D394" s="21">
        <v>50230868</v>
      </c>
      <c r="E394" s="21">
        <v>2</v>
      </c>
      <c r="F394" s="26">
        <v>56</v>
      </c>
      <c r="G394" s="18" t="s">
        <v>256</v>
      </c>
      <c r="H394" s="18" t="s">
        <v>257</v>
      </c>
      <c r="I394" s="22">
        <v>68.414999999999992</v>
      </c>
      <c r="J394" s="18" t="s">
        <v>278</v>
      </c>
      <c r="K394" s="18" t="s">
        <v>279</v>
      </c>
      <c r="L394" s="22">
        <v>13.683</v>
      </c>
      <c r="M394" s="18" t="s">
        <v>142</v>
      </c>
      <c r="N394" s="18" t="s">
        <v>143</v>
      </c>
      <c r="O394" s="29">
        <v>7.8845464912947666E-2</v>
      </c>
      <c r="Q394" s="21">
        <v>2.7E-2</v>
      </c>
      <c r="R394" s="29">
        <v>3.5676008478963714E-3</v>
      </c>
      <c r="S394" s="22">
        <v>280.3004154990175</v>
      </c>
      <c r="T394" s="29">
        <v>3.1341122471160922E-2</v>
      </c>
      <c r="U394" s="22">
        <v>31.906961881156853</v>
      </c>
      <c r="V394" s="26">
        <v>11.383130426101239</v>
      </c>
    </row>
    <row r="395" spans="1:22" x14ac:dyDescent="0.5">
      <c r="A395" s="18" t="s">
        <v>103</v>
      </c>
      <c r="B395" s="18" t="s">
        <v>104</v>
      </c>
      <c r="C395" s="18" t="s">
        <v>99</v>
      </c>
      <c r="D395" s="21">
        <v>50230868</v>
      </c>
      <c r="E395" s="21">
        <v>2</v>
      </c>
      <c r="F395" s="26">
        <v>56</v>
      </c>
      <c r="G395" s="18" t="s">
        <v>152</v>
      </c>
      <c r="H395" s="18" t="s">
        <v>153</v>
      </c>
      <c r="I395" s="22">
        <v>910</v>
      </c>
      <c r="J395" s="18" t="s">
        <v>274</v>
      </c>
      <c r="K395" s="18" t="s">
        <v>275</v>
      </c>
      <c r="L395" s="22">
        <v>500</v>
      </c>
      <c r="M395" s="18" t="s">
        <v>142</v>
      </c>
      <c r="N395" s="18" t="s">
        <v>143</v>
      </c>
      <c r="O395" s="29">
        <v>5.5036623612171884E-3</v>
      </c>
      <c r="Q395" s="21">
        <v>2.7E-2</v>
      </c>
      <c r="R395" s="29">
        <v>3.3123893840659008E-3</v>
      </c>
      <c r="S395" s="22">
        <v>301.89687384292881</v>
      </c>
      <c r="T395" s="29">
        <v>3.1341122471160922E-2</v>
      </c>
      <c r="U395" s="22">
        <v>31.906961881156853</v>
      </c>
      <c r="V395" s="26">
        <v>10.568828181293933</v>
      </c>
    </row>
    <row r="396" spans="1:22" x14ac:dyDescent="0.5">
      <c r="A396" s="18" t="s">
        <v>103</v>
      </c>
      <c r="B396" s="18" t="s">
        <v>104</v>
      </c>
      <c r="C396" s="18" t="s">
        <v>99</v>
      </c>
      <c r="D396" s="21">
        <v>50230868</v>
      </c>
      <c r="E396" s="21">
        <v>2</v>
      </c>
      <c r="F396" s="26">
        <v>56</v>
      </c>
      <c r="G396" s="18" t="s">
        <v>152</v>
      </c>
      <c r="H396" s="18" t="s">
        <v>153</v>
      </c>
      <c r="I396" s="22">
        <v>910</v>
      </c>
      <c r="J396" s="18" t="s">
        <v>274</v>
      </c>
      <c r="K396" s="18" t="s">
        <v>275</v>
      </c>
      <c r="L396" s="22">
        <v>500</v>
      </c>
      <c r="M396" s="18" t="s">
        <v>144</v>
      </c>
      <c r="N396" s="18" t="s">
        <v>145</v>
      </c>
      <c r="O396" s="29">
        <v>7.0280406377559602E-3</v>
      </c>
      <c r="Q396" s="21">
        <v>0.05</v>
      </c>
      <c r="R396" s="29">
        <v>2.2841132072706871E-3</v>
      </c>
      <c r="S396" s="22">
        <v>437.80667123540314</v>
      </c>
      <c r="T396" s="29">
        <v>3.1341122471160922E-2</v>
      </c>
      <c r="U396" s="22">
        <v>31.906961881156853</v>
      </c>
      <c r="V396" s="26">
        <v>7.2879113036632734</v>
      </c>
    </row>
    <row r="397" spans="1:22" x14ac:dyDescent="0.5">
      <c r="A397" s="18" t="s">
        <v>103</v>
      </c>
      <c r="B397" s="18" t="s">
        <v>104</v>
      </c>
      <c r="C397" s="18" t="s">
        <v>99</v>
      </c>
      <c r="D397" s="21">
        <v>50230868</v>
      </c>
      <c r="E397" s="21">
        <v>2</v>
      </c>
      <c r="F397" s="26">
        <v>56</v>
      </c>
      <c r="G397" s="18" t="s">
        <v>264</v>
      </c>
      <c r="H397" s="18" t="s">
        <v>265</v>
      </c>
      <c r="I397" s="22">
        <v>131.94564382999999</v>
      </c>
      <c r="J397" s="18" t="s">
        <v>284</v>
      </c>
      <c r="K397" s="18" t="s">
        <v>285</v>
      </c>
      <c r="L397" s="22">
        <v>92.269680999999991</v>
      </c>
      <c r="M397" s="18" t="s">
        <v>202</v>
      </c>
      <c r="N397" s="18" t="s">
        <v>203</v>
      </c>
      <c r="O397" s="29">
        <v>5.7186379928315691E-3</v>
      </c>
      <c r="Q397" s="21">
        <v>8.0000000000000002E-3</v>
      </c>
      <c r="R397" s="29">
        <v>1.6842619906135275E-3</v>
      </c>
      <c r="S397" s="22">
        <v>593.73185737910592</v>
      </c>
      <c r="T397" s="29">
        <v>3.1341122471160922E-2</v>
      </c>
      <c r="U397" s="22">
        <v>31.906961881156853</v>
      </c>
      <c r="V397" s="26">
        <v>5.3739683132387182</v>
      </c>
    </row>
    <row r="398" spans="1:22" x14ac:dyDescent="0.5">
      <c r="A398" s="18" t="s">
        <v>103</v>
      </c>
      <c r="B398" s="18" t="s">
        <v>104</v>
      </c>
      <c r="C398" s="18" t="s">
        <v>99</v>
      </c>
      <c r="D398" s="21">
        <v>50230868</v>
      </c>
      <c r="E398" s="21">
        <v>2</v>
      </c>
      <c r="F398" s="26">
        <v>56</v>
      </c>
      <c r="G398" s="18" t="s">
        <v>152</v>
      </c>
      <c r="H398" s="18" t="s">
        <v>153</v>
      </c>
      <c r="I398" s="22">
        <v>910</v>
      </c>
      <c r="J398" s="18" t="s">
        <v>274</v>
      </c>
      <c r="K398" s="18" t="s">
        <v>275</v>
      </c>
      <c r="L398" s="22">
        <v>500</v>
      </c>
      <c r="M398" s="18" t="s">
        <v>166</v>
      </c>
      <c r="N398" s="18" t="s">
        <v>167</v>
      </c>
      <c r="O398" s="29">
        <v>4.8805394990365505E-3</v>
      </c>
      <c r="Q398" s="21">
        <v>0.1</v>
      </c>
      <c r="R398" s="29">
        <v>7.9308766859343945E-4</v>
      </c>
      <c r="S398" s="22">
        <v>1260.8946521303562</v>
      </c>
      <c r="T398" s="29">
        <v>3.1341122471160922E-2</v>
      </c>
      <c r="U398" s="22">
        <v>31.906961881156853</v>
      </c>
      <c r="V398" s="26">
        <v>2.5305018010226434</v>
      </c>
    </row>
    <row r="399" spans="1:22" x14ac:dyDescent="0.5">
      <c r="A399" s="18" t="s">
        <v>103</v>
      </c>
      <c r="B399" s="18" t="s">
        <v>104</v>
      </c>
      <c r="C399" s="18" t="s">
        <v>99</v>
      </c>
      <c r="D399" s="21">
        <v>50230868</v>
      </c>
      <c r="E399" s="21">
        <v>2</v>
      </c>
      <c r="F399" s="26">
        <v>56</v>
      </c>
      <c r="G399" s="18" t="s">
        <v>152</v>
      </c>
      <c r="H399" s="18" t="s">
        <v>153</v>
      </c>
      <c r="I399" s="22">
        <v>910</v>
      </c>
      <c r="J399" s="18" t="s">
        <v>274</v>
      </c>
      <c r="K399" s="18" t="s">
        <v>275</v>
      </c>
      <c r="L399" s="22">
        <v>500</v>
      </c>
      <c r="M399" s="18" t="s">
        <v>140</v>
      </c>
      <c r="N399" s="18" t="s">
        <v>141</v>
      </c>
      <c r="O399" s="29">
        <v>5.0125407579661658E-3</v>
      </c>
      <c r="P399" s="24">
        <v>0.23499999999999999</v>
      </c>
      <c r="Q399" s="21">
        <v>1.4999999999999999E-2</v>
      </c>
      <c r="R399" s="29">
        <v>7.0115897507264818E-4</v>
      </c>
      <c r="S399" s="22">
        <v>1426.2100829507151</v>
      </c>
      <c r="T399" s="29">
        <v>3.1341122471160922E-2</v>
      </c>
      <c r="U399" s="22">
        <v>31.906961881156853</v>
      </c>
      <c r="V399" s="26">
        <v>2.2371852690273992</v>
      </c>
    </row>
    <row r="400" spans="1:22" x14ac:dyDescent="0.5">
      <c r="A400" s="18" t="s">
        <v>103</v>
      </c>
      <c r="B400" s="18" t="s">
        <v>104</v>
      </c>
      <c r="C400" s="18" t="s">
        <v>99</v>
      </c>
      <c r="D400" s="21">
        <v>50230868</v>
      </c>
      <c r="E400" s="21">
        <v>2</v>
      </c>
      <c r="F400" s="26">
        <v>56</v>
      </c>
      <c r="G400" s="18" t="s">
        <v>200</v>
      </c>
      <c r="H400" s="18" t="s">
        <v>201</v>
      </c>
      <c r="I400" s="22">
        <v>47.5</v>
      </c>
      <c r="J400" s="18" t="s">
        <v>276</v>
      </c>
      <c r="K400" s="18" t="s">
        <v>277</v>
      </c>
      <c r="L400" s="22">
        <v>47.5</v>
      </c>
      <c r="M400" s="18" t="s">
        <v>202</v>
      </c>
      <c r="N400" s="18" t="s">
        <v>203</v>
      </c>
      <c r="O400" s="29">
        <v>5.3958189357289207E-3</v>
      </c>
      <c r="Q400" s="21">
        <v>8.0000000000000002E-3</v>
      </c>
      <c r="R400" s="29">
        <v>5.7210133805161544E-4</v>
      </c>
      <c r="S400" s="22">
        <v>1747.9420750975053</v>
      </c>
      <c r="T400" s="29">
        <v>3.1341122471160922E-2</v>
      </c>
      <c r="U400" s="22">
        <v>31.906961881156853</v>
      </c>
      <c r="V400" s="26">
        <v>1.8254015585371726</v>
      </c>
    </row>
    <row r="401" spans="1:22" x14ac:dyDescent="0.5">
      <c r="A401" s="18" t="s">
        <v>103</v>
      </c>
      <c r="B401" s="18" t="s">
        <v>104</v>
      </c>
      <c r="C401" s="18" t="s">
        <v>99</v>
      </c>
      <c r="D401" s="21">
        <v>50230868</v>
      </c>
      <c r="E401" s="21">
        <v>2</v>
      </c>
      <c r="F401" s="26">
        <v>56</v>
      </c>
      <c r="G401" s="18" t="s">
        <v>152</v>
      </c>
      <c r="H401" s="18" t="s">
        <v>153</v>
      </c>
      <c r="I401" s="22">
        <v>910</v>
      </c>
      <c r="J401" s="18" t="s">
        <v>274</v>
      </c>
      <c r="K401" s="18" t="s">
        <v>275</v>
      </c>
      <c r="L401" s="22">
        <v>500</v>
      </c>
      <c r="M401" s="18" t="s">
        <v>136</v>
      </c>
      <c r="N401" s="18" t="s">
        <v>137</v>
      </c>
      <c r="O401" s="29">
        <v>5.3097755102039651E-3</v>
      </c>
      <c r="Q401" s="21">
        <v>0.16</v>
      </c>
      <c r="R401" s="29">
        <v>5.3927407525509021E-4</v>
      </c>
      <c r="S401" s="22">
        <v>1854.3446567999301</v>
      </c>
      <c r="T401" s="29">
        <v>3.1341122471160922E-2</v>
      </c>
      <c r="U401" s="22">
        <v>31.906961881156853</v>
      </c>
      <c r="V401" s="26">
        <v>1.7206597362660274</v>
      </c>
    </row>
    <row r="402" spans="1:22" x14ac:dyDescent="0.5">
      <c r="A402" s="18" t="s">
        <v>103</v>
      </c>
      <c r="B402" s="18" t="s">
        <v>104</v>
      </c>
      <c r="C402" s="18" t="s">
        <v>99</v>
      </c>
      <c r="D402" s="21">
        <v>50230868</v>
      </c>
      <c r="E402" s="21">
        <v>2</v>
      </c>
      <c r="F402" s="26">
        <v>56</v>
      </c>
      <c r="G402" s="18" t="s">
        <v>152</v>
      </c>
      <c r="H402" s="18" t="s">
        <v>153</v>
      </c>
      <c r="I402" s="22">
        <v>910</v>
      </c>
      <c r="J402" s="18" t="s">
        <v>274</v>
      </c>
      <c r="K402" s="18" t="s">
        <v>275</v>
      </c>
      <c r="L402" s="22">
        <v>500</v>
      </c>
      <c r="M402" s="18" t="s">
        <v>124</v>
      </c>
      <c r="N402" s="18" t="s">
        <v>125</v>
      </c>
      <c r="O402" s="29">
        <v>4.7886387995713662E-3</v>
      </c>
      <c r="Q402" s="21">
        <v>0.15</v>
      </c>
      <c r="R402" s="29">
        <v>5.1876920328689804E-4</v>
      </c>
      <c r="S402" s="22">
        <v>1927.6394852740787</v>
      </c>
      <c r="T402" s="29">
        <v>3.1341122471160922E-2</v>
      </c>
      <c r="U402" s="22">
        <v>31.906961881156853</v>
      </c>
      <c r="V402" s="26">
        <v>1.6552349194393166</v>
      </c>
    </row>
    <row r="403" spans="1:22" x14ac:dyDescent="0.5">
      <c r="A403" s="18" t="s">
        <v>103</v>
      </c>
      <c r="B403" s="18" t="s">
        <v>104</v>
      </c>
      <c r="C403" s="18" t="s">
        <v>99</v>
      </c>
      <c r="D403" s="21">
        <v>50230868</v>
      </c>
      <c r="E403" s="21">
        <v>2</v>
      </c>
      <c r="F403" s="26">
        <v>56</v>
      </c>
      <c r="G403" s="18" t="s">
        <v>212</v>
      </c>
      <c r="H403" s="18" t="s">
        <v>213</v>
      </c>
      <c r="I403" s="22">
        <v>153.96</v>
      </c>
      <c r="J403" s="18" t="s">
        <v>276</v>
      </c>
      <c r="K403" s="18" t="s">
        <v>277</v>
      </c>
      <c r="L403" s="22">
        <v>153.96</v>
      </c>
      <c r="M403" s="18" t="s">
        <v>142</v>
      </c>
      <c r="N403" s="18" t="s">
        <v>143</v>
      </c>
      <c r="O403" s="29">
        <v>5.0881114335665232E-3</v>
      </c>
      <c r="Q403" s="21">
        <v>2.7E-2</v>
      </c>
      <c r="R403" s="29">
        <v>5.1809896581474994E-4</v>
      </c>
      <c r="S403" s="22">
        <v>1930.1331714249307</v>
      </c>
      <c r="T403" s="29">
        <v>3.1341122471160922E-2</v>
      </c>
      <c r="U403" s="22">
        <v>31.906961881156853</v>
      </c>
      <c r="V403" s="26">
        <v>1.6530963952918014</v>
      </c>
    </row>
    <row r="404" spans="1:22" x14ac:dyDescent="0.5">
      <c r="A404" s="18" t="s">
        <v>103</v>
      </c>
      <c r="B404" s="18" t="s">
        <v>104</v>
      </c>
      <c r="C404" s="18" t="s">
        <v>99</v>
      </c>
      <c r="D404" s="21">
        <v>50230868</v>
      </c>
      <c r="E404" s="21">
        <v>2</v>
      </c>
      <c r="F404" s="26">
        <v>56</v>
      </c>
      <c r="G404" s="18" t="s">
        <v>264</v>
      </c>
      <c r="H404" s="18" t="s">
        <v>265</v>
      </c>
      <c r="I404" s="22">
        <v>131.94564382999999</v>
      </c>
      <c r="J404" s="18" t="s">
        <v>284</v>
      </c>
      <c r="K404" s="18" t="s">
        <v>285</v>
      </c>
      <c r="L404" s="22">
        <v>92.269680999999991</v>
      </c>
      <c r="M404" s="18" t="s">
        <v>142</v>
      </c>
      <c r="N404" s="18" t="s">
        <v>143</v>
      </c>
      <c r="O404" s="29">
        <v>5.0890531517951872E-3</v>
      </c>
      <c r="Q404" s="21">
        <v>2.7E-2</v>
      </c>
      <c r="R404" s="29">
        <v>4.4409946732718692E-4</v>
      </c>
      <c r="S404" s="22">
        <v>2251.7478032984391</v>
      </c>
      <c r="T404" s="29">
        <v>3.1341122471160922E-2</v>
      </c>
      <c r="U404" s="22">
        <v>31.906961881156853</v>
      </c>
      <c r="V404" s="26">
        <v>1.4169864775450616</v>
      </c>
    </row>
    <row r="405" spans="1:22" x14ac:dyDescent="0.5">
      <c r="A405" s="18" t="s">
        <v>103</v>
      </c>
      <c r="B405" s="18" t="s">
        <v>104</v>
      </c>
      <c r="C405" s="18" t="s">
        <v>99</v>
      </c>
      <c r="D405" s="21">
        <v>50230868</v>
      </c>
      <c r="E405" s="21">
        <v>2</v>
      </c>
      <c r="F405" s="26">
        <v>56</v>
      </c>
      <c r="G405" s="18" t="s">
        <v>222</v>
      </c>
      <c r="H405" s="18" t="s">
        <v>223</v>
      </c>
      <c r="I405" s="22">
        <v>39.994999999999997</v>
      </c>
      <c r="J405" s="18" t="s">
        <v>276</v>
      </c>
      <c r="K405" s="18" t="s">
        <v>277</v>
      </c>
      <c r="L405" s="22">
        <v>39.994999999999997</v>
      </c>
      <c r="M405" s="18" t="s">
        <v>122</v>
      </c>
      <c r="N405" s="18" t="s">
        <v>123</v>
      </c>
      <c r="O405" s="29">
        <v>7.1071023532754685E-3</v>
      </c>
      <c r="Q405" s="21">
        <v>1.2500000000000001E-2</v>
      </c>
      <c r="R405" s="29">
        <v>4.0606936945607479E-4</v>
      </c>
      <c r="S405" s="22">
        <v>2462.6334198501318</v>
      </c>
      <c r="T405" s="29">
        <v>3.1341122471160922E-2</v>
      </c>
      <c r="U405" s="22">
        <v>31.906961881156853</v>
      </c>
      <c r="V405" s="26">
        <v>1.2956439892340377</v>
      </c>
    </row>
    <row r="406" spans="1:22" x14ac:dyDescent="0.5">
      <c r="A406" s="18" t="s">
        <v>103</v>
      </c>
      <c r="B406" s="18" t="s">
        <v>104</v>
      </c>
      <c r="C406" s="18" t="s">
        <v>99</v>
      </c>
      <c r="D406" s="21">
        <v>50230868</v>
      </c>
      <c r="E406" s="21">
        <v>2</v>
      </c>
      <c r="F406" s="26">
        <v>56</v>
      </c>
      <c r="G406" s="18" t="s">
        <v>240</v>
      </c>
      <c r="H406" s="18" t="s">
        <v>241</v>
      </c>
      <c r="I406" s="22">
        <v>55.435000000000002</v>
      </c>
      <c r="J406" s="18" t="s">
        <v>276</v>
      </c>
      <c r="K406" s="18" t="s">
        <v>277</v>
      </c>
      <c r="L406" s="22">
        <v>55.435000000000002</v>
      </c>
      <c r="M406" s="18" t="s">
        <v>140</v>
      </c>
      <c r="N406" s="18" t="s">
        <v>141</v>
      </c>
      <c r="O406" s="29">
        <v>5.6640325357609897E-3</v>
      </c>
      <c r="Q406" s="21">
        <v>1.4999999999999999E-2</v>
      </c>
      <c r="R406" s="29">
        <v>3.7379243288084582E-4</v>
      </c>
      <c r="S406" s="22">
        <v>2675.2815520981158</v>
      </c>
      <c r="T406" s="29">
        <v>3.1341122471160922E-2</v>
      </c>
      <c r="U406" s="22">
        <v>31.906961881156853</v>
      </c>
      <c r="V406" s="26">
        <v>1.1926580907394029</v>
      </c>
    </row>
    <row r="407" spans="1:22" x14ac:dyDescent="0.5">
      <c r="A407" s="18" t="s">
        <v>103</v>
      </c>
      <c r="B407" s="18" t="s">
        <v>104</v>
      </c>
      <c r="C407" s="18" t="s">
        <v>99</v>
      </c>
      <c r="D407" s="21">
        <v>50230868</v>
      </c>
      <c r="E407" s="21">
        <v>2</v>
      </c>
      <c r="F407" s="26">
        <v>56</v>
      </c>
      <c r="G407" s="18" t="s">
        <v>266</v>
      </c>
      <c r="H407" s="18" t="s">
        <v>267</v>
      </c>
      <c r="I407" s="22">
        <v>1038.173884352</v>
      </c>
      <c r="J407" s="18" t="s">
        <v>276</v>
      </c>
      <c r="K407" s="18" t="s">
        <v>277</v>
      </c>
      <c r="L407" s="22">
        <v>1038.173884352</v>
      </c>
      <c r="M407" s="18" t="s">
        <v>246</v>
      </c>
      <c r="N407" s="18" t="s">
        <v>247</v>
      </c>
      <c r="O407" s="29">
        <v>1E-4</v>
      </c>
      <c r="Q407" s="21">
        <v>5.0000000000000001E-3</v>
      </c>
      <c r="R407" s="29">
        <v>3.7077638726857145E-4</v>
      </c>
      <c r="S407" s="22">
        <v>2697.0433779960513</v>
      </c>
      <c r="T407" s="29">
        <v>3.1341122471160922E-2</v>
      </c>
      <c r="U407" s="22">
        <v>31.906961881156853</v>
      </c>
      <c r="V407" s="26">
        <v>1.1830348055011362</v>
      </c>
    </row>
    <row r="408" spans="1:22" x14ac:dyDescent="0.5">
      <c r="A408" s="18" t="s">
        <v>103</v>
      </c>
      <c r="B408" s="18" t="s">
        <v>104</v>
      </c>
      <c r="C408" s="18" t="s">
        <v>99</v>
      </c>
      <c r="D408" s="21">
        <v>50230868</v>
      </c>
      <c r="E408" s="21">
        <v>2</v>
      </c>
      <c r="F408" s="26">
        <v>56</v>
      </c>
      <c r="G408" s="18" t="s">
        <v>264</v>
      </c>
      <c r="H408" s="18" t="s">
        <v>265</v>
      </c>
      <c r="I408" s="22">
        <v>131.94564382999999</v>
      </c>
      <c r="J408" s="18" t="s">
        <v>284</v>
      </c>
      <c r="K408" s="18" t="s">
        <v>285</v>
      </c>
      <c r="L408" s="22">
        <v>92.269680999999991</v>
      </c>
      <c r="M408" s="18" t="s">
        <v>162</v>
      </c>
      <c r="N408" s="18" t="s">
        <v>163</v>
      </c>
      <c r="O408" s="29">
        <v>5.7232603182493742E-2</v>
      </c>
      <c r="Q408" s="21">
        <v>0.4</v>
      </c>
      <c r="R408" s="29">
        <v>3.3712467299022513E-4</v>
      </c>
      <c r="S408" s="22">
        <v>2966.2616833416841</v>
      </c>
      <c r="T408" s="29">
        <v>3.1341122471160922E-2</v>
      </c>
      <c r="U408" s="22">
        <v>31.906961881156853</v>
      </c>
      <c r="V408" s="26">
        <v>1.0756624090296583</v>
      </c>
    </row>
    <row r="409" spans="1:22" x14ac:dyDescent="0.5">
      <c r="A409" s="18" t="s">
        <v>103</v>
      </c>
      <c r="B409" s="18" t="s">
        <v>104</v>
      </c>
      <c r="C409" s="18" t="s">
        <v>99</v>
      </c>
      <c r="D409" s="21">
        <v>50230868</v>
      </c>
      <c r="E409" s="21">
        <v>2</v>
      </c>
      <c r="F409" s="26">
        <v>56</v>
      </c>
      <c r="G409" s="18" t="s">
        <v>212</v>
      </c>
      <c r="H409" s="18" t="s">
        <v>213</v>
      </c>
      <c r="I409" s="22">
        <v>98.28125</v>
      </c>
      <c r="J409" s="18" t="s">
        <v>308</v>
      </c>
      <c r="K409" s="18" t="s">
        <v>309</v>
      </c>
      <c r="L409" s="22">
        <v>53.125</v>
      </c>
      <c r="M409" s="18" t="s">
        <v>142</v>
      </c>
      <c r="N409" s="18" t="s">
        <v>143</v>
      </c>
      <c r="O409" s="29">
        <v>5.0881114335665232E-3</v>
      </c>
      <c r="Q409" s="21">
        <v>2.7E-2</v>
      </c>
      <c r="R409" s="29">
        <v>3.3073144962315464E-4</v>
      </c>
      <c r="S409" s="22">
        <v>3023.601175937245</v>
      </c>
      <c r="T409" s="29">
        <v>3.1341122471160922E-2</v>
      </c>
      <c r="U409" s="22">
        <v>31.906961881156853</v>
      </c>
      <c r="V409" s="26">
        <v>1.0552635756025743</v>
      </c>
    </row>
    <row r="410" spans="1:22" x14ac:dyDescent="0.5">
      <c r="A410" s="18" t="s">
        <v>103</v>
      </c>
      <c r="B410" s="18" t="s">
        <v>104</v>
      </c>
      <c r="C410" s="18" t="s">
        <v>99</v>
      </c>
      <c r="D410" s="21">
        <v>50231153</v>
      </c>
      <c r="E410" s="21">
        <v>2</v>
      </c>
      <c r="F410" s="26">
        <v>53</v>
      </c>
      <c r="G410" s="18" t="s">
        <v>152</v>
      </c>
      <c r="H410" s="18" t="s">
        <v>153</v>
      </c>
      <c r="I410" s="22">
        <v>1183</v>
      </c>
      <c r="J410" s="18" t="s">
        <v>274</v>
      </c>
      <c r="K410" s="18" t="s">
        <v>275</v>
      </c>
      <c r="L410" s="22">
        <v>650</v>
      </c>
      <c r="M410" s="18" t="s">
        <v>164</v>
      </c>
      <c r="N410" s="18" t="s">
        <v>165</v>
      </c>
      <c r="O410" s="29">
        <v>5.0328143476546299E-3</v>
      </c>
      <c r="Q410" s="21">
        <v>1.7000000000000001E-2</v>
      </c>
      <c r="R410" s="29">
        <v>6.6080126229471989E-3</v>
      </c>
      <c r="S410" s="22">
        <v>151.33143004711698</v>
      </c>
      <c r="T410" s="29">
        <v>5.1069004222265423E-2</v>
      </c>
      <c r="U410" s="22">
        <v>19.58134910263265</v>
      </c>
      <c r="V410" s="26">
        <v>12.939380204453235</v>
      </c>
    </row>
    <row r="411" spans="1:22" x14ac:dyDescent="0.5">
      <c r="A411" s="18" t="s">
        <v>103</v>
      </c>
      <c r="B411" s="18" t="s">
        <v>104</v>
      </c>
      <c r="C411" s="18" t="s">
        <v>99</v>
      </c>
      <c r="D411" s="21">
        <v>50231153</v>
      </c>
      <c r="E411" s="21">
        <v>2</v>
      </c>
      <c r="F411" s="26">
        <v>53</v>
      </c>
      <c r="G411" s="18" t="s">
        <v>256</v>
      </c>
      <c r="H411" s="18" t="s">
        <v>257</v>
      </c>
      <c r="I411" s="22">
        <v>107.69999999999999</v>
      </c>
      <c r="J411" s="18" t="s">
        <v>278</v>
      </c>
      <c r="K411" s="18" t="s">
        <v>279</v>
      </c>
      <c r="L411" s="22">
        <v>21.54</v>
      </c>
      <c r="M411" s="18" t="s">
        <v>142</v>
      </c>
      <c r="N411" s="18" t="s">
        <v>143</v>
      </c>
      <c r="O411" s="29">
        <v>7.8845464912947666E-2</v>
      </c>
      <c r="Q411" s="21">
        <v>2.7E-2</v>
      </c>
      <c r="R411" s="29">
        <v>5.9340716779346346E-3</v>
      </c>
      <c r="S411" s="22">
        <v>168.51835540147232</v>
      </c>
      <c r="T411" s="29">
        <v>5.1069004222265423E-2</v>
      </c>
      <c r="U411" s="22">
        <v>19.58134910263265</v>
      </c>
      <c r="V411" s="26">
        <v>11.619712912568318</v>
      </c>
    </row>
    <row r="412" spans="1:22" x14ac:dyDescent="0.5">
      <c r="A412" s="18" t="s">
        <v>103</v>
      </c>
      <c r="B412" s="18" t="s">
        <v>104</v>
      </c>
      <c r="C412" s="18" t="s">
        <v>99</v>
      </c>
      <c r="D412" s="21">
        <v>50231153</v>
      </c>
      <c r="E412" s="21">
        <v>2</v>
      </c>
      <c r="F412" s="26">
        <v>53</v>
      </c>
      <c r="G412" s="18" t="s">
        <v>152</v>
      </c>
      <c r="H412" s="18" t="s">
        <v>153</v>
      </c>
      <c r="I412" s="22">
        <v>1183</v>
      </c>
      <c r="J412" s="18" t="s">
        <v>274</v>
      </c>
      <c r="K412" s="18" t="s">
        <v>275</v>
      </c>
      <c r="L412" s="22">
        <v>650</v>
      </c>
      <c r="M412" s="18" t="s">
        <v>130</v>
      </c>
      <c r="N412" s="18" t="s">
        <v>131</v>
      </c>
      <c r="O412" s="29">
        <v>4.9239139429043859E-3</v>
      </c>
      <c r="Q412" s="21">
        <v>0.02</v>
      </c>
      <c r="R412" s="29">
        <v>5.495273768354611E-3</v>
      </c>
      <c r="S412" s="22">
        <v>181.97455525485475</v>
      </c>
      <c r="T412" s="29">
        <v>5.1069004222265423E-2</v>
      </c>
      <c r="U412" s="22">
        <v>19.58134910263265</v>
      </c>
      <c r="V412" s="26">
        <v>10.76048740726913</v>
      </c>
    </row>
    <row r="413" spans="1:22" x14ac:dyDescent="0.5">
      <c r="A413" s="18" t="s">
        <v>103</v>
      </c>
      <c r="B413" s="18" t="s">
        <v>104</v>
      </c>
      <c r="C413" s="18" t="s">
        <v>99</v>
      </c>
      <c r="D413" s="21">
        <v>50231153</v>
      </c>
      <c r="E413" s="21">
        <v>2</v>
      </c>
      <c r="F413" s="26">
        <v>53</v>
      </c>
      <c r="G413" s="18" t="s">
        <v>152</v>
      </c>
      <c r="H413" s="18" t="s">
        <v>153</v>
      </c>
      <c r="I413" s="22">
        <v>1183</v>
      </c>
      <c r="J413" s="18" t="s">
        <v>274</v>
      </c>
      <c r="K413" s="18" t="s">
        <v>275</v>
      </c>
      <c r="L413" s="22">
        <v>650</v>
      </c>
      <c r="M413" s="18" t="s">
        <v>142</v>
      </c>
      <c r="N413" s="18" t="s">
        <v>143</v>
      </c>
      <c r="O413" s="29">
        <v>5.5036623612171884E-3</v>
      </c>
      <c r="Q413" s="21">
        <v>2.7E-2</v>
      </c>
      <c r="R413" s="29">
        <v>4.5498480596225955E-3</v>
      </c>
      <c r="S413" s="22">
        <v>219.78755925378061</v>
      </c>
      <c r="T413" s="29">
        <v>5.1069004222265423E-2</v>
      </c>
      <c r="U413" s="22">
        <v>19.58134910263265</v>
      </c>
      <c r="V413" s="26">
        <v>8.9092163219405816</v>
      </c>
    </row>
    <row r="414" spans="1:22" x14ac:dyDescent="0.5">
      <c r="A414" s="18" t="s">
        <v>103</v>
      </c>
      <c r="B414" s="18" t="s">
        <v>104</v>
      </c>
      <c r="C414" s="18" t="s">
        <v>99</v>
      </c>
      <c r="D414" s="21">
        <v>50231153</v>
      </c>
      <c r="E414" s="21">
        <v>2</v>
      </c>
      <c r="F414" s="26">
        <v>53</v>
      </c>
      <c r="G414" s="18" t="s">
        <v>152</v>
      </c>
      <c r="H414" s="18" t="s">
        <v>153</v>
      </c>
      <c r="I414" s="22">
        <v>1183</v>
      </c>
      <c r="J414" s="18" t="s">
        <v>274</v>
      </c>
      <c r="K414" s="18" t="s">
        <v>275</v>
      </c>
      <c r="L414" s="22">
        <v>650</v>
      </c>
      <c r="M414" s="18" t="s">
        <v>144</v>
      </c>
      <c r="N414" s="18" t="s">
        <v>145</v>
      </c>
      <c r="O414" s="29">
        <v>7.0280406377559602E-3</v>
      </c>
      <c r="Q414" s="21">
        <v>0.05</v>
      </c>
      <c r="R414" s="29">
        <v>3.1374234243265286E-3</v>
      </c>
      <c r="S414" s="22">
        <v>318.73287878401607</v>
      </c>
      <c r="T414" s="29">
        <v>5.1069004222265423E-2</v>
      </c>
      <c r="U414" s="22">
        <v>19.58134910263265</v>
      </c>
      <c r="V414" s="26">
        <v>6.1434983354514925</v>
      </c>
    </row>
    <row r="415" spans="1:22" x14ac:dyDescent="0.5">
      <c r="A415" s="18" t="s">
        <v>103</v>
      </c>
      <c r="B415" s="18" t="s">
        <v>104</v>
      </c>
      <c r="C415" s="18" t="s">
        <v>99</v>
      </c>
      <c r="D415" s="21">
        <v>50231153</v>
      </c>
      <c r="E415" s="21">
        <v>2</v>
      </c>
      <c r="F415" s="26">
        <v>53</v>
      </c>
      <c r="G415" s="18" t="s">
        <v>174</v>
      </c>
      <c r="H415" s="18" t="s">
        <v>175</v>
      </c>
      <c r="I415" s="22">
        <v>273</v>
      </c>
      <c r="J415" s="18" t="s">
        <v>276</v>
      </c>
      <c r="K415" s="18" t="s">
        <v>277</v>
      </c>
      <c r="L415" s="22">
        <v>273</v>
      </c>
      <c r="M415" s="18" t="s">
        <v>122</v>
      </c>
      <c r="N415" s="18" t="s">
        <v>123</v>
      </c>
      <c r="O415" s="29">
        <v>6.0984881843537155E-3</v>
      </c>
      <c r="Q415" s="21">
        <v>1.2500000000000001E-2</v>
      </c>
      <c r="R415" s="29">
        <v>2.5130373952129271E-3</v>
      </c>
      <c r="S415" s="22">
        <v>397.92483864541578</v>
      </c>
      <c r="T415" s="29">
        <v>5.1069004222265423E-2</v>
      </c>
      <c r="U415" s="22">
        <v>19.58134910263265</v>
      </c>
      <c r="V415" s="26">
        <v>4.920866254363494</v>
      </c>
    </row>
    <row r="416" spans="1:22" x14ac:dyDescent="0.5">
      <c r="A416" s="18" t="s">
        <v>103</v>
      </c>
      <c r="B416" s="18" t="s">
        <v>104</v>
      </c>
      <c r="C416" s="18" t="s">
        <v>99</v>
      </c>
      <c r="D416" s="21">
        <v>50231153</v>
      </c>
      <c r="E416" s="21">
        <v>2</v>
      </c>
      <c r="F416" s="26">
        <v>53</v>
      </c>
      <c r="G416" s="18" t="s">
        <v>174</v>
      </c>
      <c r="H416" s="18" t="s">
        <v>175</v>
      </c>
      <c r="I416" s="22">
        <v>231</v>
      </c>
      <c r="J416" s="18" t="s">
        <v>274</v>
      </c>
      <c r="K416" s="18" t="s">
        <v>275</v>
      </c>
      <c r="L416" s="22">
        <v>150</v>
      </c>
      <c r="M416" s="18" t="s">
        <v>122</v>
      </c>
      <c r="N416" s="18" t="s">
        <v>123</v>
      </c>
      <c r="O416" s="29">
        <v>6.0984881843537155E-3</v>
      </c>
      <c r="Q416" s="21">
        <v>1.2500000000000001E-2</v>
      </c>
      <c r="R416" s="29">
        <v>2.1264162574878617E-3</v>
      </c>
      <c r="S416" s="22">
        <v>470.27480930821861</v>
      </c>
      <c r="T416" s="29">
        <v>5.1069004222265423E-2</v>
      </c>
      <c r="U416" s="22">
        <v>19.58134910263265</v>
      </c>
      <c r="V416" s="26">
        <v>4.163809907538341</v>
      </c>
    </row>
    <row r="417" spans="1:22" x14ac:dyDescent="0.5">
      <c r="A417" s="18" t="s">
        <v>103</v>
      </c>
      <c r="B417" s="18" t="s">
        <v>104</v>
      </c>
      <c r="C417" s="18" t="s">
        <v>99</v>
      </c>
      <c r="D417" s="21">
        <v>50231153</v>
      </c>
      <c r="E417" s="21">
        <v>2</v>
      </c>
      <c r="F417" s="26">
        <v>53</v>
      </c>
      <c r="G417" s="18" t="s">
        <v>174</v>
      </c>
      <c r="H417" s="18" t="s">
        <v>175</v>
      </c>
      <c r="I417" s="22">
        <v>273</v>
      </c>
      <c r="J417" s="18" t="s">
        <v>276</v>
      </c>
      <c r="K417" s="18" t="s">
        <v>277</v>
      </c>
      <c r="L417" s="22">
        <v>273</v>
      </c>
      <c r="M417" s="18" t="s">
        <v>130</v>
      </c>
      <c r="N417" s="18" t="s">
        <v>131</v>
      </c>
      <c r="O417" s="29">
        <v>5.1273759565542542E-3</v>
      </c>
      <c r="Q417" s="21">
        <v>0.02</v>
      </c>
      <c r="R417" s="29">
        <v>1.3205411661691617E-3</v>
      </c>
      <c r="S417" s="22">
        <v>757.26529821176337</v>
      </c>
      <c r="T417" s="29">
        <v>5.1069004222265423E-2</v>
      </c>
      <c r="U417" s="22">
        <v>19.58134910263265</v>
      </c>
      <c r="V417" s="26">
        <v>2.5857977579155986</v>
      </c>
    </row>
    <row r="418" spans="1:22" x14ac:dyDescent="0.5">
      <c r="A418" s="18" t="s">
        <v>103</v>
      </c>
      <c r="B418" s="18" t="s">
        <v>104</v>
      </c>
      <c r="C418" s="18" t="s">
        <v>99</v>
      </c>
      <c r="D418" s="21">
        <v>50231153</v>
      </c>
      <c r="E418" s="21">
        <v>2</v>
      </c>
      <c r="F418" s="26">
        <v>53</v>
      </c>
      <c r="G418" s="18" t="s">
        <v>174</v>
      </c>
      <c r="H418" s="18" t="s">
        <v>175</v>
      </c>
      <c r="I418" s="22">
        <v>231</v>
      </c>
      <c r="J418" s="18" t="s">
        <v>274</v>
      </c>
      <c r="K418" s="18" t="s">
        <v>275</v>
      </c>
      <c r="L418" s="22">
        <v>150</v>
      </c>
      <c r="M418" s="18" t="s">
        <v>130</v>
      </c>
      <c r="N418" s="18" t="s">
        <v>131</v>
      </c>
      <c r="O418" s="29">
        <v>5.1273759565542542E-3</v>
      </c>
      <c r="Q418" s="21">
        <v>0.02</v>
      </c>
      <c r="R418" s="29">
        <v>1.1173809867585215E-3</v>
      </c>
      <c r="S418" s="22">
        <v>894.9498978866294</v>
      </c>
      <c r="T418" s="29">
        <v>5.1069004222265423E-2</v>
      </c>
      <c r="U418" s="22">
        <v>19.58134910263265</v>
      </c>
      <c r="V418" s="26">
        <v>2.1879827182362757</v>
      </c>
    </row>
    <row r="419" spans="1:22" x14ac:dyDescent="0.5">
      <c r="A419" s="18" t="s">
        <v>103</v>
      </c>
      <c r="B419" s="18" t="s">
        <v>104</v>
      </c>
      <c r="C419" s="18" t="s">
        <v>99</v>
      </c>
      <c r="D419" s="21">
        <v>50231153</v>
      </c>
      <c r="E419" s="21">
        <v>2</v>
      </c>
      <c r="F419" s="26">
        <v>53</v>
      </c>
      <c r="G419" s="18" t="s">
        <v>152</v>
      </c>
      <c r="H419" s="18" t="s">
        <v>153</v>
      </c>
      <c r="I419" s="22">
        <v>1183</v>
      </c>
      <c r="J419" s="18" t="s">
        <v>274</v>
      </c>
      <c r="K419" s="18" t="s">
        <v>275</v>
      </c>
      <c r="L419" s="22">
        <v>650</v>
      </c>
      <c r="M419" s="18" t="s">
        <v>166</v>
      </c>
      <c r="N419" s="18" t="s">
        <v>167</v>
      </c>
      <c r="O419" s="29">
        <v>4.8805394990365505E-3</v>
      </c>
      <c r="Q419" s="21">
        <v>0.1</v>
      </c>
      <c r="R419" s="29">
        <v>1.0893732504453281E-3</v>
      </c>
      <c r="S419" s="22">
        <v>917.95901872127581</v>
      </c>
      <c r="T419" s="29">
        <v>5.1069004222265423E-2</v>
      </c>
      <c r="U419" s="22">
        <v>19.58134910263265</v>
      </c>
      <c r="V419" s="26">
        <v>2.1331397920039636</v>
      </c>
    </row>
    <row r="420" spans="1:22" x14ac:dyDescent="0.5">
      <c r="A420" s="18" t="s">
        <v>103</v>
      </c>
      <c r="B420" s="18" t="s">
        <v>104</v>
      </c>
      <c r="C420" s="18" t="s">
        <v>99</v>
      </c>
      <c r="D420" s="21">
        <v>50231153</v>
      </c>
      <c r="E420" s="21">
        <v>2</v>
      </c>
      <c r="F420" s="26">
        <v>53</v>
      </c>
      <c r="G420" s="18" t="s">
        <v>174</v>
      </c>
      <c r="H420" s="18" t="s">
        <v>175</v>
      </c>
      <c r="I420" s="22">
        <v>273</v>
      </c>
      <c r="J420" s="18" t="s">
        <v>276</v>
      </c>
      <c r="K420" s="18" t="s">
        <v>277</v>
      </c>
      <c r="L420" s="22">
        <v>273</v>
      </c>
      <c r="M420" s="18" t="s">
        <v>142</v>
      </c>
      <c r="N420" s="18" t="s">
        <v>143</v>
      </c>
      <c r="O420" s="29">
        <v>5.1486254872198213E-3</v>
      </c>
      <c r="Q420" s="21">
        <v>2.7E-2</v>
      </c>
      <c r="R420" s="29">
        <v>9.8223253529770176E-4</v>
      </c>
      <c r="S420" s="22">
        <v>1018.0888578455744</v>
      </c>
      <c r="T420" s="29">
        <v>5.1069004222265423E-2</v>
      </c>
      <c r="U420" s="22">
        <v>19.58134910263265</v>
      </c>
      <c r="V420" s="26">
        <v>1.9233438173628246</v>
      </c>
    </row>
    <row r="421" spans="1:22" x14ac:dyDescent="0.5">
      <c r="A421" s="18" t="s">
        <v>103</v>
      </c>
      <c r="B421" s="18" t="s">
        <v>104</v>
      </c>
      <c r="C421" s="18" t="s">
        <v>99</v>
      </c>
      <c r="D421" s="21">
        <v>50231153</v>
      </c>
      <c r="E421" s="21">
        <v>2</v>
      </c>
      <c r="F421" s="26">
        <v>53</v>
      </c>
      <c r="G421" s="18" t="s">
        <v>152</v>
      </c>
      <c r="H421" s="18" t="s">
        <v>153</v>
      </c>
      <c r="I421" s="22">
        <v>1183</v>
      </c>
      <c r="J421" s="18" t="s">
        <v>274</v>
      </c>
      <c r="K421" s="18" t="s">
        <v>275</v>
      </c>
      <c r="L421" s="22">
        <v>650</v>
      </c>
      <c r="M421" s="18" t="s">
        <v>140</v>
      </c>
      <c r="N421" s="18" t="s">
        <v>141</v>
      </c>
      <c r="O421" s="29">
        <v>5.0125407579661658E-3</v>
      </c>
      <c r="P421" s="24">
        <v>0.23499999999999999</v>
      </c>
      <c r="Q421" s="21">
        <v>1.4999999999999999E-2</v>
      </c>
      <c r="R421" s="29">
        <v>9.6310138462809029E-4</v>
      </c>
      <c r="S421" s="22">
        <v>1038.3122856646692</v>
      </c>
      <c r="T421" s="29">
        <v>5.1069004222265423E-2</v>
      </c>
      <c r="U421" s="22">
        <v>19.58134910263265</v>
      </c>
      <c r="V421" s="26">
        <v>1.885882443363152</v>
      </c>
    </row>
    <row r="422" spans="1:22" x14ac:dyDescent="0.5">
      <c r="A422" s="18" t="s">
        <v>103</v>
      </c>
      <c r="B422" s="18" t="s">
        <v>104</v>
      </c>
      <c r="C422" s="18" t="s">
        <v>99</v>
      </c>
      <c r="D422" s="21">
        <v>50231153</v>
      </c>
      <c r="E422" s="21">
        <v>2</v>
      </c>
      <c r="F422" s="26">
        <v>53</v>
      </c>
      <c r="G422" s="18" t="s">
        <v>174</v>
      </c>
      <c r="H422" s="18" t="s">
        <v>175</v>
      </c>
      <c r="I422" s="22">
        <v>231</v>
      </c>
      <c r="J422" s="18" t="s">
        <v>274</v>
      </c>
      <c r="K422" s="18" t="s">
        <v>275</v>
      </c>
      <c r="L422" s="22">
        <v>150</v>
      </c>
      <c r="M422" s="18" t="s">
        <v>142</v>
      </c>
      <c r="N422" s="18" t="s">
        <v>143</v>
      </c>
      <c r="O422" s="29">
        <v>5.1486254872198213E-3</v>
      </c>
      <c r="Q422" s="21">
        <v>2.7E-2</v>
      </c>
      <c r="R422" s="29">
        <v>8.3111983755959379E-4</v>
      </c>
      <c r="S422" s="22">
        <v>1203.1959229084061</v>
      </c>
      <c r="T422" s="29">
        <v>5.1069004222265423E-2</v>
      </c>
      <c r="U422" s="22">
        <v>19.58134910263265</v>
      </c>
      <c r="V422" s="26">
        <v>1.6274447685377744</v>
      </c>
    </row>
    <row r="423" spans="1:22" x14ac:dyDescent="0.5">
      <c r="A423" s="18" t="s">
        <v>103</v>
      </c>
      <c r="B423" s="18" t="s">
        <v>104</v>
      </c>
      <c r="C423" s="18" t="s">
        <v>99</v>
      </c>
      <c r="D423" s="21">
        <v>50231153</v>
      </c>
      <c r="E423" s="21">
        <v>2</v>
      </c>
      <c r="F423" s="26">
        <v>53</v>
      </c>
      <c r="G423" s="18" t="s">
        <v>152</v>
      </c>
      <c r="H423" s="18" t="s">
        <v>153</v>
      </c>
      <c r="I423" s="22">
        <v>1183</v>
      </c>
      <c r="J423" s="18" t="s">
        <v>274</v>
      </c>
      <c r="K423" s="18" t="s">
        <v>275</v>
      </c>
      <c r="L423" s="22">
        <v>650</v>
      </c>
      <c r="M423" s="18" t="s">
        <v>136</v>
      </c>
      <c r="N423" s="18" t="s">
        <v>137</v>
      </c>
      <c r="O423" s="29">
        <v>5.3097755102039651E-3</v>
      </c>
      <c r="Q423" s="21">
        <v>0.16</v>
      </c>
      <c r="R423" s="29">
        <v>7.4073872978435026E-4</v>
      </c>
      <c r="S423" s="22">
        <v>1350.0036649779713</v>
      </c>
      <c r="T423" s="29">
        <v>5.1069004222265423E-2</v>
      </c>
      <c r="U423" s="22">
        <v>19.58134910263265</v>
      </c>
      <c r="V423" s="26">
        <v>1.4504663661748036</v>
      </c>
    </row>
    <row r="424" spans="1:22" x14ac:dyDescent="0.5">
      <c r="A424" s="18" t="s">
        <v>103</v>
      </c>
      <c r="B424" s="18" t="s">
        <v>104</v>
      </c>
      <c r="C424" s="18" t="s">
        <v>99</v>
      </c>
      <c r="D424" s="21">
        <v>50231153</v>
      </c>
      <c r="E424" s="21">
        <v>2</v>
      </c>
      <c r="F424" s="26">
        <v>53</v>
      </c>
      <c r="G424" s="18" t="s">
        <v>264</v>
      </c>
      <c r="H424" s="18" t="s">
        <v>265</v>
      </c>
      <c r="I424" s="22">
        <v>54.12192499999999</v>
      </c>
      <c r="J424" s="18" t="s">
        <v>284</v>
      </c>
      <c r="K424" s="18" t="s">
        <v>285</v>
      </c>
      <c r="L424" s="22">
        <v>37.847499999999997</v>
      </c>
      <c r="M424" s="18" t="s">
        <v>202</v>
      </c>
      <c r="N424" s="18" t="s">
        <v>203</v>
      </c>
      <c r="O424" s="29">
        <v>5.7186379928315691E-3</v>
      </c>
      <c r="Q424" s="21">
        <v>8.0000000000000002E-3</v>
      </c>
      <c r="R424" s="29">
        <v>7.2996154846740723E-4</v>
      </c>
      <c r="S424" s="22">
        <v>1369.9351727492397</v>
      </c>
      <c r="T424" s="29">
        <v>5.1069004222265423E-2</v>
      </c>
      <c r="U424" s="22">
        <v>19.58134910263265</v>
      </c>
      <c r="V424" s="26">
        <v>1.4293631912038605</v>
      </c>
    </row>
    <row r="425" spans="1:22" x14ac:dyDescent="0.5">
      <c r="A425" s="18" t="s">
        <v>103</v>
      </c>
      <c r="B425" s="18" t="s">
        <v>104</v>
      </c>
      <c r="C425" s="18" t="s">
        <v>99</v>
      </c>
      <c r="D425" s="21">
        <v>50231153</v>
      </c>
      <c r="E425" s="21">
        <v>2</v>
      </c>
      <c r="F425" s="26">
        <v>53</v>
      </c>
      <c r="G425" s="18" t="s">
        <v>152</v>
      </c>
      <c r="H425" s="18" t="s">
        <v>153</v>
      </c>
      <c r="I425" s="22">
        <v>1183</v>
      </c>
      <c r="J425" s="18" t="s">
        <v>274</v>
      </c>
      <c r="K425" s="18" t="s">
        <v>275</v>
      </c>
      <c r="L425" s="22">
        <v>650</v>
      </c>
      <c r="M425" s="18" t="s">
        <v>124</v>
      </c>
      <c r="N425" s="18" t="s">
        <v>125</v>
      </c>
      <c r="O425" s="29">
        <v>4.7886387995713662E-3</v>
      </c>
      <c r="Q425" s="21">
        <v>0.15</v>
      </c>
      <c r="R425" s="29">
        <v>7.1257354715634289E-4</v>
      </c>
      <c r="S425" s="22">
        <v>1403.3639109825024</v>
      </c>
      <c r="T425" s="29">
        <v>5.1069004222265423E-2</v>
      </c>
      <c r="U425" s="22">
        <v>19.58134910263265</v>
      </c>
      <c r="V425" s="26">
        <v>1.3953151388169618</v>
      </c>
    </row>
    <row r="426" spans="1:22" x14ac:dyDescent="0.5">
      <c r="A426" s="18" t="s">
        <v>103</v>
      </c>
      <c r="B426" s="18" t="s">
        <v>104</v>
      </c>
      <c r="C426" s="18" t="s">
        <v>99</v>
      </c>
      <c r="D426" s="21">
        <v>50231153</v>
      </c>
      <c r="E426" s="21">
        <v>2</v>
      </c>
      <c r="F426" s="26">
        <v>53</v>
      </c>
      <c r="G426" s="18" t="s">
        <v>152</v>
      </c>
      <c r="H426" s="18" t="s">
        <v>153</v>
      </c>
      <c r="I426" s="22">
        <v>111</v>
      </c>
      <c r="J426" s="18" t="s">
        <v>276</v>
      </c>
      <c r="K426" s="18" t="s">
        <v>277</v>
      </c>
      <c r="L426" s="22">
        <v>111</v>
      </c>
      <c r="M426" s="18" t="s">
        <v>140</v>
      </c>
      <c r="N426" s="18" t="s">
        <v>141</v>
      </c>
      <c r="O426" s="29">
        <v>5.0125407579661658E-3</v>
      </c>
      <c r="Q426" s="21">
        <v>1.4999999999999999E-2</v>
      </c>
      <c r="R426" s="29">
        <v>6.9986418130093631E-4</v>
      </c>
      <c r="S426" s="22">
        <v>1428.8486633808848</v>
      </c>
      <c r="T426" s="29">
        <v>5.1069004222265423E-2</v>
      </c>
      <c r="U426" s="22">
        <v>19.58134910263265</v>
      </c>
      <c r="V426" s="26">
        <v>1.3704284858481823</v>
      </c>
    </row>
    <row r="427" spans="1:22" x14ac:dyDescent="0.5">
      <c r="A427" s="18" t="s">
        <v>103</v>
      </c>
      <c r="B427" s="18" t="s">
        <v>104</v>
      </c>
      <c r="C427" s="18" t="s">
        <v>99</v>
      </c>
      <c r="D427" s="21">
        <v>50231153</v>
      </c>
      <c r="E427" s="21">
        <v>2</v>
      </c>
      <c r="F427" s="26">
        <v>53</v>
      </c>
      <c r="G427" s="18" t="s">
        <v>152</v>
      </c>
      <c r="H427" s="18" t="s">
        <v>153</v>
      </c>
      <c r="I427" s="22">
        <v>111</v>
      </c>
      <c r="J427" s="18" t="s">
        <v>276</v>
      </c>
      <c r="K427" s="18" t="s">
        <v>277</v>
      </c>
      <c r="L427" s="22">
        <v>111</v>
      </c>
      <c r="M427" s="18" t="s">
        <v>164</v>
      </c>
      <c r="N427" s="18" t="s">
        <v>165</v>
      </c>
      <c r="O427" s="29">
        <v>5.0328143476546299E-3</v>
      </c>
      <c r="Q427" s="21">
        <v>1.7000000000000001E-2</v>
      </c>
      <c r="R427" s="29">
        <v>6.200248530406925E-4</v>
      </c>
      <c r="S427" s="22">
        <v>1612.83857428594</v>
      </c>
      <c r="T427" s="29">
        <v>5.1069004222265423E-2</v>
      </c>
      <c r="U427" s="22">
        <v>19.58134910263265</v>
      </c>
      <c r="V427" s="26">
        <v>1.2140923099698304</v>
      </c>
    </row>
    <row r="428" spans="1:22" x14ac:dyDescent="0.5">
      <c r="A428" s="18" t="s">
        <v>103</v>
      </c>
      <c r="B428" s="18" t="s">
        <v>104</v>
      </c>
      <c r="C428" s="18" t="s">
        <v>99</v>
      </c>
      <c r="D428" s="21">
        <v>50231153</v>
      </c>
      <c r="E428" s="21">
        <v>2</v>
      </c>
      <c r="F428" s="26">
        <v>53</v>
      </c>
      <c r="G428" s="18" t="s">
        <v>230</v>
      </c>
      <c r="H428" s="18" t="s">
        <v>231</v>
      </c>
      <c r="I428" s="22">
        <v>38.25</v>
      </c>
      <c r="J428" s="18" t="s">
        <v>276</v>
      </c>
      <c r="K428" s="18" t="s">
        <v>277</v>
      </c>
      <c r="L428" s="22">
        <v>38.25</v>
      </c>
      <c r="M428" s="18" t="s">
        <v>202</v>
      </c>
      <c r="N428" s="18" t="s">
        <v>203</v>
      </c>
      <c r="O428" s="29">
        <v>5.8428413181944574E-3</v>
      </c>
      <c r="Q428" s="21">
        <v>8.0000000000000002E-3</v>
      </c>
      <c r="R428" s="29">
        <v>5.2709594438900471E-4</v>
      </c>
      <c r="S428" s="22">
        <v>1897.187809250122</v>
      </c>
      <c r="T428" s="29">
        <v>5.1069004222265423E-2</v>
      </c>
      <c r="U428" s="22">
        <v>19.58134910263265</v>
      </c>
      <c r="V428" s="26">
        <v>1.0321249697662946</v>
      </c>
    </row>
    <row r="429" spans="1:22" x14ac:dyDescent="0.5">
      <c r="A429" s="18" t="s">
        <v>103</v>
      </c>
      <c r="B429" s="18" t="s">
        <v>104</v>
      </c>
      <c r="C429" s="18" t="s">
        <v>99</v>
      </c>
      <c r="D429" s="21">
        <v>50231153</v>
      </c>
      <c r="E429" s="21">
        <v>2</v>
      </c>
      <c r="F429" s="26">
        <v>53</v>
      </c>
      <c r="G429" s="18" t="s">
        <v>152</v>
      </c>
      <c r="H429" s="18" t="s">
        <v>153</v>
      </c>
      <c r="I429" s="22">
        <v>111</v>
      </c>
      <c r="J429" s="18" t="s">
        <v>276</v>
      </c>
      <c r="K429" s="18" t="s">
        <v>277</v>
      </c>
      <c r="L429" s="22">
        <v>111</v>
      </c>
      <c r="M429" s="18" t="s">
        <v>130</v>
      </c>
      <c r="N429" s="18" t="s">
        <v>131</v>
      </c>
      <c r="O429" s="29">
        <v>4.9239139429043859E-3</v>
      </c>
      <c r="Q429" s="21">
        <v>0.02</v>
      </c>
      <c r="R429" s="29">
        <v>5.1561740345508185E-4</v>
      </c>
      <c r="S429" s="22">
        <v>1939.4225123107492</v>
      </c>
      <c r="T429" s="29">
        <v>5.1069004222265423E-2</v>
      </c>
      <c r="U429" s="22">
        <v>19.58134910263265</v>
      </c>
      <c r="V429" s="26">
        <v>1.0096484380446944</v>
      </c>
    </row>
    <row r="430" spans="1:22" x14ac:dyDescent="0.5">
      <c r="A430" s="18" t="s">
        <v>103</v>
      </c>
      <c r="B430" s="18" t="s">
        <v>104</v>
      </c>
      <c r="C430" s="18" t="s">
        <v>99</v>
      </c>
      <c r="D430" s="21">
        <v>50231187</v>
      </c>
      <c r="E430" s="21">
        <v>2</v>
      </c>
      <c r="F430" s="26">
        <v>56</v>
      </c>
      <c r="G430" s="18" t="s">
        <v>256</v>
      </c>
      <c r="H430" s="18" t="s">
        <v>257</v>
      </c>
      <c r="I430" s="22">
        <v>152.899</v>
      </c>
      <c r="J430" s="18" t="s">
        <v>278</v>
      </c>
      <c r="K430" s="18" t="s">
        <v>279</v>
      </c>
      <c r="L430" s="22">
        <v>30.579799999999999</v>
      </c>
      <c r="M430" s="18" t="s">
        <v>142</v>
      </c>
      <c r="N430" s="18" t="s">
        <v>143</v>
      </c>
      <c r="O430" s="29">
        <v>7.8845464912947666E-2</v>
      </c>
      <c r="Q430" s="21">
        <v>2.7E-2</v>
      </c>
      <c r="R430" s="29">
        <v>7.9731433463788269E-3</v>
      </c>
      <c r="S430" s="22">
        <v>125.42104870774352</v>
      </c>
      <c r="T430" s="29">
        <v>3.4649758985719398E-2</v>
      </c>
      <c r="U430" s="22">
        <v>28.860229602524551</v>
      </c>
      <c r="V430" s="26">
        <v>23.010674763033386</v>
      </c>
    </row>
    <row r="431" spans="1:22" x14ac:dyDescent="0.5">
      <c r="A431" s="18" t="s">
        <v>103</v>
      </c>
      <c r="B431" s="18" t="s">
        <v>104</v>
      </c>
      <c r="C431" s="18" t="s">
        <v>99</v>
      </c>
      <c r="D431" s="21">
        <v>50231187</v>
      </c>
      <c r="E431" s="21">
        <v>2</v>
      </c>
      <c r="F431" s="26">
        <v>56</v>
      </c>
      <c r="G431" s="18" t="s">
        <v>152</v>
      </c>
      <c r="H431" s="18" t="s">
        <v>153</v>
      </c>
      <c r="I431" s="22">
        <v>273</v>
      </c>
      <c r="J431" s="18" t="s">
        <v>274</v>
      </c>
      <c r="K431" s="18" t="s">
        <v>275</v>
      </c>
      <c r="L431" s="22">
        <v>150</v>
      </c>
      <c r="M431" s="18" t="s">
        <v>164</v>
      </c>
      <c r="N431" s="18" t="s">
        <v>165</v>
      </c>
      <c r="O431" s="29">
        <v>5.0328143476546299E-3</v>
      </c>
      <c r="Q431" s="21">
        <v>1.7000000000000001E-2</v>
      </c>
      <c r="R431" s="29">
        <v>1.4432335261656659E-3</v>
      </c>
      <c r="S431" s="22">
        <v>692.88856021573042</v>
      </c>
      <c r="T431" s="29">
        <v>3.4649758985719398E-2</v>
      </c>
      <c r="U431" s="22">
        <v>28.860229602524551</v>
      </c>
      <c r="V431" s="26">
        <v>4.1652050935202238</v>
      </c>
    </row>
    <row r="432" spans="1:22" x14ac:dyDescent="0.5">
      <c r="A432" s="18" t="s">
        <v>103</v>
      </c>
      <c r="B432" s="18" t="s">
        <v>104</v>
      </c>
      <c r="C432" s="18" t="s">
        <v>99</v>
      </c>
      <c r="D432" s="21">
        <v>50231187</v>
      </c>
      <c r="E432" s="21">
        <v>2</v>
      </c>
      <c r="F432" s="26">
        <v>56</v>
      </c>
      <c r="G432" s="18" t="s">
        <v>230</v>
      </c>
      <c r="H432" s="18" t="s">
        <v>231</v>
      </c>
      <c r="I432" s="22">
        <v>106.25</v>
      </c>
      <c r="J432" s="18" t="s">
        <v>276</v>
      </c>
      <c r="K432" s="18" t="s">
        <v>277</v>
      </c>
      <c r="L432" s="22">
        <v>106.25</v>
      </c>
      <c r="M432" s="18" t="s">
        <v>202</v>
      </c>
      <c r="N432" s="18" t="s">
        <v>203</v>
      </c>
      <c r="O432" s="29">
        <v>5.8428413181944574E-3</v>
      </c>
      <c r="Q432" s="21">
        <v>8.0000000000000002E-3</v>
      </c>
      <c r="R432" s="29">
        <v>1.3857185045941095E-3</v>
      </c>
      <c r="S432" s="22">
        <v>721.64728744306535</v>
      </c>
      <c r="T432" s="29">
        <v>3.4649758985719398E-2</v>
      </c>
      <c r="U432" s="22">
        <v>28.860229602524551</v>
      </c>
      <c r="V432" s="26">
        <v>3.9992154207052972</v>
      </c>
    </row>
    <row r="433" spans="1:22" x14ac:dyDescent="0.5">
      <c r="A433" s="18" t="s">
        <v>103</v>
      </c>
      <c r="B433" s="18" t="s">
        <v>104</v>
      </c>
      <c r="C433" s="18" t="s">
        <v>99</v>
      </c>
      <c r="D433" s="21">
        <v>50231187</v>
      </c>
      <c r="E433" s="21">
        <v>2</v>
      </c>
      <c r="F433" s="26">
        <v>56</v>
      </c>
      <c r="G433" s="18" t="s">
        <v>264</v>
      </c>
      <c r="H433" s="18" t="s">
        <v>265</v>
      </c>
      <c r="I433" s="22">
        <v>107.87856096875001</v>
      </c>
      <c r="J433" s="18" t="s">
        <v>284</v>
      </c>
      <c r="K433" s="18" t="s">
        <v>285</v>
      </c>
      <c r="L433" s="22">
        <v>75.439553125000003</v>
      </c>
      <c r="M433" s="18" t="s">
        <v>202</v>
      </c>
      <c r="N433" s="18" t="s">
        <v>203</v>
      </c>
      <c r="O433" s="29">
        <v>5.7186379928315691E-3</v>
      </c>
      <c r="Q433" s="21">
        <v>8.0000000000000002E-3</v>
      </c>
      <c r="R433" s="29">
        <v>1.3770500834104698E-3</v>
      </c>
      <c r="S433" s="22">
        <v>726.18999994782394</v>
      </c>
      <c r="T433" s="29">
        <v>3.4649758985719398E-2</v>
      </c>
      <c r="U433" s="22">
        <v>28.860229602524551</v>
      </c>
      <c r="V433" s="26">
        <v>3.9741981581401742</v>
      </c>
    </row>
    <row r="434" spans="1:22" x14ac:dyDescent="0.5">
      <c r="A434" s="18" t="s">
        <v>103</v>
      </c>
      <c r="B434" s="18" t="s">
        <v>104</v>
      </c>
      <c r="C434" s="18" t="s">
        <v>99</v>
      </c>
      <c r="D434" s="21">
        <v>50231187</v>
      </c>
      <c r="E434" s="21">
        <v>2</v>
      </c>
      <c r="F434" s="26">
        <v>56</v>
      </c>
      <c r="G434" s="18" t="s">
        <v>152</v>
      </c>
      <c r="H434" s="18" t="s">
        <v>153</v>
      </c>
      <c r="I434" s="22">
        <v>273</v>
      </c>
      <c r="J434" s="18" t="s">
        <v>274</v>
      </c>
      <c r="K434" s="18" t="s">
        <v>275</v>
      </c>
      <c r="L434" s="22">
        <v>150</v>
      </c>
      <c r="M434" s="18" t="s">
        <v>130</v>
      </c>
      <c r="N434" s="18" t="s">
        <v>131</v>
      </c>
      <c r="O434" s="29">
        <v>4.9239139429043859E-3</v>
      </c>
      <c r="Q434" s="21">
        <v>0.02</v>
      </c>
      <c r="R434" s="29">
        <v>1.200204023582944E-3</v>
      </c>
      <c r="S434" s="22">
        <v>833.19167437442911</v>
      </c>
      <c r="T434" s="29">
        <v>3.4649758985719398E-2</v>
      </c>
      <c r="U434" s="22">
        <v>28.860229602524551</v>
      </c>
      <c r="V434" s="26">
        <v>3.4638163690477555</v>
      </c>
    </row>
    <row r="435" spans="1:22" x14ac:dyDescent="0.5">
      <c r="A435" s="18" t="s">
        <v>103</v>
      </c>
      <c r="B435" s="18" t="s">
        <v>104</v>
      </c>
      <c r="C435" s="18" t="s">
        <v>99</v>
      </c>
      <c r="D435" s="21">
        <v>50231187</v>
      </c>
      <c r="E435" s="21">
        <v>2</v>
      </c>
      <c r="F435" s="26">
        <v>56</v>
      </c>
      <c r="G435" s="18" t="s">
        <v>152</v>
      </c>
      <c r="H435" s="18" t="s">
        <v>153</v>
      </c>
      <c r="I435" s="22">
        <v>273</v>
      </c>
      <c r="J435" s="18" t="s">
        <v>274</v>
      </c>
      <c r="K435" s="18" t="s">
        <v>275</v>
      </c>
      <c r="L435" s="22">
        <v>150</v>
      </c>
      <c r="M435" s="18" t="s">
        <v>142</v>
      </c>
      <c r="N435" s="18" t="s">
        <v>143</v>
      </c>
      <c r="O435" s="29">
        <v>5.5036623612171884E-3</v>
      </c>
      <c r="Q435" s="21">
        <v>2.7E-2</v>
      </c>
      <c r="R435" s="29">
        <v>9.9371681521977012E-4</v>
      </c>
      <c r="S435" s="22">
        <v>1006.3229128097629</v>
      </c>
      <c r="T435" s="29">
        <v>3.4649758985719398E-2</v>
      </c>
      <c r="U435" s="22">
        <v>28.860229602524551</v>
      </c>
      <c r="V435" s="26">
        <v>2.8678895447132029</v>
      </c>
    </row>
    <row r="436" spans="1:22" x14ac:dyDescent="0.5">
      <c r="A436" s="18" t="s">
        <v>103</v>
      </c>
      <c r="B436" s="18" t="s">
        <v>104</v>
      </c>
      <c r="C436" s="18" t="s">
        <v>99</v>
      </c>
      <c r="D436" s="21">
        <v>50231187</v>
      </c>
      <c r="E436" s="21">
        <v>2</v>
      </c>
      <c r="F436" s="26">
        <v>56</v>
      </c>
      <c r="G436" s="18" t="s">
        <v>222</v>
      </c>
      <c r="H436" s="18" t="s">
        <v>223</v>
      </c>
      <c r="I436" s="22">
        <v>93.754999999999995</v>
      </c>
      <c r="J436" s="18" t="s">
        <v>276</v>
      </c>
      <c r="K436" s="18" t="s">
        <v>277</v>
      </c>
      <c r="L436" s="22">
        <v>93.754999999999995</v>
      </c>
      <c r="M436" s="18" t="s">
        <v>122</v>
      </c>
      <c r="N436" s="18" t="s">
        <v>123</v>
      </c>
      <c r="O436" s="29">
        <v>7.1071023532754685E-3</v>
      </c>
      <c r="Q436" s="21">
        <v>1.2500000000000001E-2</v>
      </c>
      <c r="R436" s="29">
        <v>9.5189483018763067E-4</v>
      </c>
      <c r="S436" s="22">
        <v>1050.5362234217484</v>
      </c>
      <c r="T436" s="29">
        <v>3.4649758985719398E-2</v>
      </c>
      <c r="U436" s="22">
        <v>28.860229602524551</v>
      </c>
      <c r="V436" s="26">
        <v>2.7471903356671139</v>
      </c>
    </row>
    <row r="437" spans="1:22" x14ac:dyDescent="0.5">
      <c r="A437" s="18" t="s">
        <v>103</v>
      </c>
      <c r="B437" s="18" t="s">
        <v>104</v>
      </c>
      <c r="C437" s="18" t="s">
        <v>99</v>
      </c>
      <c r="D437" s="21">
        <v>50231187</v>
      </c>
      <c r="E437" s="21">
        <v>2</v>
      </c>
      <c r="F437" s="26">
        <v>56</v>
      </c>
      <c r="G437" s="18" t="s">
        <v>174</v>
      </c>
      <c r="H437" s="18" t="s">
        <v>175</v>
      </c>
      <c r="I437" s="22">
        <v>97.37</v>
      </c>
      <c r="J437" s="18" t="s">
        <v>276</v>
      </c>
      <c r="K437" s="18" t="s">
        <v>277</v>
      </c>
      <c r="L437" s="22">
        <v>97.37</v>
      </c>
      <c r="M437" s="18" t="s">
        <v>122</v>
      </c>
      <c r="N437" s="18" t="s">
        <v>123</v>
      </c>
      <c r="O437" s="29">
        <v>6.0984881843537155E-3</v>
      </c>
      <c r="Q437" s="21">
        <v>1.2500000000000001E-2</v>
      </c>
      <c r="R437" s="29">
        <v>8.4829970644360181E-4</v>
      </c>
      <c r="S437" s="22">
        <v>1178.8286526614327</v>
      </c>
      <c r="T437" s="29">
        <v>3.4649758985719398E-2</v>
      </c>
      <c r="U437" s="22">
        <v>28.860229602524551</v>
      </c>
      <c r="V437" s="26">
        <v>2.4482124299716523</v>
      </c>
    </row>
    <row r="438" spans="1:22" x14ac:dyDescent="0.5">
      <c r="A438" s="18" t="s">
        <v>103</v>
      </c>
      <c r="B438" s="18" t="s">
        <v>104</v>
      </c>
      <c r="C438" s="18" t="s">
        <v>99</v>
      </c>
      <c r="D438" s="21">
        <v>50231187</v>
      </c>
      <c r="E438" s="21">
        <v>2</v>
      </c>
      <c r="F438" s="26">
        <v>56</v>
      </c>
      <c r="G438" s="18" t="s">
        <v>260</v>
      </c>
      <c r="H438" s="18" t="s">
        <v>261</v>
      </c>
      <c r="I438" s="22">
        <v>57.720000000000006</v>
      </c>
      <c r="J438" s="18" t="s">
        <v>310</v>
      </c>
      <c r="K438" s="18" t="s">
        <v>311</v>
      </c>
      <c r="L438" s="22">
        <v>52</v>
      </c>
      <c r="M438" s="18" t="s">
        <v>202</v>
      </c>
      <c r="N438" s="18" t="s">
        <v>203</v>
      </c>
      <c r="O438" s="29">
        <v>5.9620111731845029E-3</v>
      </c>
      <c r="Q438" s="21">
        <v>8.0000000000000002E-3</v>
      </c>
      <c r="R438" s="29">
        <v>7.6814126097368208E-4</v>
      </c>
      <c r="S438" s="22">
        <v>1301.8438805544934</v>
      </c>
      <c r="T438" s="29">
        <v>3.4649758985719398E-2</v>
      </c>
      <c r="U438" s="22">
        <v>28.860229602524551</v>
      </c>
      <c r="V438" s="26">
        <v>2.2168733158873195</v>
      </c>
    </row>
    <row r="439" spans="1:22" x14ac:dyDescent="0.5">
      <c r="A439" s="18" t="s">
        <v>103</v>
      </c>
      <c r="B439" s="18" t="s">
        <v>104</v>
      </c>
      <c r="C439" s="18" t="s">
        <v>99</v>
      </c>
      <c r="D439" s="21">
        <v>50231187</v>
      </c>
      <c r="E439" s="21">
        <v>2</v>
      </c>
      <c r="F439" s="26">
        <v>56</v>
      </c>
      <c r="G439" s="18" t="s">
        <v>212</v>
      </c>
      <c r="H439" s="18" t="s">
        <v>213</v>
      </c>
      <c r="I439" s="22">
        <v>227.495</v>
      </c>
      <c r="J439" s="18" t="s">
        <v>276</v>
      </c>
      <c r="K439" s="18" t="s">
        <v>277</v>
      </c>
      <c r="L439" s="22">
        <v>227.495</v>
      </c>
      <c r="M439" s="18" t="s">
        <v>142</v>
      </c>
      <c r="N439" s="18" t="s">
        <v>143</v>
      </c>
      <c r="O439" s="29">
        <v>5.0881114335665232E-3</v>
      </c>
      <c r="Q439" s="21">
        <v>2.7E-2</v>
      </c>
      <c r="R439" s="29">
        <v>7.6555549641482549E-4</v>
      </c>
      <c r="S439" s="22">
        <v>1306.2410297922254</v>
      </c>
      <c r="T439" s="29">
        <v>3.4649758985719398E-2</v>
      </c>
      <c r="U439" s="22">
        <v>28.860229602524551</v>
      </c>
      <c r="V439" s="26">
        <v>2.2094107400006524</v>
      </c>
    </row>
    <row r="440" spans="1:22" x14ac:dyDescent="0.5">
      <c r="A440" s="18" t="s">
        <v>103</v>
      </c>
      <c r="B440" s="18" t="s">
        <v>104</v>
      </c>
      <c r="C440" s="18" t="s">
        <v>99</v>
      </c>
      <c r="D440" s="21">
        <v>50231187</v>
      </c>
      <c r="E440" s="21">
        <v>2</v>
      </c>
      <c r="F440" s="26">
        <v>56</v>
      </c>
      <c r="G440" s="18" t="s">
        <v>230</v>
      </c>
      <c r="H440" s="18" t="s">
        <v>231</v>
      </c>
      <c r="I440" s="22">
        <v>106.25</v>
      </c>
      <c r="J440" s="18" t="s">
        <v>276</v>
      </c>
      <c r="K440" s="18" t="s">
        <v>277</v>
      </c>
      <c r="L440" s="22">
        <v>106.25</v>
      </c>
      <c r="M440" s="18" t="s">
        <v>120</v>
      </c>
      <c r="N440" s="18" t="s">
        <v>121</v>
      </c>
      <c r="O440" s="29">
        <v>4.7762190138928556E-3</v>
      </c>
      <c r="Q440" s="21">
        <v>1.2E-2</v>
      </c>
      <c r="R440" s="29">
        <v>7.5516855688410097E-4</v>
      </c>
      <c r="S440" s="22">
        <v>1324.2076763975681</v>
      </c>
      <c r="T440" s="29">
        <v>3.4649758985719398E-2</v>
      </c>
      <c r="U440" s="22">
        <v>28.860229602524551</v>
      </c>
      <c r="V440" s="26">
        <v>2.1794337940282276</v>
      </c>
    </row>
    <row r="441" spans="1:22" x14ac:dyDescent="0.5">
      <c r="A441" s="18" t="s">
        <v>103</v>
      </c>
      <c r="B441" s="18" t="s">
        <v>104</v>
      </c>
      <c r="C441" s="18" t="s">
        <v>99</v>
      </c>
      <c r="D441" s="21">
        <v>50231187</v>
      </c>
      <c r="E441" s="21">
        <v>2</v>
      </c>
      <c r="F441" s="26">
        <v>56</v>
      </c>
      <c r="G441" s="18" t="s">
        <v>152</v>
      </c>
      <c r="H441" s="18" t="s">
        <v>153</v>
      </c>
      <c r="I441" s="22">
        <v>273</v>
      </c>
      <c r="J441" s="18" t="s">
        <v>274</v>
      </c>
      <c r="K441" s="18" t="s">
        <v>275</v>
      </c>
      <c r="L441" s="22">
        <v>150</v>
      </c>
      <c r="M441" s="18" t="s">
        <v>144</v>
      </c>
      <c r="N441" s="18" t="s">
        <v>145</v>
      </c>
      <c r="O441" s="29">
        <v>7.0280406377559602E-3</v>
      </c>
      <c r="Q441" s="21">
        <v>0.05</v>
      </c>
      <c r="R441" s="29">
        <v>6.8523396218120617E-4</v>
      </c>
      <c r="S441" s="22">
        <v>1459.3555707846772</v>
      </c>
      <c r="T441" s="29">
        <v>3.4649758985719398E-2</v>
      </c>
      <c r="U441" s="22">
        <v>28.860229602524551</v>
      </c>
      <c r="V441" s="26">
        <v>1.9776009479997234</v>
      </c>
    </row>
    <row r="442" spans="1:22" x14ac:dyDescent="0.5">
      <c r="A442" s="18" t="s">
        <v>103</v>
      </c>
      <c r="B442" s="18" t="s">
        <v>104</v>
      </c>
      <c r="C442" s="18" t="s">
        <v>99</v>
      </c>
      <c r="D442" s="21">
        <v>50231187</v>
      </c>
      <c r="E442" s="21">
        <v>2</v>
      </c>
      <c r="F442" s="26">
        <v>56</v>
      </c>
      <c r="G442" s="18" t="s">
        <v>266</v>
      </c>
      <c r="H442" s="18" t="s">
        <v>267</v>
      </c>
      <c r="I442" s="22">
        <v>1915.69301</v>
      </c>
      <c r="J442" s="18" t="s">
        <v>276</v>
      </c>
      <c r="K442" s="18" t="s">
        <v>277</v>
      </c>
      <c r="L442" s="22">
        <v>1915.69301</v>
      </c>
      <c r="M442" s="18" t="s">
        <v>246</v>
      </c>
      <c r="N442" s="18" t="s">
        <v>247</v>
      </c>
      <c r="O442" s="29">
        <v>1E-4</v>
      </c>
      <c r="Q442" s="21">
        <v>5.0000000000000001E-3</v>
      </c>
      <c r="R442" s="29">
        <v>6.8417607500000012E-4</v>
      </c>
      <c r="S442" s="22">
        <v>1461.6120565162994</v>
      </c>
      <c r="T442" s="29">
        <v>3.4649758985719398E-2</v>
      </c>
      <c r="U442" s="22">
        <v>28.860229602524551</v>
      </c>
      <c r="V442" s="26">
        <v>1.9745478613054059</v>
      </c>
    </row>
    <row r="443" spans="1:22" x14ac:dyDescent="0.5">
      <c r="A443" s="18" t="s">
        <v>103</v>
      </c>
      <c r="B443" s="18" t="s">
        <v>104</v>
      </c>
      <c r="C443" s="18" t="s">
        <v>99</v>
      </c>
      <c r="D443" s="21">
        <v>50231187</v>
      </c>
      <c r="E443" s="21">
        <v>2</v>
      </c>
      <c r="F443" s="26">
        <v>56</v>
      </c>
      <c r="G443" s="18" t="s">
        <v>222</v>
      </c>
      <c r="H443" s="18" t="s">
        <v>223</v>
      </c>
      <c r="I443" s="22">
        <v>93.754999999999995</v>
      </c>
      <c r="J443" s="18" t="s">
        <v>276</v>
      </c>
      <c r="K443" s="18" t="s">
        <v>277</v>
      </c>
      <c r="L443" s="22">
        <v>93.754999999999995</v>
      </c>
      <c r="M443" s="18" t="s">
        <v>140</v>
      </c>
      <c r="N443" s="18" t="s">
        <v>141</v>
      </c>
      <c r="O443" s="29">
        <v>6.0480894973406604E-3</v>
      </c>
      <c r="Q443" s="21">
        <v>1.4999999999999999E-2</v>
      </c>
      <c r="R443" s="29">
        <v>6.750459890752067E-4</v>
      </c>
      <c r="S443" s="22">
        <v>1481.3805521161171</v>
      </c>
      <c r="T443" s="29">
        <v>3.4649758985719398E-2</v>
      </c>
      <c r="U443" s="22">
        <v>28.860229602524551</v>
      </c>
      <c r="V443" s="26">
        <v>1.9481982236973745</v>
      </c>
    </row>
    <row r="444" spans="1:22" x14ac:dyDescent="0.5">
      <c r="A444" s="18" t="s">
        <v>103</v>
      </c>
      <c r="B444" s="18" t="s">
        <v>104</v>
      </c>
      <c r="C444" s="18" t="s">
        <v>99</v>
      </c>
      <c r="D444" s="21">
        <v>50231187</v>
      </c>
      <c r="E444" s="21">
        <v>2</v>
      </c>
      <c r="F444" s="26">
        <v>56</v>
      </c>
      <c r="G444" s="18" t="s">
        <v>188</v>
      </c>
      <c r="H444" s="18" t="s">
        <v>189</v>
      </c>
      <c r="I444" s="22">
        <v>138</v>
      </c>
      <c r="J444" s="18" t="s">
        <v>276</v>
      </c>
      <c r="K444" s="18" t="s">
        <v>277</v>
      </c>
      <c r="L444" s="22">
        <v>138</v>
      </c>
      <c r="M444" s="18" t="s">
        <v>164</v>
      </c>
      <c r="N444" s="18" t="s">
        <v>165</v>
      </c>
      <c r="O444" s="29">
        <v>4.6179719410405634E-3</v>
      </c>
      <c r="Q444" s="21">
        <v>1.7000000000000001E-2</v>
      </c>
      <c r="R444" s="29">
        <v>6.6941189901638409E-4</v>
      </c>
      <c r="S444" s="22">
        <v>1493.8485579198295</v>
      </c>
      <c r="T444" s="29">
        <v>3.4649758985719398E-2</v>
      </c>
      <c r="U444" s="22">
        <v>28.860229602524551</v>
      </c>
      <c r="V444" s="26">
        <v>1.9319381104274822</v>
      </c>
    </row>
    <row r="445" spans="1:22" x14ac:dyDescent="0.5">
      <c r="A445" s="18" t="s">
        <v>103</v>
      </c>
      <c r="B445" s="18" t="s">
        <v>104</v>
      </c>
      <c r="C445" s="18" t="s">
        <v>99</v>
      </c>
      <c r="D445" s="21">
        <v>50231187</v>
      </c>
      <c r="E445" s="21">
        <v>2</v>
      </c>
      <c r="F445" s="26">
        <v>56</v>
      </c>
      <c r="G445" s="18" t="s">
        <v>222</v>
      </c>
      <c r="H445" s="18" t="s">
        <v>223</v>
      </c>
      <c r="I445" s="22">
        <v>93.754999999999995</v>
      </c>
      <c r="J445" s="18" t="s">
        <v>276</v>
      </c>
      <c r="K445" s="18" t="s">
        <v>277</v>
      </c>
      <c r="L445" s="22">
        <v>93.754999999999995</v>
      </c>
      <c r="M445" s="18" t="s">
        <v>164</v>
      </c>
      <c r="N445" s="18" t="s">
        <v>165</v>
      </c>
      <c r="O445" s="29">
        <v>5.4142408882456167E-3</v>
      </c>
      <c r="Q445" s="21">
        <v>1.7000000000000001E-2</v>
      </c>
      <c r="R445" s="29">
        <v>5.3320604461918881E-4</v>
      </c>
      <c r="S445" s="22">
        <v>1875.4476062142007</v>
      </c>
      <c r="T445" s="29">
        <v>3.4649758985719398E-2</v>
      </c>
      <c r="U445" s="22">
        <v>28.860229602524551</v>
      </c>
      <c r="V445" s="26">
        <v>1.538844887316374</v>
      </c>
    </row>
    <row r="446" spans="1:22" x14ac:dyDescent="0.5">
      <c r="A446" s="18" t="s">
        <v>103</v>
      </c>
      <c r="B446" s="18" t="s">
        <v>104</v>
      </c>
      <c r="C446" s="18" t="s">
        <v>99</v>
      </c>
      <c r="D446" s="21">
        <v>50231187</v>
      </c>
      <c r="E446" s="21">
        <v>2</v>
      </c>
      <c r="F446" s="26">
        <v>56</v>
      </c>
      <c r="G446" s="18" t="s">
        <v>260</v>
      </c>
      <c r="H446" s="18" t="s">
        <v>261</v>
      </c>
      <c r="I446" s="22">
        <v>57.720000000000006</v>
      </c>
      <c r="J446" s="18" t="s">
        <v>310</v>
      </c>
      <c r="K446" s="18" t="s">
        <v>311</v>
      </c>
      <c r="L446" s="22">
        <v>52</v>
      </c>
      <c r="M446" s="18" t="s">
        <v>120</v>
      </c>
      <c r="N446" s="18" t="s">
        <v>121</v>
      </c>
      <c r="O446" s="29">
        <v>5.3231669747381199E-3</v>
      </c>
      <c r="Q446" s="21">
        <v>1.2E-2</v>
      </c>
      <c r="R446" s="29">
        <v>4.5722202050875644E-4</v>
      </c>
      <c r="S446" s="22">
        <v>2187.121256511854</v>
      </c>
      <c r="T446" s="29">
        <v>3.4649758985719398E-2</v>
      </c>
      <c r="U446" s="22">
        <v>28.860229602524551</v>
      </c>
      <c r="V446" s="26">
        <v>1.31955324912129</v>
      </c>
    </row>
    <row r="447" spans="1:22" x14ac:dyDescent="0.5">
      <c r="A447" s="18" t="s">
        <v>103</v>
      </c>
      <c r="B447" s="18" t="s">
        <v>104</v>
      </c>
      <c r="C447" s="18" t="s">
        <v>99</v>
      </c>
      <c r="D447" s="21">
        <v>50231187</v>
      </c>
      <c r="E447" s="21">
        <v>2</v>
      </c>
      <c r="F447" s="26">
        <v>56</v>
      </c>
      <c r="G447" s="18" t="s">
        <v>174</v>
      </c>
      <c r="H447" s="18" t="s">
        <v>175</v>
      </c>
      <c r="I447" s="22">
        <v>97.37</v>
      </c>
      <c r="J447" s="18" t="s">
        <v>276</v>
      </c>
      <c r="K447" s="18" t="s">
        <v>277</v>
      </c>
      <c r="L447" s="22">
        <v>97.37</v>
      </c>
      <c r="M447" s="18" t="s">
        <v>130</v>
      </c>
      <c r="N447" s="18" t="s">
        <v>131</v>
      </c>
      <c r="O447" s="29">
        <v>5.1273759565542542E-3</v>
      </c>
      <c r="Q447" s="21">
        <v>0.02</v>
      </c>
      <c r="R447" s="29">
        <v>4.4576124722293551E-4</v>
      </c>
      <c r="S447" s="22">
        <v>2243.3533785853683</v>
      </c>
      <c r="T447" s="29">
        <v>3.4649758985719398E-2</v>
      </c>
      <c r="U447" s="22">
        <v>28.860229602524551</v>
      </c>
      <c r="V447" s="26">
        <v>1.2864771942761628</v>
      </c>
    </row>
    <row r="448" spans="1:22" x14ac:dyDescent="0.5">
      <c r="A448" s="18" t="s">
        <v>103</v>
      </c>
      <c r="B448" s="18" t="s">
        <v>104</v>
      </c>
      <c r="C448" s="18" t="s">
        <v>99</v>
      </c>
      <c r="D448" s="21">
        <v>50231187</v>
      </c>
      <c r="E448" s="21">
        <v>2</v>
      </c>
      <c r="F448" s="26">
        <v>56</v>
      </c>
      <c r="G448" s="18" t="s">
        <v>188</v>
      </c>
      <c r="H448" s="18" t="s">
        <v>189</v>
      </c>
      <c r="I448" s="22">
        <v>138</v>
      </c>
      <c r="J448" s="18" t="s">
        <v>276</v>
      </c>
      <c r="K448" s="18" t="s">
        <v>277</v>
      </c>
      <c r="L448" s="22">
        <v>138</v>
      </c>
      <c r="M448" s="18" t="s">
        <v>142</v>
      </c>
      <c r="N448" s="18" t="s">
        <v>143</v>
      </c>
      <c r="O448" s="29">
        <v>4.72819196714757E-3</v>
      </c>
      <c r="Q448" s="21">
        <v>2.7E-2</v>
      </c>
      <c r="R448" s="29">
        <v>4.3154133033489726E-4</v>
      </c>
      <c r="S448" s="22">
        <v>2317.2751477221218</v>
      </c>
      <c r="T448" s="29">
        <v>3.4649758985719398E-2</v>
      </c>
      <c r="U448" s="22">
        <v>28.860229602524551</v>
      </c>
      <c r="V448" s="26">
        <v>1.2454381876444027</v>
      </c>
    </row>
    <row r="449" spans="1:22" x14ac:dyDescent="0.5">
      <c r="A449" s="18" t="s">
        <v>103</v>
      </c>
      <c r="B449" s="18" t="s">
        <v>104</v>
      </c>
      <c r="C449" s="18" t="s">
        <v>99</v>
      </c>
      <c r="D449" s="21">
        <v>50231187</v>
      </c>
      <c r="E449" s="21">
        <v>2</v>
      </c>
      <c r="F449" s="26">
        <v>56</v>
      </c>
      <c r="G449" s="18" t="s">
        <v>266</v>
      </c>
      <c r="H449" s="18" t="s">
        <v>267</v>
      </c>
      <c r="I449" s="22">
        <v>1915.69301</v>
      </c>
      <c r="J449" s="18" t="s">
        <v>276</v>
      </c>
      <c r="K449" s="18" t="s">
        <v>277</v>
      </c>
      <c r="L449" s="22">
        <v>1915.69301</v>
      </c>
      <c r="M449" s="18" t="s">
        <v>202</v>
      </c>
      <c r="N449" s="18" t="s">
        <v>203</v>
      </c>
      <c r="O449" s="29">
        <v>1E-4</v>
      </c>
      <c r="Q449" s="21">
        <v>8.0000000000000002E-3</v>
      </c>
      <c r="R449" s="29">
        <v>4.2761004687500001E-4</v>
      </c>
      <c r="S449" s="22">
        <v>2338.5792904260793</v>
      </c>
      <c r="T449" s="29">
        <v>3.4649758985719398E-2</v>
      </c>
      <c r="U449" s="22">
        <v>28.860229602524551</v>
      </c>
      <c r="V449" s="26">
        <v>1.2340924133158786</v>
      </c>
    </row>
    <row r="450" spans="1:22" x14ac:dyDescent="0.5">
      <c r="A450" s="18" t="s">
        <v>103</v>
      </c>
      <c r="B450" s="18" t="s">
        <v>104</v>
      </c>
      <c r="C450" s="18" t="s">
        <v>99</v>
      </c>
      <c r="D450" s="21">
        <v>50231187</v>
      </c>
      <c r="E450" s="21">
        <v>2</v>
      </c>
      <c r="F450" s="26">
        <v>56</v>
      </c>
      <c r="G450" s="18" t="s">
        <v>264</v>
      </c>
      <c r="H450" s="18" t="s">
        <v>265</v>
      </c>
      <c r="I450" s="22">
        <v>107.87856096875001</v>
      </c>
      <c r="J450" s="18" t="s">
        <v>284</v>
      </c>
      <c r="K450" s="18" t="s">
        <v>285</v>
      </c>
      <c r="L450" s="22">
        <v>75.439553125000003</v>
      </c>
      <c r="M450" s="18" t="s">
        <v>142</v>
      </c>
      <c r="N450" s="18" t="s">
        <v>143</v>
      </c>
      <c r="O450" s="29">
        <v>5.0890531517951872E-3</v>
      </c>
      <c r="Q450" s="21">
        <v>2.7E-2</v>
      </c>
      <c r="R450" s="29">
        <v>3.6309505999282171E-4</v>
      </c>
      <c r="S450" s="22">
        <v>2754.0997115735195</v>
      </c>
      <c r="T450" s="29">
        <v>3.4649758985719398E-2</v>
      </c>
      <c r="U450" s="22">
        <v>28.860229602524551</v>
      </c>
      <c r="V450" s="26">
        <v>1.047900679893526</v>
      </c>
    </row>
    <row r="451" spans="1:22" x14ac:dyDescent="0.5">
      <c r="A451" s="18" t="s">
        <v>103</v>
      </c>
      <c r="B451" s="18" t="s">
        <v>104</v>
      </c>
      <c r="C451" s="18" t="s">
        <v>99</v>
      </c>
      <c r="D451" s="21">
        <v>50231187</v>
      </c>
      <c r="E451" s="21">
        <v>2</v>
      </c>
      <c r="F451" s="26">
        <v>56</v>
      </c>
      <c r="G451" s="18" t="s">
        <v>222</v>
      </c>
      <c r="H451" s="18" t="s">
        <v>223</v>
      </c>
      <c r="I451" s="22">
        <v>93.754999999999995</v>
      </c>
      <c r="J451" s="18" t="s">
        <v>276</v>
      </c>
      <c r="K451" s="18" t="s">
        <v>277</v>
      </c>
      <c r="L451" s="22">
        <v>93.754999999999995</v>
      </c>
      <c r="M451" s="18" t="s">
        <v>142</v>
      </c>
      <c r="N451" s="18" t="s">
        <v>143</v>
      </c>
      <c r="O451" s="29">
        <v>5.6412661973696395E-3</v>
      </c>
      <c r="Q451" s="21">
        <v>2.7E-2</v>
      </c>
      <c r="R451" s="29">
        <v>3.4979954519470273E-4</v>
      </c>
      <c r="S451" s="22">
        <v>2858.7801606299622</v>
      </c>
      <c r="T451" s="29">
        <v>3.4649758985719398E-2</v>
      </c>
      <c r="U451" s="22">
        <v>28.860229602524551</v>
      </c>
      <c r="V451" s="26">
        <v>1.0095295189177784</v>
      </c>
    </row>
    <row r="452" spans="1:22" x14ac:dyDescent="0.5">
      <c r="A452" s="18" t="s">
        <v>103</v>
      </c>
      <c r="B452" s="18" t="s">
        <v>104</v>
      </c>
      <c r="C452" s="18" t="s">
        <v>99</v>
      </c>
      <c r="D452" s="21">
        <v>50231187</v>
      </c>
      <c r="E452" s="21">
        <v>2</v>
      </c>
      <c r="F452" s="26">
        <v>56</v>
      </c>
      <c r="G452" s="18" t="s">
        <v>260</v>
      </c>
      <c r="H452" s="18" t="s">
        <v>261</v>
      </c>
      <c r="I452" s="22">
        <v>57.720000000000006</v>
      </c>
      <c r="J452" s="18" t="s">
        <v>310</v>
      </c>
      <c r="K452" s="18" t="s">
        <v>311</v>
      </c>
      <c r="L452" s="22">
        <v>52</v>
      </c>
      <c r="M452" s="18" t="s">
        <v>164</v>
      </c>
      <c r="N452" s="18" t="s">
        <v>165</v>
      </c>
      <c r="O452" s="29">
        <v>5.720886752136836E-3</v>
      </c>
      <c r="Q452" s="21">
        <v>1.7000000000000001E-2</v>
      </c>
      <c r="R452" s="29">
        <v>3.4685880602241403E-4</v>
      </c>
      <c r="S452" s="22">
        <v>2883.0174775363207</v>
      </c>
      <c r="T452" s="29">
        <v>3.4649758985719398E-2</v>
      </c>
      <c r="U452" s="22">
        <v>28.860229602524551</v>
      </c>
      <c r="V452" s="26">
        <v>1.0010424781464393</v>
      </c>
    </row>
    <row r="453" spans="1:22" x14ac:dyDescent="0.5">
      <c r="A453" s="18" t="s">
        <v>103</v>
      </c>
      <c r="B453" s="18" t="s">
        <v>104</v>
      </c>
      <c r="C453" s="18" t="s">
        <v>99</v>
      </c>
      <c r="D453" s="21">
        <v>50231258</v>
      </c>
      <c r="E453" s="21">
        <v>2</v>
      </c>
      <c r="F453" s="26">
        <v>58</v>
      </c>
      <c r="G453" s="18" t="s">
        <v>256</v>
      </c>
      <c r="H453" s="18" t="s">
        <v>257</v>
      </c>
      <c r="I453" s="22">
        <v>103.86799999999999</v>
      </c>
      <c r="J453" s="18" t="s">
        <v>278</v>
      </c>
      <c r="K453" s="18" t="s">
        <v>279</v>
      </c>
      <c r="L453" s="22">
        <v>20.773600000000002</v>
      </c>
      <c r="M453" s="18" t="s">
        <v>142</v>
      </c>
      <c r="N453" s="18" t="s">
        <v>143</v>
      </c>
      <c r="O453" s="29">
        <v>7.8845464912947666E-2</v>
      </c>
      <c r="Q453" s="21">
        <v>2.7E-2</v>
      </c>
      <c r="R453" s="29">
        <v>5.2295790227190608E-3</v>
      </c>
      <c r="S453" s="22">
        <v>191.21998073949388</v>
      </c>
      <c r="T453" s="29">
        <v>3.5490640329487191E-2</v>
      </c>
      <c r="U453" s="22">
        <v>28.176442879480984</v>
      </c>
      <c r="V453" s="26">
        <v>14.735093461737561</v>
      </c>
    </row>
    <row r="454" spans="1:22" x14ac:dyDescent="0.5">
      <c r="A454" s="18" t="s">
        <v>103</v>
      </c>
      <c r="B454" s="18" t="s">
        <v>104</v>
      </c>
      <c r="C454" s="18" t="s">
        <v>99</v>
      </c>
      <c r="D454" s="21">
        <v>50231258</v>
      </c>
      <c r="E454" s="21">
        <v>2</v>
      </c>
      <c r="F454" s="26">
        <v>58</v>
      </c>
      <c r="G454" s="18" t="s">
        <v>222</v>
      </c>
      <c r="H454" s="18" t="s">
        <v>223</v>
      </c>
      <c r="I454" s="22">
        <v>392</v>
      </c>
      <c r="J454" s="18" t="s">
        <v>276</v>
      </c>
      <c r="K454" s="18" t="s">
        <v>277</v>
      </c>
      <c r="L454" s="22">
        <v>392</v>
      </c>
      <c r="M454" s="18" t="s">
        <v>122</v>
      </c>
      <c r="N454" s="18" t="s">
        <v>123</v>
      </c>
      <c r="O454" s="29">
        <v>7.1071023532754685E-3</v>
      </c>
      <c r="Q454" s="21">
        <v>1.2500000000000001E-2</v>
      </c>
      <c r="R454" s="29">
        <v>3.8427367206675641E-3</v>
      </c>
      <c r="S454" s="22">
        <v>260.23120309587046</v>
      </c>
      <c r="T454" s="29">
        <v>3.5490640329487191E-2</v>
      </c>
      <c r="U454" s="22">
        <v>28.176442879480984</v>
      </c>
      <c r="V454" s="26">
        <v>10.827465171077369</v>
      </c>
    </row>
    <row r="455" spans="1:22" x14ac:dyDescent="0.5">
      <c r="A455" s="18" t="s">
        <v>103</v>
      </c>
      <c r="B455" s="18" t="s">
        <v>104</v>
      </c>
      <c r="C455" s="18" t="s">
        <v>99</v>
      </c>
      <c r="D455" s="21">
        <v>50231258</v>
      </c>
      <c r="E455" s="21">
        <v>2</v>
      </c>
      <c r="F455" s="26">
        <v>58</v>
      </c>
      <c r="G455" s="18" t="s">
        <v>222</v>
      </c>
      <c r="H455" s="18" t="s">
        <v>223</v>
      </c>
      <c r="I455" s="22">
        <v>392</v>
      </c>
      <c r="J455" s="18" t="s">
        <v>276</v>
      </c>
      <c r="K455" s="18" t="s">
        <v>277</v>
      </c>
      <c r="L455" s="22">
        <v>392</v>
      </c>
      <c r="M455" s="18" t="s">
        <v>140</v>
      </c>
      <c r="N455" s="18" t="s">
        <v>141</v>
      </c>
      <c r="O455" s="29">
        <v>6.0480894973406604E-3</v>
      </c>
      <c r="Q455" s="21">
        <v>1.4999999999999999E-2</v>
      </c>
      <c r="R455" s="29">
        <v>2.7251161873075159E-3</v>
      </c>
      <c r="S455" s="22">
        <v>366.95683092617986</v>
      </c>
      <c r="T455" s="29">
        <v>3.5490640329487191E-2</v>
      </c>
      <c r="U455" s="22">
        <v>28.176442879480984</v>
      </c>
      <c r="V455" s="26">
        <v>7.6784080591619226</v>
      </c>
    </row>
    <row r="456" spans="1:22" x14ac:dyDescent="0.5">
      <c r="A456" s="18" t="s">
        <v>103</v>
      </c>
      <c r="B456" s="18" t="s">
        <v>104</v>
      </c>
      <c r="C456" s="18" t="s">
        <v>99</v>
      </c>
      <c r="D456" s="21">
        <v>50231258</v>
      </c>
      <c r="E456" s="21">
        <v>2</v>
      </c>
      <c r="F456" s="26">
        <v>58</v>
      </c>
      <c r="G456" s="18" t="s">
        <v>196</v>
      </c>
      <c r="H456" s="18" t="s">
        <v>197</v>
      </c>
      <c r="I456" s="22">
        <v>786.5</v>
      </c>
      <c r="J456" s="18" t="s">
        <v>312</v>
      </c>
      <c r="K456" s="18" t="s">
        <v>313</v>
      </c>
      <c r="L456" s="22">
        <v>550</v>
      </c>
      <c r="M456" s="18" t="s">
        <v>142</v>
      </c>
      <c r="N456" s="18" t="s">
        <v>143</v>
      </c>
      <c r="O456" s="29">
        <v>4.9954819186209453E-3</v>
      </c>
      <c r="Q456" s="21">
        <v>2.7E-2</v>
      </c>
      <c r="R456" s="29">
        <v>2.5089058294989613E-3</v>
      </c>
      <c r="S456" s="22">
        <v>398.58012534480184</v>
      </c>
      <c r="T456" s="29">
        <v>3.5490640329487191E-2</v>
      </c>
      <c r="U456" s="22">
        <v>28.176442879480984</v>
      </c>
      <c r="V456" s="26">
        <v>7.0692041794874347</v>
      </c>
    </row>
    <row r="457" spans="1:22" x14ac:dyDescent="0.5">
      <c r="A457" s="18" t="s">
        <v>103</v>
      </c>
      <c r="B457" s="18" t="s">
        <v>104</v>
      </c>
      <c r="C457" s="18" t="s">
        <v>99</v>
      </c>
      <c r="D457" s="21">
        <v>50231258</v>
      </c>
      <c r="E457" s="21">
        <v>2</v>
      </c>
      <c r="F457" s="26">
        <v>58</v>
      </c>
      <c r="G457" s="18" t="s">
        <v>222</v>
      </c>
      <c r="H457" s="18" t="s">
        <v>223</v>
      </c>
      <c r="I457" s="22">
        <v>392</v>
      </c>
      <c r="J457" s="18" t="s">
        <v>276</v>
      </c>
      <c r="K457" s="18" t="s">
        <v>277</v>
      </c>
      <c r="L457" s="22">
        <v>392</v>
      </c>
      <c r="M457" s="18" t="s">
        <v>164</v>
      </c>
      <c r="N457" s="18" t="s">
        <v>165</v>
      </c>
      <c r="O457" s="29">
        <v>5.4142408882456167E-3</v>
      </c>
      <c r="Q457" s="21">
        <v>1.7000000000000001E-2</v>
      </c>
      <c r="R457" s="29">
        <v>2.1525176756514012E-3</v>
      </c>
      <c r="S457" s="22">
        <v>464.57225941123903</v>
      </c>
      <c r="T457" s="29">
        <v>3.5490640329487191E-2</v>
      </c>
      <c r="U457" s="22">
        <v>28.176442879480984</v>
      </c>
      <c r="V457" s="26">
        <v>6.0650291335064876</v>
      </c>
    </row>
    <row r="458" spans="1:22" x14ac:dyDescent="0.5">
      <c r="A458" s="18" t="s">
        <v>103</v>
      </c>
      <c r="B458" s="18" t="s">
        <v>104</v>
      </c>
      <c r="C458" s="18" t="s">
        <v>99</v>
      </c>
      <c r="D458" s="21">
        <v>50231258</v>
      </c>
      <c r="E458" s="21">
        <v>2</v>
      </c>
      <c r="F458" s="26">
        <v>58</v>
      </c>
      <c r="G458" s="18" t="s">
        <v>196</v>
      </c>
      <c r="H458" s="18" t="s">
        <v>197</v>
      </c>
      <c r="I458" s="22">
        <v>786.5</v>
      </c>
      <c r="J458" s="18" t="s">
        <v>312</v>
      </c>
      <c r="K458" s="18" t="s">
        <v>313</v>
      </c>
      <c r="L458" s="22">
        <v>550</v>
      </c>
      <c r="M458" s="18" t="s">
        <v>198</v>
      </c>
      <c r="N458" s="18" t="s">
        <v>199</v>
      </c>
      <c r="O458" s="29">
        <v>7.540983606557302E-3</v>
      </c>
      <c r="Q458" s="21">
        <v>0.05</v>
      </c>
      <c r="R458" s="29">
        <v>2.0451667608818338E-3</v>
      </c>
      <c r="S458" s="22">
        <v>488.95768263357684</v>
      </c>
      <c r="T458" s="29">
        <v>3.5490640329487191E-2</v>
      </c>
      <c r="U458" s="22">
        <v>28.176442879480984</v>
      </c>
      <c r="V458" s="26">
        <v>5.7625524417000129</v>
      </c>
    </row>
    <row r="459" spans="1:22" x14ac:dyDescent="0.5">
      <c r="A459" s="18" t="s">
        <v>103</v>
      </c>
      <c r="B459" s="18" t="s">
        <v>104</v>
      </c>
      <c r="C459" s="18" t="s">
        <v>99</v>
      </c>
      <c r="D459" s="21">
        <v>50231258</v>
      </c>
      <c r="E459" s="21">
        <v>2</v>
      </c>
      <c r="F459" s="26">
        <v>58</v>
      </c>
      <c r="G459" s="18" t="s">
        <v>222</v>
      </c>
      <c r="H459" s="18" t="s">
        <v>223</v>
      </c>
      <c r="I459" s="22">
        <v>392</v>
      </c>
      <c r="J459" s="18" t="s">
        <v>276</v>
      </c>
      <c r="K459" s="18" t="s">
        <v>277</v>
      </c>
      <c r="L459" s="22">
        <v>392</v>
      </c>
      <c r="M459" s="18" t="s">
        <v>142</v>
      </c>
      <c r="N459" s="18" t="s">
        <v>143</v>
      </c>
      <c r="O459" s="29">
        <v>5.6412661973696395E-3</v>
      </c>
      <c r="Q459" s="21">
        <v>2.7E-2</v>
      </c>
      <c r="R459" s="29">
        <v>1.4121177199035112E-3</v>
      </c>
      <c r="S459" s="22">
        <v>708.15625772922749</v>
      </c>
      <c r="T459" s="29">
        <v>3.5490640329487191E-2</v>
      </c>
      <c r="U459" s="22">
        <v>28.176442879480984</v>
      </c>
      <c r="V459" s="26">
        <v>3.9788454273964211</v>
      </c>
    </row>
    <row r="460" spans="1:22" x14ac:dyDescent="0.5">
      <c r="A460" s="18" t="s">
        <v>103</v>
      </c>
      <c r="B460" s="18" t="s">
        <v>104</v>
      </c>
      <c r="C460" s="18" t="s">
        <v>99</v>
      </c>
      <c r="D460" s="21">
        <v>50231258</v>
      </c>
      <c r="E460" s="21">
        <v>2</v>
      </c>
      <c r="F460" s="26">
        <v>58</v>
      </c>
      <c r="G460" s="18" t="s">
        <v>196</v>
      </c>
      <c r="H460" s="18" t="s">
        <v>197</v>
      </c>
      <c r="I460" s="22">
        <v>786.5</v>
      </c>
      <c r="J460" s="18" t="s">
        <v>312</v>
      </c>
      <c r="K460" s="18" t="s">
        <v>313</v>
      </c>
      <c r="L460" s="22">
        <v>550</v>
      </c>
      <c r="M460" s="18" t="s">
        <v>126</v>
      </c>
      <c r="N460" s="18" t="s">
        <v>127</v>
      </c>
      <c r="O460" s="29">
        <v>7.5834743202416056E-3</v>
      </c>
      <c r="Q460" s="21">
        <v>0.1</v>
      </c>
      <c r="R460" s="29">
        <v>1.0283452677362108E-3</v>
      </c>
      <c r="S460" s="22">
        <v>972.43604008738259</v>
      </c>
      <c r="T460" s="29">
        <v>3.5490640329487191E-2</v>
      </c>
      <c r="U460" s="22">
        <v>28.176442879480984</v>
      </c>
      <c r="V460" s="26">
        <v>2.8975111696753921</v>
      </c>
    </row>
    <row r="461" spans="1:22" x14ac:dyDescent="0.5">
      <c r="A461" s="18" t="s">
        <v>103</v>
      </c>
      <c r="B461" s="18" t="s">
        <v>104</v>
      </c>
      <c r="C461" s="18" t="s">
        <v>99</v>
      </c>
      <c r="D461" s="21">
        <v>50231258</v>
      </c>
      <c r="E461" s="21">
        <v>2</v>
      </c>
      <c r="F461" s="26">
        <v>58</v>
      </c>
      <c r="G461" s="18" t="s">
        <v>266</v>
      </c>
      <c r="H461" s="18" t="s">
        <v>267</v>
      </c>
      <c r="I461" s="22">
        <v>2518.6925700000002</v>
      </c>
      <c r="J461" s="18" t="s">
        <v>276</v>
      </c>
      <c r="K461" s="18" t="s">
        <v>277</v>
      </c>
      <c r="L461" s="22">
        <v>2518.6925700000002</v>
      </c>
      <c r="M461" s="18" t="s">
        <v>246</v>
      </c>
      <c r="N461" s="18" t="s">
        <v>247</v>
      </c>
      <c r="O461" s="29">
        <v>1E-4</v>
      </c>
      <c r="Q461" s="21">
        <v>5.0000000000000001E-3</v>
      </c>
      <c r="R461" s="29">
        <v>8.6851467931034498E-4</v>
      </c>
      <c r="S461" s="22">
        <v>1151.3910171260002</v>
      </c>
      <c r="T461" s="29">
        <v>3.5490640329487191E-2</v>
      </c>
      <c r="U461" s="22">
        <v>28.176442879480984</v>
      </c>
      <c r="V461" s="26">
        <v>2.4471654251578681</v>
      </c>
    </row>
    <row r="462" spans="1:22" x14ac:dyDescent="0.5">
      <c r="A462" s="18" t="s">
        <v>103</v>
      </c>
      <c r="B462" s="18" t="s">
        <v>104</v>
      </c>
      <c r="C462" s="18" t="s">
        <v>99</v>
      </c>
      <c r="D462" s="21">
        <v>50231258</v>
      </c>
      <c r="E462" s="21">
        <v>2</v>
      </c>
      <c r="F462" s="26">
        <v>58</v>
      </c>
      <c r="G462" s="18" t="s">
        <v>240</v>
      </c>
      <c r="H462" s="18" t="s">
        <v>241</v>
      </c>
      <c r="I462" s="22">
        <v>119</v>
      </c>
      <c r="J462" s="18" t="s">
        <v>276</v>
      </c>
      <c r="K462" s="18" t="s">
        <v>277</v>
      </c>
      <c r="L462" s="22">
        <v>119</v>
      </c>
      <c r="M462" s="18" t="s">
        <v>140</v>
      </c>
      <c r="N462" s="18" t="s">
        <v>141</v>
      </c>
      <c r="O462" s="29">
        <v>5.6640325357609897E-3</v>
      </c>
      <c r="Q462" s="21">
        <v>1.4999999999999999E-2</v>
      </c>
      <c r="R462" s="29">
        <v>7.7473548477650315E-4</v>
      </c>
      <c r="S462" s="22">
        <v>1290.76313096525</v>
      </c>
      <c r="T462" s="29">
        <v>3.5490640329487191E-2</v>
      </c>
      <c r="U462" s="22">
        <v>28.176442879480984</v>
      </c>
      <c r="V462" s="26">
        <v>2.1829290133512149</v>
      </c>
    </row>
    <row r="463" spans="1:22" x14ac:dyDescent="0.5">
      <c r="A463" s="18" t="s">
        <v>103</v>
      </c>
      <c r="B463" s="18" t="s">
        <v>104</v>
      </c>
      <c r="C463" s="18" t="s">
        <v>99</v>
      </c>
      <c r="D463" s="21">
        <v>50231258</v>
      </c>
      <c r="E463" s="21">
        <v>2</v>
      </c>
      <c r="F463" s="26">
        <v>58</v>
      </c>
      <c r="G463" s="18" t="s">
        <v>266</v>
      </c>
      <c r="H463" s="18" t="s">
        <v>267</v>
      </c>
      <c r="I463" s="22">
        <v>2518.6925700000002</v>
      </c>
      <c r="J463" s="18" t="s">
        <v>276</v>
      </c>
      <c r="K463" s="18" t="s">
        <v>277</v>
      </c>
      <c r="L463" s="22">
        <v>2518.6925700000002</v>
      </c>
      <c r="M463" s="18" t="s">
        <v>202</v>
      </c>
      <c r="N463" s="18" t="s">
        <v>203</v>
      </c>
      <c r="O463" s="29">
        <v>1E-4</v>
      </c>
      <c r="Q463" s="21">
        <v>8.0000000000000002E-3</v>
      </c>
      <c r="R463" s="29">
        <v>5.4282167456896555E-4</v>
      </c>
      <c r="S463" s="22">
        <v>1842.2256274016006</v>
      </c>
      <c r="T463" s="29">
        <v>3.5490640329487191E-2</v>
      </c>
      <c r="U463" s="22">
        <v>28.176442879480984</v>
      </c>
      <c r="V463" s="26">
        <v>1.5294783907236673</v>
      </c>
    </row>
    <row r="464" spans="1:22" x14ac:dyDescent="0.5">
      <c r="A464" s="18" t="s">
        <v>103</v>
      </c>
      <c r="B464" s="18" t="s">
        <v>104</v>
      </c>
      <c r="C464" s="18" t="s">
        <v>99</v>
      </c>
      <c r="D464" s="21">
        <v>50231258</v>
      </c>
      <c r="E464" s="21">
        <v>2</v>
      </c>
      <c r="F464" s="26">
        <v>58</v>
      </c>
      <c r="G464" s="18" t="s">
        <v>230</v>
      </c>
      <c r="H464" s="18" t="s">
        <v>231</v>
      </c>
      <c r="I464" s="22">
        <v>42.5</v>
      </c>
      <c r="J464" s="18" t="s">
        <v>276</v>
      </c>
      <c r="K464" s="18" t="s">
        <v>277</v>
      </c>
      <c r="L464" s="22">
        <v>42.5</v>
      </c>
      <c r="M464" s="18" t="s">
        <v>202</v>
      </c>
      <c r="N464" s="18" t="s">
        <v>203</v>
      </c>
      <c r="O464" s="29">
        <v>5.8428413181944574E-3</v>
      </c>
      <c r="Q464" s="21">
        <v>8.0000000000000002E-3</v>
      </c>
      <c r="R464" s="29">
        <v>5.3517404315358717E-4</v>
      </c>
      <c r="S464" s="22">
        <v>1868.5510121293655</v>
      </c>
      <c r="T464" s="29">
        <v>3.5490640329487191E-2</v>
      </c>
      <c r="U464" s="22">
        <v>28.176442879480984</v>
      </c>
      <c r="V464" s="26">
        <v>1.5079300857497939</v>
      </c>
    </row>
    <row r="465" spans="1:22" x14ac:dyDescent="0.5">
      <c r="A465" s="18" t="s">
        <v>103</v>
      </c>
      <c r="B465" s="18" t="s">
        <v>104</v>
      </c>
      <c r="C465" s="18" t="s">
        <v>99</v>
      </c>
      <c r="D465" s="21">
        <v>50231258</v>
      </c>
      <c r="E465" s="21">
        <v>2</v>
      </c>
      <c r="F465" s="26">
        <v>58</v>
      </c>
      <c r="G465" s="18" t="s">
        <v>222</v>
      </c>
      <c r="H465" s="18" t="s">
        <v>223</v>
      </c>
      <c r="I465" s="22">
        <v>392</v>
      </c>
      <c r="J465" s="18" t="s">
        <v>276</v>
      </c>
      <c r="K465" s="18" t="s">
        <v>277</v>
      </c>
      <c r="L465" s="22">
        <v>392</v>
      </c>
      <c r="M465" s="18" t="s">
        <v>204</v>
      </c>
      <c r="N465" s="18" t="s">
        <v>205</v>
      </c>
      <c r="O465" s="29">
        <v>6.3985974703728576E-3</v>
      </c>
      <c r="Q465" s="21">
        <v>8.3000000000000004E-2</v>
      </c>
      <c r="R465" s="29">
        <v>5.21032448771533E-4</v>
      </c>
      <c r="S465" s="22">
        <v>1919.2662613581078</v>
      </c>
      <c r="T465" s="29">
        <v>3.5490640329487191E-2</v>
      </c>
      <c r="U465" s="22">
        <v>28.176442879480984</v>
      </c>
      <c r="V465" s="26">
        <v>1.46808410311672</v>
      </c>
    </row>
    <row r="466" spans="1:22" x14ac:dyDescent="0.5">
      <c r="A466" s="18" t="s">
        <v>103</v>
      </c>
      <c r="B466" s="18" t="s">
        <v>104</v>
      </c>
      <c r="C466" s="18" t="s">
        <v>99</v>
      </c>
      <c r="D466" s="21">
        <v>50231258</v>
      </c>
      <c r="E466" s="21">
        <v>2</v>
      </c>
      <c r="F466" s="26">
        <v>58</v>
      </c>
      <c r="G466" s="18" t="s">
        <v>264</v>
      </c>
      <c r="H466" s="18" t="s">
        <v>265</v>
      </c>
      <c r="I466" s="22">
        <v>40.858674999999998</v>
      </c>
      <c r="J466" s="18" t="s">
        <v>284</v>
      </c>
      <c r="K466" s="18" t="s">
        <v>285</v>
      </c>
      <c r="L466" s="22">
        <v>28.572500000000002</v>
      </c>
      <c r="M466" s="18" t="s">
        <v>202</v>
      </c>
      <c r="N466" s="18" t="s">
        <v>203</v>
      </c>
      <c r="O466" s="29">
        <v>5.7186379928315691E-3</v>
      </c>
      <c r="Q466" s="21">
        <v>8.0000000000000002E-3</v>
      </c>
      <c r="R466" s="29">
        <v>5.0356890343051164E-4</v>
      </c>
      <c r="S466" s="22">
        <v>1985.8255606881248</v>
      </c>
      <c r="T466" s="29">
        <v>3.5490640329487191E-2</v>
      </c>
      <c r="U466" s="22">
        <v>28.176442879480984</v>
      </c>
      <c r="V466" s="26">
        <v>1.4188780443392688</v>
      </c>
    </row>
    <row r="467" spans="1:22" x14ac:dyDescent="0.5">
      <c r="A467" s="18" t="s">
        <v>103</v>
      </c>
      <c r="B467" s="18" t="s">
        <v>104</v>
      </c>
      <c r="C467" s="18" t="s">
        <v>99</v>
      </c>
      <c r="D467" s="21">
        <v>50231258</v>
      </c>
      <c r="E467" s="21">
        <v>2</v>
      </c>
      <c r="F467" s="26">
        <v>58</v>
      </c>
      <c r="G467" s="18" t="s">
        <v>184</v>
      </c>
      <c r="H467" s="18" t="s">
        <v>185</v>
      </c>
      <c r="I467" s="22">
        <v>136.5</v>
      </c>
      <c r="J467" s="18" t="s">
        <v>276</v>
      </c>
      <c r="K467" s="18" t="s">
        <v>277</v>
      </c>
      <c r="L467" s="22">
        <v>136.5</v>
      </c>
      <c r="M467" s="18" t="s">
        <v>142</v>
      </c>
      <c r="N467" s="18" t="s">
        <v>143</v>
      </c>
      <c r="O467" s="29">
        <v>5.180296548910268E-3</v>
      </c>
      <c r="Q467" s="21">
        <v>2.7E-2</v>
      </c>
      <c r="R467" s="29">
        <v>4.5153925857359617E-4</v>
      </c>
      <c r="S467" s="22">
        <v>2214.6468574160767</v>
      </c>
      <c r="T467" s="29">
        <v>3.5490640329487191E-2</v>
      </c>
      <c r="U467" s="22">
        <v>28.176442879480984</v>
      </c>
      <c r="V467" s="26">
        <v>1.2722770127042127</v>
      </c>
    </row>
    <row r="468" spans="1:22" x14ac:dyDescent="0.5">
      <c r="A468" s="18" t="s">
        <v>103</v>
      </c>
      <c r="B468" s="18" t="s">
        <v>104</v>
      </c>
      <c r="C468" s="18" t="s">
        <v>99</v>
      </c>
      <c r="D468" s="21">
        <v>50231258</v>
      </c>
      <c r="E468" s="21">
        <v>2</v>
      </c>
      <c r="F468" s="26">
        <v>58</v>
      </c>
      <c r="G468" s="18" t="s">
        <v>224</v>
      </c>
      <c r="H468" s="18" t="s">
        <v>225</v>
      </c>
      <c r="I468" s="22">
        <v>47.5</v>
      </c>
      <c r="J468" s="18" t="s">
        <v>276</v>
      </c>
      <c r="K468" s="18" t="s">
        <v>277</v>
      </c>
      <c r="L468" s="22">
        <v>47.5</v>
      </c>
      <c r="M468" s="18" t="s">
        <v>122</v>
      </c>
      <c r="N468" s="18" t="s">
        <v>123</v>
      </c>
      <c r="O468" s="29">
        <v>6.2130632582321349E-3</v>
      </c>
      <c r="Q468" s="21">
        <v>1.2500000000000001E-2</v>
      </c>
      <c r="R468" s="29">
        <v>4.0706276519451921E-4</v>
      </c>
      <c r="S468" s="22">
        <v>2456.6236106663787</v>
      </c>
      <c r="T468" s="29">
        <v>3.5490640329487191E-2</v>
      </c>
      <c r="U468" s="22">
        <v>28.176442879480984</v>
      </c>
      <c r="V468" s="26">
        <v>1.146958075186695</v>
      </c>
    </row>
    <row r="469" spans="1:22" x14ac:dyDescent="0.5">
      <c r="A469" s="18" t="s">
        <v>103</v>
      </c>
      <c r="B469" s="18" t="s">
        <v>104</v>
      </c>
      <c r="C469" s="18" t="s">
        <v>99</v>
      </c>
      <c r="D469" s="21">
        <v>50231258</v>
      </c>
      <c r="E469" s="21">
        <v>2</v>
      </c>
      <c r="F469" s="26">
        <v>58</v>
      </c>
      <c r="G469" s="18" t="s">
        <v>240</v>
      </c>
      <c r="H469" s="18" t="s">
        <v>241</v>
      </c>
      <c r="I469" s="22">
        <v>119</v>
      </c>
      <c r="J469" s="18" t="s">
        <v>276</v>
      </c>
      <c r="K469" s="18" t="s">
        <v>277</v>
      </c>
      <c r="L469" s="22">
        <v>119</v>
      </c>
      <c r="M469" s="18" t="s">
        <v>142</v>
      </c>
      <c r="N469" s="18" t="s">
        <v>143</v>
      </c>
      <c r="O469" s="29">
        <v>5.0763375820127412E-3</v>
      </c>
      <c r="Q469" s="21">
        <v>2.7E-2</v>
      </c>
      <c r="R469" s="29">
        <v>3.8574979071488903E-4</v>
      </c>
      <c r="S469" s="22">
        <v>2592.3539664059299</v>
      </c>
      <c r="T469" s="29">
        <v>3.5490640329487191E-2</v>
      </c>
      <c r="U469" s="22">
        <v>28.176442879480984</v>
      </c>
      <c r="V469" s="26">
        <v>1.0869056943849815</v>
      </c>
    </row>
    <row r="470" spans="1:22" x14ac:dyDescent="0.5">
      <c r="A470" s="18" t="s">
        <v>103</v>
      </c>
      <c r="B470" s="18" t="s">
        <v>104</v>
      </c>
      <c r="C470" s="18" t="s">
        <v>99</v>
      </c>
      <c r="D470" s="21">
        <v>50231258</v>
      </c>
      <c r="E470" s="21">
        <v>2</v>
      </c>
      <c r="F470" s="26">
        <v>58</v>
      </c>
      <c r="G470" s="18" t="s">
        <v>222</v>
      </c>
      <c r="H470" s="18" t="s">
        <v>223</v>
      </c>
      <c r="I470" s="22">
        <v>392</v>
      </c>
      <c r="J470" s="18" t="s">
        <v>276</v>
      </c>
      <c r="K470" s="18" t="s">
        <v>277</v>
      </c>
      <c r="L470" s="22">
        <v>392</v>
      </c>
      <c r="M470" s="18" t="s">
        <v>126</v>
      </c>
      <c r="N470" s="18" t="s">
        <v>127</v>
      </c>
      <c r="O470" s="29">
        <v>5.4616835700761314E-3</v>
      </c>
      <c r="Q470" s="21">
        <v>0.1</v>
      </c>
      <c r="R470" s="29">
        <v>3.6913447577066269E-4</v>
      </c>
      <c r="S470" s="22">
        <v>2709.0398368026831</v>
      </c>
      <c r="T470" s="29">
        <v>3.5490640329487191E-2</v>
      </c>
      <c r="U470" s="22">
        <v>28.176442879480984</v>
      </c>
      <c r="V470" s="26">
        <v>1.0400896471399235</v>
      </c>
    </row>
    <row r="471" spans="1:22" x14ac:dyDescent="0.5">
      <c r="A471" s="18" t="s">
        <v>103</v>
      </c>
      <c r="B471" s="18" t="s">
        <v>104</v>
      </c>
      <c r="C471" s="18" t="s">
        <v>99</v>
      </c>
      <c r="D471" s="21">
        <v>50231258</v>
      </c>
      <c r="E471" s="21">
        <v>2</v>
      </c>
      <c r="F471" s="26">
        <v>58</v>
      </c>
      <c r="G471" s="18" t="s">
        <v>266</v>
      </c>
      <c r="H471" s="18" t="s">
        <v>267</v>
      </c>
      <c r="I471" s="22">
        <v>2518.6925700000002</v>
      </c>
      <c r="J471" s="18" t="s">
        <v>276</v>
      </c>
      <c r="K471" s="18" t="s">
        <v>277</v>
      </c>
      <c r="L471" s="22">
        <v>2518.6925700000002</v>
      </c>
      <c r="M471" s="18" t="s">
        <v>120</v>
      </c>
      <c r="N471" s="18" t="s">
        <v>121</v>
      </c>
      <c r="O471" s="29">
        <v>1E-4</v>
      </c>
      <c r="Q471" s="21">
        <v>1.2E-2</v>
      </c>
      <c r="R471" s="29">
        <v>3.6188111637931036E-4</v>
      </c>
      <c r="S471" s="22">
        <v>2763.3384411024008</v>
      </c>
      <c r="T471" s="29">
        <v>3.5490640329487191E-2</v>
      </c>
      <c r="U471" s="22">
        <v>28.176442879480984</v>
      </c>
      <c r="V471" s="26">
        <v>1.0196522604824449</v>
      </c>
    </row>
    <row r="472" spans="1:22" x14ac:dyDescent="0.5">
      <c r="A472" s="18" t="s">
        <v>103</v>
      </c>
      <c r="B472" s="18" t="s">
        <v>104</v>
      </c>
      <c r="C472" s="18" t="s">
        <v>99</v>
      </c>
      <c r="D472" s="21">
        <v>50231438</v>
      </c>
      <c r="E472" s="21">
        <v>2</v>
      </c>
      <c r="F472" s="26">
        <v>55</v>
      </c>
      <c r="G472" s="18" t="s">
        <v>256</v>
      </c>
      <c r="H472" s="18" t="s">
        <v>257</v>
      </c>
      <c r="I472" s="22">
        <v>110.01637500000001</v>
      </c>
      <c r="J472" s="18" t="s">
        <v>278</v>
      </c>
      <c r="K472" s="18" t="s">
        <v>279</v>
      </c>
      <c r="L472" s="22">
        <v>22.003275000000002</v>
      </c>
      <c r="M472" s="18" t="s">
        <v>142</v>
      </c>
      <c r="N472" s="18" t="s">
        <v>143</v>
      </c>
      <c r="O472" s="29">
        <v>7.8845464912947666E-2</v>
      </c>
      <c r="Q472" s="21">
        <v>2.7E-2</v>
      </c>
      <c r="R472" s="29">
        <v>5.8412742322641025E-3</v>
      </c>
      <c r="S472" s="22">
        <v>171.19552348296372</v>
      </c>
      <c r="T472" s="29">
        <v>3.2894047261570615E-2</v>
      </c>
      <c r="U472" s="22">
        <v>30.400637296106698</v>
      </c>
      <c r="V472" s="26">
        <v>17.757845928215509</v>
      </c>
    </row>
    <row r="473" spans="1:22" x14ac:dyDescent="0.5">
      <c r="A473" s="18" t="s">
        <v>103</v>
      </c>
      <c r="B473" s="18" t="s">
        <v>104</v>
      </c>
      <c r="C473" s="18" t="s">
        <v>99</v>
      </c>
      <c r="D473" s="21">
        <v>50231438</v>
      </c>
      <c r="E473" s="21">
        <v>2</v>
      </c>
      <c r="F473" s="26">
        <v>55</v>
      </c>
      <c r="G473" s="18" t="s">
        <v>264</v>
      </c>
      <c r="H473" s="18" t="s">
        <v>265</v>
      </c>
      <c r="I473" s="22">
        <v>268.1656835</v>
      </c>
      <c r="J473" s="18" t="s">
        <v>284</v>
      </c>
      <c r="K473" s="18" t="s">
        <v>285</v>
      </c>
      <c r="L473" s="22">
        <v>187.52844999999999</v>
      </c>
      <c r="M473" s="18" t="s">
        <v>202</v>
      </c>
      <c r="N473" s="18" t="s">
        <v>203</v>
      </c>
      <c r="O473" s="29">
        <v>5.7186379928315691E-3</v>
      </c>
      <c r="Q473" s="21">
        <v>8.0000000000000002E-3</v>
      </c>
      <c r="R473" s="29">
        <v>3.485323786447149E-3</v>
      </c>
      <c r="S473" s="22">
        <v>286.91738882010003</v>
      </c>
      <c r="T473" s="29">
        <v>3.2894047261570615E-2</v>
      </c>
      <c r="U473" s="22">
        <v>30.400637296106698</v>
      </c>
      <c r="V473" s="26">
        <v>10.595606429127301</v>
      </c>
    </row>
    <row r="474" spans="1:22" x14ac:dyDescent="0.5">
      <c r="A474" s="18" t="s">
        <v>103</v>
      </c>
      <c r="B474" s="18" t="s">
        <v>104</v>
      </c>
      <c r="C474" s="18" t="s">
        <v>99</v>
      </c>
      <c r="D474" s="21">
        <v>50231438</v>
      </c>
      <c r="E474" s="21">
        <v>2</v>
      </c>
      <c r="F474" s="26">
        <v>55</v>
      </c>
      <c r="G474" s="18" t="s">
        <v>222</v>
      </c>
      <c r="H474" s="18" t="s">
        <v>223</v>
      </c>
      <c r="I474" s="22">
        <v>254.745</v>
      </c>
      <c r="J474" s="18" t="s">
        <v>314</v>
      </c>
      <c r="K474" s="18" t="s">
        <v>315</v>
      </c>
      <c r="L474" s="22">
        <v>76.5</v>
      </c>
      <c r="M474" s="18" t="s">
        <v>122</v>
      </c>
      <c r="N474" s="18" t="s">
        <v>123</v>
      </c>
      <c r="O474" s="29">
        <v>7.1071023532754685E-3</v>
      </c>
      <c r="Q474" s="21">
        <v>1.2500000000000001E-2</v>
      </c>
      <c r="R474" s="29">
        <v>2.6334527839784135E-3</v>
      </c>
      <c r="S474" s="22">
        <v>379.729610526481</v>
      </c>
      <c r="T474" s="29">
        <v>3.2894047261570615E-2</v>
      </c>
      <c r="U474" s="22">
        <v>30.400637296106698</v>
      </c>
      <c r="V474" s="26">
        <v>8.0058642922150174</v>
      </c>
    </row>
    <row r="475" spans="1:22" x14ac:dyDescent="0.5">
      <c r="A475" s="18" t="s">
        <v>103</v>
      </c>
      <c r="B475" s="18" t="s">
        <v>104</v>
      </c>
      <c r="C475" s="18" t="s">
        <v>99</v>
      </c>
      <c r="D475" s="21">
        <v>50231438</v>
      </c>
      <c r="E475" s="21">
        <v>2</v>
      </c>
      <c r="F475" s="26">
        <v>55</v>
      </c>
      <c r="G475" s="18" t="s">
        <v>222</v>
      </c>
      <c r="H475" s="18" t="s">
        <v>223</v>
      </c>
      <c r="I475" s="22">
        <v>254.745</v>
      </c>
      <c r="J475" s="18" t="s">
        <v>314</v>
      </c>
      <c r="K475" s="18" t="s">
        <v>315</v>
      </c>
      <c r="L475" s="22">
        <v>76.5</v>
      </c>
      <c r="M475" s="18" t="s">
        <v>140</v>
      </c>
      <c r="N475" s="18" t="s">
        <v>141</v>
      </c>
      <c r="O475" s="29">
        <v>6.0480894973406604E-3</v>
      </c>
      <c r="Q475" s="21">
        <v>1.4999999999999999E-2</v>
      </c>
      <c r="R475" s="29">
        <v>1.8675400715152083E-3</v>
      </c>
      <c r="S475" s="22">
        <v>535.46374466206817</v>
      </c>
      <c r="T475" s="29">
        <v>3.2894047261570615E-2</v>
      </c>
      <c r="U475" s="22">
        <v>30.400637296106698</v>
      </c>
      <c r="V475" s="26">
        <v>5.6774408350079009</v>
      </c>
    </row>
    <row r="476" spans="1:22" x14ac:dyDescent="0.5">
      <c r="A476" s="18" t="s">
        <v>103</v>
      </c>
      <c r="B476" s="18" t="s">
        <v>104</v>
      </c>
      <c r="C476" s="18" t="s">
        <v>99</v>
      </c>
      <c r="D476" s="21">
        <v>50231438</v>
      </c>
      <c r="E476" s="21">
        <v>2</v>
      </c>
      <c r="F476" s="26">
        <v>55</v>
      </c>
      <c r="G476" s="18" t="s">
        <v>222</v>
      </c>
      <c r="H476" s="18" t="s">
        <v>223</v>
      </c>
      <c r="I476" s="22">
        <v>254.745</v>
      </c>
      <c r="J476" s="18" t="s">
        <v>314</v>
      </c>
      <c r="K476" s="18" t="s">
        <v>315</v>
      </c>
      <c r="L476" s="22">
        <v>76.5</v>
      </c>
      <c r="M476" s="18" t="s">
        <v>164</v>
      </c>
      <c r="N476" s="18" t="s">
        <v>165</v>
      </c>
      <c r="O476" s="29">
        <v>5.4142408882456167E-3</v>
      </c>
      <c r="Q476" s="21">
        <v>1.7000000000000001E-2</v>
      </c>
      <c r="R476" s="29">
        <v>1.4751345401883735E-3</v>
      </c>
      <c r="S476" s="22">
        <v>677.90426754721693</v>
      </c>
      <c r="T476" s="29">
        <v>3.2894047261570615E-2</v>
      </c>
      <c r="U476" s="22">
        <v>30.400637296106698</v>
      </c>
      <c r="V476" s="26">
        <v>4.4845030119225875</v>
      </c>
    </row>
    <row r="477" spans="1:22" x14ac:dyDescent="0.5">
      <c r="A477" s="18" t="s">
        <v>103</v>
      </c>
      <c r="B477" s="18" t="s">
        <v>104</v>
      </c>
      <c r="C477" s="18" t="s">
        <v>99</v>
      </c>
      <c r="D477" s="21">
        <v>50231438</v>
      </c>
      <c r="E477" s="21">
        <v>2</v>
      </c>
      <c r="F477" s="26">
        <v>55</v>
      </c>
      <c r="G477" s="18" t="s">
        <v>152</v>
      </c>
      <c r="H477" s="18" t="s">
        <v>153</v>
      </c>
      <c r="I477" s="22">
        <v>273</v>
      </c>
      <c r="J477" s="18" t="s">
        <v>274</v>
      </c>
      <c r="K477" s="18" t="s">
        <v>275</v>
      </c>
      <c r="L477" s="22">
        <v>150</v>
      </c>
      <c r="M477" s="18" t="s">
        <v>164</v>
      </c>
      <c r="N477" s="18" t="s">
        <v>165</v>
      </c>
      <c r="O477" s="29">
        <v>5.0328143476546299E-3</v>
      </c>
      <c r="Q477" s="21">
        <v>1.7000000000000001E-2</v>
      </c>
      <c r="R477" s="29">
        <v>1.4694741357323144E-3</v>
      </c>
      <c r="S477" s="22">
        <v>680.51555021187812</v>
      </c>
      <c r="T477" s="29">
        <v>3.2894047261570615E-2</v>
      </c>
      <c r="U477" s="22">
        <v>30.400637296106698</v>
      </c>
      <c r="V477" s="26">
        <v>4.4672950216407949</v>
      </c>
    </row>
    <row r="478" spans="1:22" x14ac:dyDescent="0.5">
      <c r="A478" s="18" t="s">
        <v>103</v>
      </c>
      <c r="B478" s="18" t="s">
        <v>104</v>
      </c>
      <c r="C478" s="18" t="s">
        <v>99</v>
      </c>
      <c r="D478" s="21">
        <v>50231438</v>
      </c>
      <c r="E478" s="21">
        <v>2</v>
      </c>
      <c r="F478" s="26">
        <v>55</v>
      </c>
      <c r="G478" s="18" t="s">
        <v>174</v>
      </c>
      <c r="H478" s="18" t="s">
        <v>175</v>
      </c>
      <c r="I478" s="22">
        <v>138.6</v>
      </c>
      <c r="J478" s="18" t="s">
        <v>274</v>
      </c>
      <c r="K478" s="18" t="s">
        <v>275</v>
      </c>
      <c r="L478" s="22">
        <v>90</v>
      </c>
      <c r="M478" s="18" t="s">
        <v>122</v>
      </c>
      <c r="N478" s="18" t="s">
        <v>123</v>
      </c>
      <c r="O478" s="29">
        <v>6.0984881843537155E-3</v>
      </c>
      <c r="Q478" s="21">
        <v>1.2500000000000001E-2</v>
      </c>
      <c r="R478" s="29">
        <v>1.229455217965709E-3</v>
      </c>
      <c r="S478" s="22">
        <v>813.36838087899446</v>
      </c>
      <c r="T478" s="29">
        <v>3.2894047261570615E-2</v>
      </c>
      <c r="U478" s="22">
        <v>30.400637296106698</v>
      </c>
      <c r="V478" s="26">
        <v>3.7376222153181322</v>
      </c>
    </row>
    <row r="479" spans="1:22" x14ac:dyDescent="0.5">
      <c r="A479" s="18" t="s">
        <v>103</v>
      </c>
      <c r="B479" s="18" t="s">
        <v>104</v>
      </c>
      <c r="C479" s="18" t="s">
        <v>99</v>
      </c>
      <c r="D479" s="21">
        <v>50231438</v>
      </c>
      <c r="E479" s="21">
        <v>2</v>
      </c>
      <c r="F479" s="26">
        <v>55</v>
      </c>
      <c r="G479" s="18" t="s">
        <v>152</v>
      </c>
      <c r="H479" s="18" t="s">
        <v>153</v>
      </c>
      <c r="I479" s="22">
        <v>273</v>
      </c>
      <c r="J479" s="18" t="s">
        <v>274</v>
      </c>
      <c r="K479" s="18" t="s">
        <v>275</v>
      </c>
      <c r="L479" s="22">
        <v>150</v>
      </c>
      <c r="M479" s="18" t="s">
        <v>130</v>
      </c>
      <c r="N479" s="18" t="s">
        <v>131</v>
      </c>
      <c r="O479" s="29">
        <v>4.9239139429043859E-3</v>
      </c>
      <c r="Q479" s="21">
        <v>0.02</v>
      </c>
      <c r="R479" s="29">
        <v>1.2220259149208158E-3</v>
      </c>
      <c r="S479" s="22">
        <v>818.31325161774282</v>
      </c>
      <c r="T479" s="29">
        <v>3.2894047261570615E-2</v>
      </c>
      <c r="U479" s="22">
        <v>30.400637296106698</v>
      </c>
      <c r="V479" s="26">
        <v>3.7150366605950662</v>
      </c>
    </row>
    <row r="480" spans="1:22" x14ac:dyDescent="0.5">
      <c r="A480" s="18" t="s">
        <v>103</v>
      </c>
      <c r="B480" s="18" t="s">
        <v>104</v>
      </c>
      <c r="C480" s="18" t="s">
        <v>99</v>
      </c>
      <c r="D480" s="21">
        <v>50231438</v>
      </c>
      <c r="E480" s="21">
        <v>2</v>
      </c>
      <c r="F480" s="26">
        <v>55</v>
      </c>
      <c r="G480" s="18" t="s">
        <v>152</v>
      </c>
      <c r="H480" s="18" t="s">
        <v>153</v>
      </c>
      <c r="I480" s="22">
        <v>273</v>
      </c>
      <c r="J480" s="18" t="s">
        <v>274</v>
      </c>
      <c r="K480" s="18" t="s">
        <v>275</v>
      </c>
      <c r="L480" s="22">
        <v>150</v>
      </c>
      <c r="M480" s="18" t="s">
        <v>142</v>
      </c>
      <c r="N480" s="18" t="s">
        <v>143</v>
      </c>
      <c r="O480" s="29">
        <v>5.5036623612171884E-3</v>
      </c>
      <c r="Q480" s="21">
        <v>2.7E-2</v>
      </c>
      <c r="R480" s="29">
        <v>1.0117843936783115E-3</v>
      </c>
      <c r="S480" s="22">
        <v>988.35286079530283</v>
      </c>
      <c r="T480" s="29">
        <v>3.2894047261570615E-2</v>
      </c>
      <c r="U480" s="22">
        <v>30.400637296106698</v>
      </c>
      <c r="V480" s="26">
        <v>3.0758890374075576</v>
      </c>
    </row>
    <row r="481" spans="1:22" x14ac:dyDescent="0.5">
      <c r="A481" s="18" t="s">
        <v>103</v>
      </c>
      <c r="B481" s="18" t="s">
        <v>104</v>
      </c>
      <c r="C481" s="18" t="s">
        <v>99</v>
      </c>
      <c r="D481" s="21">
        <v>50231438</v>
      </c>
      <c r="E481" s="21">
        <v>2</v>
      </c>
      <c r="F481" s="26">
        <v>55</v>
      </c>
      <c r="G481" s="18" t="s">
        <v>222</v>
      </c>
      <c r="H481" s="18" t="s">
        <v>223</v>
      </c>
      <c r="I481" s="22">
        <v>254.745</v>
      </c>
      <c r="J481" s="18" t="s">
        <v>314</v>
      </c>
      <c r="K481" s="18" t="s">
        <v>315</v>
      </c>
      <c r="L481" s="22">
        <v>76.5</v>
      </c>
      <c r="M481" s="18" t="s">
        <v>142</v>
      </c>
      <c r="N481" s="18" t="s">
        <v>143</v>
      </c>
      <c r="O481" s="29">
        <v>5.6412661973696395E-3</v>
      </c>
      <c r="Q481" s="21">
        <v>2.7E-2</v>
      </c>
      <c r="R481" s="29">
        <v>9.6773357403968268E-4</v>
      </c>
      <c r="S481" s="22">
        <v>1033.3422615747691</v>
      </c>
      <c r="T481" s="29">
        <v>3.2894047261570615E-2</v>
      </c>
      <c r="U481" s="22">
        <v>30.400637296106698</v>
      </c>
      <c r="V481" s="26">
        <v>2.9419717383645407</v>
      </c>
    </row>
    <row r="482" spans="1:22" x14ac:dyDescent="0.5">
      <c r="A482" s="18" t="s">
        <v>103</v>
      </c>
      <c r="B482" s="18" t="s">
        <v>104</v>
      </c>
      <c r="C482" s="18" t="s">
        <v>99</v>
      </c>
      <c r="D482" s="21">
        <v>50231438</v>
      </c>
      <c r="E482" s="21">
        <v>2</v>
      </c>
      <c r="F482" s="26">
        <v>55</v>
      </c>
      <c r="G482" s="18" t="s">
        <v>264</v>
      </c>
      <c r="H482" s="18" t="s">
        <v>265</v>
      </c>
      <c r="I482" s="22">
        <v>268.1656835</v>
      </c>
      <c r="J482" s="18" t="s">
        <v>284</v>
      </c>
      <c r="K482" s="18" t="s">
        <v>285</v>
      </c>
      <c r="L482" s="22">
        <v>187.52844999999999</v>
      </c>
      <c r="M482" s="18" t="s">
        <v>142</v>
      </c>
      <c r="N482" s="18" t="s">
        <v>143</v>
      </c>
      <c r="O482" s="29">
        <v>5.0890531517951872E-3</v>
      </c>
      <c r="Q482" s="21">
        <v>2.7E-2</v>
      </c>
      <c r="R482" s="29">
        <v>9.1899624028214514E-4</v>
      </c>
      <c r="S482" s="22">
        <v>1088.1437335292967</v>
      </c>
      <c r="T482" s="29">
        <v>3.2894047261570615E-2</v>
      </c>
      <c r="U482" s="22">
        <v>30.400637296106698</v>
      </c>
      <c r="V482" s="26">
        <v>2.7938071377303215</v>
      </c>
    </row>
    <row r="483" spans="1:22" x14ac:dyDescent="0.5">
      <c r="A483" s="18" t="s">
        <v>103</v>
      </c>
      <c r="B483" s="18" t="s">
        <v>104</v>
      </c>
      <c r="C483" s="18" t="s">
        <v>99</v>
      </c>
      <c r="D483" s="21">
        <v>50231438</v>
      </c>
      <c r="E483" s="21">
        <v>2</v>
      </c>
      <c r="F483" s="26">
        <v>55</v>
      </c>
      <c r="G483" s="18" t="s">
        <v>152</v>
      </c>
      <c r="H483" s="18" t="s">
        <v>153</v>
      </c>
      <c r="I483" s="22">
        <v>273</v>
      </c>
      <c r="J483" s="18" t="s">
        <v>274</v>
      </c>
      <c r="K483" s="18" t="s">
        <v>275</v>
      </c>
      <c r="L483" s="22">
        <v>150</v>
      </c>
      <c r="M483" s="18" t="s">
        <v>144</v>
      </c>
      <c r="N483" s="18" t="s">
        <v>145</v>
      </c>
      <c r="O483" s="29">
        <v>7.0280406377559602E-3</v>
      </c>
      <c r="Q483" s="21">
        <v>0.05</v>
      </c>
      <c r="R483" s="29">
        <v>6.9769276149359168E-4</v>
      </c>
      <c r="S483" s="22">
        <v>1433.295649877808</v>
      </c>
      <c r="T483" s="29">
        <v>3.2894047261570615E-2</v>
      </c>
      <c r="U483" s="22">
        <v>30.400637296106698</v>
      </c>
      <c r="V483" s="26">
        <v>2.1210304586285758</v>
      </c>
    </row>
    <row r="484" spans="1:22" x14ac:dyDescent="0.5">
      <c r="A484" s="18" t="s">
        <v>103</v>
      </c>
      <c r="B484" s="18" t="s">
        <v>104</v>
      </c>
      <c r="C484" s="18" t="s">
        <v>99</v>
      </c>
      <c r="D484" s="21">
        <v>50231438</v>
      </c>
      <c r="E484" s="21">
        <v>2</v>
      </c>
      <c r="F484" s="26">
        <v>55</v>
      </c>
      <c r="G484" s="18" t="s">
        <v>264</v>
      </c>
      <c r="H484" s="18" t="s">
        <v>265</v>
      </c>
      <c r="I484" s="22">
        <v>268.1656835</v>
      </c>
      <c r="J484" s="18" t="s">
        <v>284</v>
      </c>
      <c r="K484" s="18" t="s">
        <v>285</v>
      </c>
      <c r="L484" s="22">
        <v>187.52844999999999</v>
      </c>
      <c r="M484" s="18" t="s">
        <v>162</v>
      </c>
      <c r="N484" s="18" t="s">
        <v>163</v>
      </c>
      <c r="O484" s="29">
        <v>5.7232603182493742E-2</v>
      </c>
      <c r="Q484" s="21">
        <v>0.4</v>
      </c>
      <c r="R484" s="29">
        <v>6.9762818867807755E-4</v>
      </c>
      <c r="S484" s="22">
        <v>1433.4283164430053</v>
      </c>
      <c r="T484" s="29">
        <v>3.2894047261570615E-2</v>
      </c>
      <c r="U484" s="22">
        <v>30.400637296106698</v>
      </c>
      <c r="V484" s="26">
        <v>2.1208341531542123</v>
      </c>
    </row>
    <row r="485" spans="1:22" x14ac:dyDescent="0.5">
      <c r="A485" s="18" t="s">
        <v>103</v>
      </c>
      <c r="B485" s="18" t="s">
        <v>104</v>
      </c>
      <c r="C485" s="18" t="s">
        <v>99</v>
      </c>
      <c r="D485" s="21">
        <v>50231438</v>
      </c>
      <c r="E485" s="21">
        <v>2</v>
      </c>
      <c r="F485" s="26">
        <v>55</v>
      </c>
      <c r="G485" s="18" t="s">
        <v>174</v>
      </c>
      <c r="H485" s="18" t="s">
        <v>175</v>
      </c>
      <c r="I485" s="22">
        <v>138.6</v>
      </c>
      <c r="J485" s="18" t="s">
        <v>274</v>
      </c>
      <c r="K485" s="18" t="s">
        <v>275</v>
      </c>
      <c r="L485" s="22">
        <v>90</v>
      </c>
      <c r="M485" s="18" t="s">
        <v>130</v>
      </c>
      <c r="N485" s="18" t="s">
        <v>131</v>
      </c>
      <c r="O485" s="29">
        <v>5.1273759565542542E-3</v>
      </c>
      <c r="Q485" s="21">
        <v>0.02</v>
      </c>
      <c r="R485" s="29">
        <v>6.4604937052583603E-4</v>
      </c>
      <c r="S485" s="22">
        <v>1547.8693202441705</v>
      </c>
      <c r="T485" s="29">
        <v>3.2894047261570615E-2</v>
      </c>
      <c r="U485" s="22">
        <v>30.400637296106698</v>
      </c>
      <c r="V485" s="26">
        <v>1.9640312588733986</v>
      </c>
    </row>
    <row r="486" spans="1:22" x14ac:dyDescent="0.5">
      <c r="A486" s="18" t="s">
        <v>103</v>
      </c>
      <c r="B486" s="18" t="s">
        <v>104</v>
      </c>
      <c r="C486" s="18" t="s">
        <v>99</v>
      </c>
      <c r="D486" s="21">
        <v>50231438</v>
      </c>
      <c r="E486" s="21">
        <v>2</v>
      </c>
      <c r="F486" s="26">
        <v>55</v>
      </c>
      <c r="G486" s="18" t="s">
        <v>174</v>
      </c>
      <c r="H486" s="18" t="s">
        <v>175</v>
      </c>
      <c r="I486" s="22">
        <v>68.25</v>
      </c>
      <c r="J486" s="18" t="s">
        <v>276</v>
      </c>
      <c r="K486" s="18" t="s">
        <v>277</v>
      </c>
      <c r="L486" s="22">
        <v>68.25</v>
      </c>
      <c r="M486" s="18" t="s">
        <v>122</v>
      </c>
      <c r="N486" s="18" t="s">
        <v>123</v>
      </c>
      <c r="O486" s="29">
        <v>6.0984881843537155E-3</v>
      </c>
      <c r="Q486" s="21">
        <v>1.2500000000000001E-2</v>
      </c>
      <c r="R486" s="29">
        <v>6.0541355430129612E-4</v>
      </c>
      <c r="S486" s="22">
        <v>1651.7634811696503</v>
      </c>
      <c r="T486" s="29">
        <v>3.2894047261570615E-2</v>
      </c>
      <c r="U486" s="22">
        <v>30.400637296106698</v>
      </c>
      <c r="V486" s="26">
        <v>1.8404957878460499</v>
      </c>
    </row>
    <row r="487" spans="1:22" x14ac:dyDescent="0.5">
      <c r="A487" s="18" t="s">
        <v>103</v>
      </c>
      <c r="B487" s="18" t="s">
        <v>104</v>
      </c>
      <c r="C487" s="18" t="s">
        <v>99</v>
      </c>
      <c r="D487" s="21">
        <v>50231438</v>
      </c>
      <c r="E487" s="21">
        <v>2</v>
      </c>
      <c r="F487" s="26">
        <v>55</v>
      </c>
      <c r="G487" s="18" t="s">
        <v>174</v>
      </c>
      <c r="H487" s="18" t="s">
        <v>175</v>
      </c>
      <c r="I487" s="22">
        <v>138.6</v>
      </c>
      <c r="J487" s="18" t="s">
        <v>274</v>
      </c>
      <c r="K487" s="18" t="s">
        <v>275</v>
      </c>
      <c r="L487" s="22">
        <v>90</v>
      </c>
      <c r="M487" s="18" t="s">
        <v>142</v>
      </c>
      <c r="N487" s="18" t="s">
        <v>143</v>
      </c>
      <c r="O487" s="29">
        <v>5.1486254872198213E-3</v>
      </c>
      <c r="Q487" s="21">
        <v>2.7E-2</v>
      </c>
      <c r="R487" s="29">
        <v>4.8053837880718329E-4</v>
      </c>
      <c r="S487" s="22">
        <v>2080.9992377346648</v>
      </c>
      <c r="T487" s="29">
        <v>3.2894047261570615E-2</v>
      </c>
      <c r="U487" s="22">
        <v>30.400637296106698</v>
      </c>
      <c r="V487" s="26">
        <v>1.4608672960976306</v>
      </c>
    </row>
    <row r="488" spans="1:22" x14ac:dyDescent="0.5">
      <c r="A488" s="18" t="s">
        <v>103</v>
      </c>
      <c r="B488" s="18" t="s">
        <v>104</v>
      </c>
      <c r="C488" s="18" t="s">
        <v>99</v>
      </c>
      <c r="D488" s="21">
        <v>50231438</v>
      </c>
      <c r="E488" s="21">
        <v>2</v>
      </c>
      <c r="F488" s="26">
        <v>55</v>
      </c>
      <c r="G488" s="18" t="s">
        <v>266</v>
      </c>
      <c r="H488" s="18" t="s">
        <v>267</v>
      </c>
      <c r="I488" s="22">
        <v>1115.5220000000002</v>
      </c>
      <c r="J488" s="18" t="s">
        <v>276</v>
      </c>
      <c r="K488" s="18" t="s">
        <v>277</v>
      </c>
      <c r="L488" s="22">
        <v>1115.5220000000002</v>
      </c>
      <c r="M488" s="18" t="s">
        <v>246</v>
      </c>
      <c r="N488" s="18" t="s">
        <v>247</v>
      </c>
      <c r="O488" s="29">
        <v>1E-4</v>
      </c>
      <c r="Q488" s="21">
        <v>5.0000000000000001E-3</v>
      </c>
      <c r="R488" s="29">
        <v>4.0564436363636368E-4</v>
      </c>
      <c r="S488" s="22">
        <v>2465.2135950702896</v>
      </c>
      <c r="T488" s="29">
        <v>3.2894047261570615E-2</v>
      </c>
      <c r="U488" s="22">
        <v>30.400637296106698</v>
      </c>
      <c r="V488" s="26">
        <v>1.2331847170119103</v>
      </c>
    </row>
    <row r="489" spans="1:22" x14ac:dyDescent="0.5">
      <c r="A489" s="18" t="s">
        <v>103</v>
      </c>
      <c r="B489" s="18" t="s">
        <v>104</v>
      </c>
      <c r="C489" s="18" t="s">
        <v>99</v>
      </c>
      <c r="D489" s="21">
        <v>50231438</v>
      </c>
      <c r="E489" s="21">
        <v>2</v>
      </c>
      <c r="F489" s="26">
        <v>55</v>
      </c>
      <c r="G489" s="18" t="s">
        <v>222</v>
      </c>
      <c r="H489" s="18" t="s">
        <v>223</v>
      </c>
      <c r="I489" s="22">
        <v>254.745</v>
      </c>
      <c r="J489" s="18" t="s">
        <v>314</v>
      </c>
      <c r="K489" s="18" t="s">
        <v>315</v>
      </c>
      <c r="L489" s="22">
        <v>76.5</v>
      </c>
      <c r="M489" s="18" t="s">
        <v>204</v>
      </c>
      <c r="N489" s="18" t="s">
        <v>205</v>
      </c>
      <c r="O489" s="29">
        <v>6.3985974703728576E-3</v>
      </c>
      <c r="Q489" s="21">
        <v>8.3000000000000004E-2</v>
      </c>
      <c r="R489" s="29">
        <v>3.5706696880397228E-4</v>
      </c>
      <c r="S489" s="22">
        <v>2800.5950910261718</v>
      </c>
      <c r="T489" s="29">
        <v>3.2894047261570615E-2</v>
      </c>
      <c r="U489" s="22">
        <v>30.400637296106698</v>
      </c>
      <c r="V489" s="26">
        <v>1.0855063409029806</v>
      </c>
    </row>
    <row r="490" spans="1:22" x14ac:dyDescent="0.5">
      <c r="A490" s="18" t="s">
        <v>103</v>
      </c>
      <c r="B490" s="18" t="s">
        <v>104</v>
      </c>
      <c r="C490" s="18" t="s">
        <v>99</v>
      </c>
      <c r="D490" s="21">
        <v>50231438</v>
      </c>
      <c r="E490" s="21">
        <v>2</v>
      </c>
      <c r="F490" s="26">
        <v>55</v>
      </c>
      <c r="G490" s="18" t="s">
        <v>262</v>
      </c>
      <c r="H490" s="18" t="s">
        <v>263</v>
      </c>
      <c r="I490" s="22">
        <v>27.884999999999998</v>
      </c>
      <c r="J490" s="18" t="s">
        <v>284</v>
      </c>
      <c r="K490" s="18" t="s">
        <v>285</v>
      </c>
      <c r="L490" s="22">
        <v>19.5</v>
      </c>
      <c r="M490" s="18" t="s">
        <v>202</v>
      </c>
      <c r="N490" s="18" t="s">
        <v>203</v>
      </c>
      <c r="O490" s="29">
        <v>5.3628359592214105E-3</v>
      </c>
      <c r="Q490" s="21">
        <v>8.0000000000000002E-3</v>
      </c>
      <c r="R490" s="29">
        <v>3.3986972891565686E-4</v>
      </c>
      <c r="S490" s="22">
        <v>2942.3038150248535</v>
      </c>
      <c r="T490" s="29">
        <v>3.2894047261570615E-2</v>
      </c>
      <c r="U490" s="22">
        <v>30.400637296106698</v>
      </c>
      <c r="V490" s="26">
        <v>1.033225635669099</v>
      </c>
    </row>
    <row r="491" spans="1:22" x14ac:dyDescent="0.5">
      <c r="A491" s="18" t="s">
        <v>103</v>
      </c>
      <c r="B491" s="18" t="s">
        <v>104</v>
      </c>
      <c r="C491" s="18" t="s">
        <v>99</v>
      </c>
      <c r="D491" s="21">
        <v>50231534</v>
      </c>
      <c r="E491" s="21">
        <v>2</v>
      </c>
      <c r="F491" s="26">
        <v>55</v>
      </c>
      <c r="G491" s="18" t="s">
        <v>256</v>
      </c>
      <c r="H491" s="18" t="s">
        <v>257</v>
      </c>
      <c r="I491" s="22">
        <v>149.46084500000001</v>
      </c>
      <c r="J491" s="18" t="s">
        <v>278</v>
      </c>
      <c r="K491" s="18" t="s">
        <v>279</v>
      </c>
      <c r="L491" s="22">
        <v>29.892168999999999</v>
      </c>
      <c r="M491" s="18" t="s">
        <v>142</v>
      </c>
      <c r="N491" s="18" t="s">
        <v>143</v>
      </c>
      <c r="O491" s="29">
        <v>7.8845464912947666E-2</v>
      </c>
      <c r="Q491" s="21">
        <v>2.7E-2</v>
      </c>
      <c r="R491" s="29">
        <v>7.9355621618229025E-3</v>
      </c>
      <c r="S491" s="22">
        <v>126.01501690842869</v>
      </c>
      <c r="T491" s="29">
        <v>3.2020946314351664E-2</v>
      </c>
      <c r="U491" s="22">
        <v>31.229557995661228</v>
      </c>
      <c r="V491" s="26">
        <v>24.782409876082315</v>
      </c>
    </row>
    <row r="492" spans="1:22" x14ac:dyDescent="0.5">
      <c r="A492" s="18" t="s">
        <v>103</v>
      </c>
      <c r="B492" s="18" t="s">
        <v>104</v>
      </c>
      <c r="C492" s="18" t="s">
        <v>99</v>
      </c>
      <c r="D492" s="21">
        <v>50231534</v>
      </c>
      <c r="E492" s="21">
        <v>2</v>
      </c>
      <c r="F492" s="26">
        <v>55</v>
      </c>
      <c r="G492" s="18" t="s">
        <v>222</v>
      </c>
      <c r="H492" s="18" t="s">
        <v>223</v>
      </c>
      <c r="I492" s="22">
        <v>151.9</v>
      </c>
      <c r="J492" s="18" t="s">
        <v>276</v>
      </c>
      <c r="K492" s="18" t="s">
        <v>277</v>
      </c>
      <c r="L492" s="22">
        <v>151.9</v>
      </c>
      <c r="M492" s="18" t="s">
        <v>122</v>
      </c>
      <c r="N492" s="18" t="s">
        <v>123</v>
      </c>
      <c r="O492" s="29">
        <v>7.1071023532754685E-3</v>
      </c>
      <c r="Q492" s="21">
        <v>1.2500000000000001E-2</v>
      </c>
      <c r="R492" s="29">
        <v>1.570281959945518E-3</v>
      </c>
      <c r="S492" s="22">
        <v>636.82830568511122</v>
      </c>
      <c r="T492" s="29">
        <v>3.2020946314351664E-2</v>
      </c>
      <c r="U492" s="22">
        <v>31.229557995661228</v>
      </c>
      <c r="V492" s="26">
        <v>4.9039211537659142</v>
      </c>
    </row>
    <row r="493" spans="1:22" x14ac:dyDescent="0.5">
      <c r="A493" s="18" t="s">
        <v>103</v>
      </c>
      <c r="B493" s="18" t="s">
        <v>104</v>
      </c>
      <c r="C493" s="18" t="s">
        <v>99</v>
      </c>
      <c r="D493" s="21">
        <v>50231534</v>
      </c>
      <c r="E493" s="21">
        <v>2</v>
      </c>
      <c r="F493" s="26">
        <v>55</v>
      </c>
      <c r="G493" s="18" t="s">
        <v>174</v>
      </c>
      <c r="H493" s="18" t="s">
        <v>175</v>
      </c>
      <c r="I493" s="22">
        <v>136.5</v>
      </c>
      <c r="J493" s="18" t="s">
        <v>276</v>
      </c>
      <c r="K493" s="18" t="s">
        <v>277</v>
      </c>
      <c r="L493" s="22">
        <v>136.5</v>
      </c>
      <c r="M493" s="18" t="s">
        <v>122</v>
      </c>
      <c r="N493" s="18" t="s">
        <v>123</v>
      </c>
      <c r="O493" s="29">
        <v>6.0984881843537155E-3</v>
      </c>
      <c r="Q493" s="21">
        <v>1.2500000000000001E-2</v>
      </c>
      <c r="R493" s="29">
        <v>1.2108271086025922E-3</v>
      </c>
      <c r="S493" s="22">
        <v>825.88174058482514</v>
      </c>
      <c r="T493" s="29">
        <v>3.2020946314351664E-2</v>
      </c>
      <c r="U493" s="22">
        <v>31.229557995661228</v>
      </c>
      <c r="V493" s="26">
        <v>3.7813595410823448</v>
      </c>
    </row>
    <row r="494" spans="1:22" x14ac:dyDescent="0.5">
      <c r="A494" s="18" t="s">
        <v>103</v>
      </c>
      <c r="B494" s="18" t="s">
        <v>104</v>
      </c>
      <c r="C494" s="18" t="s">
        <v>99</v>
      </c>
      <c r="D494" s="21">
        <v>50231534</v>
      </c>
      <c r="E494" s="21">
        <v>2</v>
      </c>
      <c r="F494" s="26">
        <v>55</v>
      </c>
      <c r="G494" s="18" t="s">
        <v>196</v>
      </c>
      <c r="H494" s="18" t="s">
        <v>197</v>
      </c>
      <c r="I494" s="22">
        <v>357.5</v>
      </c>
      <c r="J494" s="18" t="s">
        <v>312</v>
      </c>
      <c r="K494" s="18" t="s">
        <v>313</v>
      </c>
      <c r="L494" s="22">
        <v>250</v>
      </c>
      <c r="M494" s="18" t="s">
        <v>142</v>
      </c>
      <c r="N494" s="18" t="s">
        <v>143</v>
      </c>
      <c r="O494" s="29">
        <v>4.9954819186209453E-3</v>
      </c>
      <c r="Q494" s="21">
        <v>2.7E-2</v>
      </c>
      <c r="R494" s="29">
        <v>1.2026160174457832E-3</v>
      </c>
      <c r="S494" s="22">
        <v>831.52060632277619</v>
      </c>
      <c r="T494" s="29">
        <v>3.2020946314351664E-2</v>
      </c>
      <c r="U494" s="22">
        <v>31.229557995661228</v>
      </c>
      <c r="V494" s="26">
        <v>3.7557166663334223</v>
      </c>
    </row>
    <row r="495" spans="1:22" x14ac:dyDescent="0.5">
      <c r="A495" s="18" t="s">
        <v>103</v>
      </c>
      <c r="B495" s="18" t="s">
        <v>104</v>
      </c>
      <c r="C495" s="18" t="s">
        <v>99</v>
      </c>
      <c r="D495" s="21">
        <v>50231534</v>
      </c>
      <c r="E495" s="21">
        <v>2</v>
      </c>
      <c r="F495" s="26">
        <v>55</v>
      </c>
      <c r="G495" s="18" t="s">
        <v>222</v>
      </c>
      <c r="H495" s="18" t="s">
        <v>223</v>
      </c>
      <c r="I495" s="22">
        <v>151.9</v>
      </c>
      <c r="J495" s="18" t="s">
        <v>276</v>
      </c>
      <c r="K495" s="18" t="s">
        <v>277</v>
      </c>
      <c r="L495" s="22">
        <v>151.9</v>
      </c>
      <c r="M495" s="18" t="s">
        <v>140</v>
      </c>
      <c r="N495" s="18" t="s">
        <v>141</v>
      </c>
      <c r="O495" s="29">
        <v>6.0480894973406604E-3</v>
      </c>
      <c r="Q495" s="21">
        <v>1.4999999999999999E-2</v>
      </c>
      <c r="R495" s="29">
        <v>1.1135815692679351E-3</v>
      </c>
      <c r="S495" s="22">
        <v>898.0033682286936</v>
      </c>
      <c r="T495" s="29">
        <v>3.2020946314351664E-2</v>
      </c>
      <c r="U495" s="22">
        <v>31.229557995661228</v>
      </c>
      <c r="V495" s="26">
        <v>3.4776660200352425</v>
      </c>
    </row>
    <row r="496" spans="1:22" x14ac:dyDescent="0.5">
      <c r="A496" s="18" t="s">
        <v>103</v>
      </c>
      <c r="B496" s="18" t="s">
        <v>104</v>
      </c>
      <c r="C496" s="18" t="s">
        <v>99</v>
      </c>
      <c r="D496" s="21">
        <v>50231534</v>
      </c>
      <c r="E496" s="21">
        <v>2</v>
      </c>
      <c r="F496" s="26">
        <v>55</v>
      </c>
      <c r="G496" s="18" t="s">
        <v>230</v>
      </c>
      <c r="H496" s="18" t="s">
        <v>231</v>
      </c>
      <c r="I496" s="22">
        <v>79.69</v>
      </c>
      <c r="J496" s="18" t="s">
        <v>276</v>
      </c>
      <c r="K496" s="18" t="s">
        <v>277</v>
      </c>
      <c r="L496" s="22">
        <v>79.69</v>
      </c>
      <c r="M496" s="18" t="s">
        <v>202</v>
      </c>
      <c r="N496" s="18" t="s">
        <v>203</v>
      </c>
      <c r="O496" s="29">
        <v>5.8428413181944574E-3</v>
      </c>
      <c r="Q496" s="21">
        <v>8.0000000000000002E-3</v>
      </c>
      <c r="R496" s="29">
        <v>1.0582182378339007E-3</v>
      </c>
      <c r="S496" s="22">
        <v>944.9846584074478</v>
      </c>
      <c r="T496" s="29">
        <v>3.2020946314351664E-2</v>
      </c>
      <c r="U496" s="22">
        <v>31.229557995661228</v>
      </c>
      <c r="V496" s="26">
        <v>3.3047687830500232</v>
      </c>
    </row>
    <row r="497" spans="1:22" x14ac:dyDescent="0.5">
      <c r="A497" s="18" t="s">
        <v>103</v>
      </c>
      <c r="B497" s="18" t="s">
        <v>104</v>
      </c>
      <c r="C497" s="18" t="s">
        <v>99</v>
      </c>
      <c r="D497" s="21">
        <v>50231534</v>
      </c>
      <c r="E497" s="21">
        <v>2</v>
      </c>
      <c r="F497" s="26">
        <v>55</v>
      </c>
      <c r="G497" s="18" t="s">
        <v>196</v>
      </c>
      <c r="H497" s="18" t="s">
        <v>197</v>
      </c>
      <c r="I497" s="22">
        <v>357.5</v>
      </c>
      <c r="J497" s="18" t="s">
        <v>312</v>
      </c>
      <c r="K497" s="18" t="s">
        <v>313</v>
      </c>
      <c r="L497" s="22">
        <v>250</v>
      </c>
      <c r="M497" s="18" t="s">
        <v>198</v>
      </c>
      <c r="N497" s="18" t="s">
        <v>199</v>
      </c>
      <c r="O497" s="29">
        <v>7.540983606557302E-3</v>
      </c>
      <c r="Q497" s="21">
        <v>0.05</v>
      </c>
      <c r="R497" s="29">
        <v>9.8032786885244921E-4</v>
      </c>
      <c r="S497" s="22">
        <v>1020.0668896321172</v>
      </c>
      <c r="T497" s="29">
        <v>3.2020946314351664E-2</v>
      </c>
      <c r="U497" s="22">
        <v>31.229557995661228</v>
      </c>
      <c r="V497" s="26">
        <v>3.0615206035090536</v>
      </c>
    </row>
    <row r="498" spans="1:22" x14ac:dyDescent="0.5">
      <c r="A498" s="18" t="s">
        <v>103</v>
      </c>
      <c r="B498" s="18" t="s">
        <v>104</v>
      </c>
      <c r="C498" s="18" t="s">
        <v>99</v>
      </c>
      <c r="D498" s="21">
        <v>50231534</v>
      </c>
      <c r="E498" s="21">
        <v>2</v>
      </c>
      <c r="F498" s="26">
        <v>55</v>
      </c>
      <c r="G498" s="18" t="s">
        <v>196</v>
      </c>
      <c r="H498" s="18" t="s">
        <v>197</v>
      </c>
      <c r="I498" s="22">
        <v>286</v>
      </c>
      <c r="J498" s="18" t="s">
        <v>300</v>
      </c>
      <c r="K498" s="18" t="s">
        <v>301</v>
      </c>
      <c r="L498" s="22">
        <v>200</v>
      </c>
      <c r="M498" s="18" t="s">
        <v>142</v>
      </c>
      <c r="N498" s="18" t="s">
        <v>143</v>
      </c>
      <c r="O498" s="29">
        <v>4.9954819186209453E-3</v>
      </c>
      <c r="Q498" s="21">
        <v>2.7E-2</v>
      </c>
      <c r="R498" s="29">
        <v>9.620928139566265E-4</v>
      </c>
      <c r="S498" s="22">
        <v>1039.4007579034703</v>
      </c>
      <c r="T498" s="29">
        <v>3.2020946314351664E-2</v>
      </c>
      <c r="U498" s="22">
        <v>31.229557995661228</v>
      </c>
      <c r="V498" s="26">
        <v>3.0045733330667379</v>
      </c>
    </row>
    <row r="499" spans="1:22" x14ac:dyDescent="0.5">
      <c r="A499" s="18" t="s">
        <v>103</v>
      </c>
      <c r="B499" s="18" t="s">
        <v>104</v>
      </c>
      <c r="C499" s="18" t="s">
        <v>99</v>
      </c>
      <c r="D499" s="21">
        <v>50231534</v>
      </c>
      <c r="E499" s="21">
        <v>2</v>
      </c>
      <c r="F499" s="26">
        <v>55</v>
      </c>
      <c r="G499" s="18" t="s">
        <v>222</v>
      </c>
      <c r="H499" s="18" t="s">
        <v>223</v>
      </c>
      <c r="I499" s="22">
        <v>151.9</v>
      </c>
      <c r="J499" s="18" t="s">
        <v>276</v>
      </c>
      <c r="K499" s="18" t="s">
        <v>277</v>
      </c>
      <c r="L499" s="22">
        <v>151.9</v>
      </c>
      <c r="M499" s="18" t="s">
        <v>164</v>
      </c>
      <c r="N499" s="18" t="s">
        <v>165</v>
      </c>
      <c r="O499" s="29">
        <v>5.4142408882456167E-3</v>
      </c>
      <c r="Q499" s="21">
        <v>1.7000000000000001E-2</v>
      </c>
      <c r="R499" s="29">
        <v>8.795969956411861E-4</v>
      </c>
      <c r="S499" s="22">
        <v>1136.8842833200511</v>
      </c>
      <c r="T499" s="29">
        <v>3.2020946314351664E-2</v>
      </c>
      <c r="U499" s="22">
        <v>31.229557995661228</v>
      </c>
      <c r="V499" s="26">
        <v>2.7469425388185797</v>
      </c>
    </row>
    <row r="500" spans="1:22" x14ac:dyDescent="0.5">
      <c r="A500" s="18" t="s">
        <v>103</v>
      </c>
      <c r="B500" s="18" t="s">
        <v>104</v>
      </c>
      <c r="C500" s="18" t="s">
        <v>99</v>
      </c>
      <c r="D500" s="21">
        <v>50231534</v>
      </c>
      <c r="E500" s="21">
        <v>2</v>
      </c>
      <c r="F500" s="26">
        <v>55</v>
      </c>
      <c r="G500" s="18" t="s">
        <v>264</v>
      </c>
      <c r="H500" s="18" t="s">
        <v>265</v>
      </c>
      <c r="I500" s="22">
        <v>66.066000000000003</v>
      </c>
      <c r="J500" s="18" t="s">
        <v>284</v>
      </c>
      <c r="K500" s="18" t="s">
        <v>285</v>
      </c>
      <c r="L500" s="22">
        <v>46.2</v>
      </c>
      <c r="M500" s="18" t="s">
        <v>202</v>
      </c>
      <c r="N500" s="18" t="s">
        <v>203</v>
      </c>
      <c r="O500" s="29">
        <v>5.7186379928315691E-3</v>
      </c>
      <c r="Q500" s="21">
        <v>8.0000000000000002E-3</v>
      </c>
      <c r="R500" s="29">
        <v>8.5865349462365998E-4</v>
      </c>
      <c r="S500" s="22">
        <v>1164.6141386034781</v>
      </c>
      <c r="T500" s="29">
        <v>3.2020946314351664E-2</v>
      </c>
      <c r="U500" s="22">
        <v>31.229557995661228</v>
      </c>
      <c r="V500" s="26">
        <v>2.6815369108526776</v>
      </c>
    </row>
    <row r="501" spans="1:22" x14ac:dyDescent="0.5">
      <c r="A501" s="18" t="s">
        <v>103</v>
      </c>
      <c r="B501" s="18" t="s">
        <v>104</v>
      </c>
      <c r="C501" s="18" t="s">
        <v>99</v>
      </c>
      <c r="D501" s="21">
        <v>50231534</v>
      </c>
      <c r="E501" s="21">
        <v>2</v>
      </c>
      <c r="F501" s="26">
        <v>55</v>
      </c>
      <c r="G501" s="18" t="s">
        <v>196</v>
      </c>
      <c r="H501" s="18" t="s">
        <v>197</v>
      </c>
      <c r="I501" s="22">
        <v>286</v>
      </c>
      <c r="J501" s="18" t="s">
        <v>300</v>
      </c>
      <c r="K501" s="18" t="s">
        <v>301</v>
      </c>
      <c r="L501" s="22">
        <v>200</v>
      </c>
      <c r="M501" s="18" t="s">
        <v>198</v>
      </c>
      <c r="N501" s="18" t="s">
        <v>199</v>
      </c>
      <c r="O501" s="29">
        <v>7.540983606557302E-3</v>
      </c>
      <c r="Q501" s="21">
        <v>0.05</v>
      </c>
      <c r="R501" s="29">
        <v>7.8426229508195939E-4</v>
      </c>
      <c r="S501" s="22">
        <v>1275.0836120401466</v>
      </c>
      <c r="T501" s="29">
        <v>3.2020946314351664E-2</v>
      </c>
      <c r="U501" s="22">
        <v>31.229557995661228</v>
      </c>
      <c r="V501" s="26">
        <v>2.4492164828072429</v>
      </c>
    </row>
    <row r="502" spans="1:22" x14ac:dyDescent="0.5">
      <c r="A502" s="18" t="s">
        <v>103</v>
      </c>
      <c r="B502" s="18" t="s">
        <v>104</v>
      </c>
      <c r="C502" s="18" t="s">
        <v>99</v>
      </c>
      <c r="D502" s="21">
        <v>50231534</v>
      </c>
      <c r="E502" s="21">
        <v>2</v>
      </c>
      <c r="F502" s="26">
        <v>55</v>
      </c>
      <c r="G502" s="18" t="s">
        <v>266</v>
      </c>
      <c r="H502" s="18" t="s">
        <v>267</v>
      </c>
      <c r="I502" s="22">
        <v>2065.1221700000001</v>
      </c>
      <c r="J502" s="18" t="s">
        <v>276</v>
      </c>
      <c r="K502" s="18" t="s">
        <v>277</v>
      </c>
      <c r="L502" s="22">
        <v>2065.1221700000001</v>
      </c>
      <c r="M502" s="18" t="s">
        <v>246</v>
      </c>
      <c r="N502" s="18" t="s">
        <v>247</v>
      </c>
      <c r="O502" s="29">
        <v>1E-4</v>
      </c>
      <c r="Q502" s="21">
        <v>5.0000000000000001E-3</v>
      </c>
      <c r="R502" s="29">
        <v>7.5095351636363648E-4</v>
      </c>
      <c r="S502" s="22">
        <v>1331.6403455200907</v>
      </c>
      <c r="T502" s="29">
        <v>3.2020946314351664E-2</v>
      </c>
      <c r="U502" s="22">
        <v>31.229557995661228</v>
      </c>
      <c r="V502" s="26">
        <v>2.3451946391323917</v>
      </c>
    </row>
    <row r="503" spans="1:22" x14ac:dyDescent="0.5">
      <c r="A503" s="18" t="s">
        <v>103</v>
      </c>
      <c r="B503" s="18" t="s">
        <v>104</v>
      </c>
      <c r="C503" s="18" t="s">
        <v>99</v>
      </c>
      <c r="D503" s="21">
        <v>50231534</v>
      </c>
      <c r="E503" s="21">
        <v>2</v>
      </c>
      <c r="F503" s="26">
        <v>55</v>
      </c>
      <c r="G503" s="18" t="s">
        <v>262</v>
      </c>
      <c r="H503" s="18" t="s">
        <v>263</v>
      </c>
      <c r="I503" s="22">
        <v>58.144499999999987</v>
      </c>
      <c r="J503" s="18" t="s">
        <v>316</v>
      </c>
      <c r="K503" s="18" t="s">
        <v>317</v>
      </c>
      <c r="L503" s="22">
        <v>49.274999999999999</v>
      </c>
      <c r="M503" s="18" t="s">
        <v>202</v>
      </c>
      <c r="N503" s="18" t="s">
        <v>203</v>
      </c>
      <c r="O503" s="29">
        <v>5.3628359592214105E-3</v>
      </c>
      <c r="Q503" s="21">
        <v>8.0000000000000002E-3</v>
      </c>
      <c r="R503" s="29">
        <v>7.0868048961579371E-4</v>
      </c>
      <c r="S503" s="22">
        <v>1411.0731347241451</v>
      </c>
      <c r="T503" s="29">
        <v>3.2020946314351664E-2</v>
      </c>
      <c r="U503" s="22">
        <v>31.229557995661228</v>
      </c>
      <c r="V503" s="26">
        <v>2.2131778450850024</v>
      </c>
    </row>
    <row r="504" spans="1:22" x14ac:dyDescent="0.5">
      <c r="A504" s="18" t="s">
        <v>103</v>
      </c>
      <c r="B504" s="18" t="s">
        <v>104</v>
      </c>
      <c r="C504" s="18" t="s">
        <v>99</v>
      </c>
      <c r="D504" s="21">
        <v>50231534</v>
      </c>
      <c r="E504" s="21">
        <v>2</v>
      </c>
      <c r="F504" s="26">
        <v>55</v>
      </c>
      <c r="G504" s="18" t="s">
        <v>174</v>
      </c>
      <c r="H504" s="18" t="s">
        <v>175</v>
      </c>
      <c r="I504" s="22">
        <v>136.5</v>
      </c>
      <c r="J504" s="18" t="s">
        <v>276</v>
      </c>
      <c r="K504" s="18" t="s">
        <v>277</v>
      </c>
      <c r="L504" s="22">
        <v>136.5</v>
      </c>
      <c r="M504" s="18" t="s">
        <v>130</v>
      </c>
      <c r="N504" s="18" t="s">
        <v>131</v>
      </c>
      <c r="O504" s="29">
        <v>5.1273759565542542E-3</v>
      </c>
      <c r="Q504" s="21">
        <v>0.02</v>
      </c>
      <c r="R504" s="29">
        <v>6.3626074369968694E-4</v>
      </c>
      <c r="S504" s="22">
        <v>1571.6826944017732</v>
      </c>
      <c r="T504" s="29">
        <v>3.2020946314351664E-2</v>
      </c>
      <c r="U504" s="22">
        <v>31.229557995661228</v>
      </c>
      <c r="V504" s="26">
        <v>1.9870141795731919</v>
      </c>
    </row>
    <row r="505" spans="1:22" x14ac:dyDescent="0.5">
      <c r="A505" s="18" t="s">
        <v>103</v>
      </c>
      <c r="B505" s="18" t="s">
        <v>104</v>
      </c>
      <c r="C505" s="18" t="s">
        <v>99</v>
      </c>
      <c r="D505" s="21">
        <v>50231534</v>
      </c>
      <c r="E505" s="21">
        <v>2</v>
      </c>
      <c r="F505" s="26">
        <v>55</v>
      </c>
      <c r="G505" s="18" t="s">
        <v>264</v>
      </c>
      <c r="H505" s="18" t="s">
        <v>265</v>
      </c>
      <c r="I505" s="22">
        <v>48.701250000000009</v>
      </c>
      <c r="J505" s="18" t="s">
        <v>316</v>
      </c>
      <c r="K505" s="18" t="s">
        <v>317</v>
      </c>
      <c r="L505" s="22">
        <v>43.875</v>
      </c>
      <c r="M505" s="18" t="s">
        <v>202</v>
      </c>
      <c r="N505" s="18" t="s">
        <v>203</v>
      </c>
      <c r="O505" s="29">
        <v>5.7186379928315691E-3</v>
      </c>
      <c r="Q505" s="21">
        <v>8.0000000000000002E-3</v>
      </c>
      <c r="R505" s="29">
        <v>6.3296549670088299E-4</v>
      </c>
      <c r="S505" s="22">
        <v>1579.8649455810139</v>
      </c>
      <c r="T505" s="29">
        <v>3.2020946314351664E-2</v>
      </c>
      <c r="U505" s="22">
        <v>31.229557995661228</v>
      </c>
      <c r="V505" s="26">
        <v>1.9767232688472742</v>
      </c>
    </row>
    <row r="506" spans="1:22" x14ac:dyDescent="0.5">
      <c r="A506" s="18" t="s">
        <v>103</v>
      </c>
      <c r="B506" s="18" t="s">
        <v>104</v>
      </c>
      <c r="C506" s="18" t="s">
        <v>99</v>
      </c>
      <c r="D506" s="21">
        <v>50231534</v>
      </c>
      <c r="E506" s="21">
        <v>2</v>
      </c>
      <c r="F506" s="26">
        <v>55</v>
      </c>
      <c r="G506" s="18" t="s">
        <v>260</v>
      </c>
      <c r="H506" s="18" t="s">
        <v>261</v>
      </c>
      <c r="I506" s="22">
        <v>44.400000000000006</v>
      </c>
      <c r="J506" s="18" t="s">
        <v>310</v>
      </c>
      <c r="K506" s="18" t="s">
        <v>311</v>
      </c>
      <c r="L506" s="22">
        <v>40</v>
      </c>
      <c r="M506" s="18" t="s">
        <v>202</v>
      </c>
      <c r="N506" s="18" t="s">
        <v>203</v>
      </c>
      <c r="O506" s="29">
        <v>5.9620111731845029E-3</v>
      </c>
      <c r="Q506" s="21">
        <v>8.0000000000000002E-3</v>
      </c>
      <c r="R506" s="29">
        <v>6.0162112747589084E-4</v>
      </c>
      <c r="S506" s="22">
        <v>1662.1756689222548</v>
      </c>
      <c r="T506" s="29">
        <v>3.2020946314351664E-2</v>
      </c>
      <c r="U506" s="22">
        <v>31.229557995661228</v>
      </c>
      <c r="V506" s="26">
        <v>1.8788361891923431</v>
      </c>
    </row>
    <row r="507" spans="1:22" x14ac:dyDescent="0.5">
      <c r="A507" s="18" t="s">
        <v>103</v>
      </c>
      <c r="B507" s="18" t="s">
        <v>104</v>
      </c>
      <c r="C507" s="18" t="s">
        <v>99</v>
      </c>
      <c r="D507" s="21">
        <v>50231534</v>
      </c>
      <c r="E507" s="21">
        <v>2</v>
      </c>
      <c r="F507" s="26">
        <v>55</v>
      </c>
      <c r="G507" s="18" t="s">
        <v>222</v>
      </c>
      <c r="H507" s="18" t="s">
        <v>223</v>
      </c>
      <c r="I507" s="22">
        <v>151.9</v>
      </c>
      <c r="J507" s="18" t="s">
        <v>276</v>
      </c>
      <c r="K507" s="18" t="s">
        <v>277</v>
      </c>
      <c r="L507" s="22">
        <v>151.9</v>
      </c>
      <c r="M507" s="18" t="s">
        <v>142</v>
      </c>
      <c r="N507" s="18" t="s">
        <v>143</v>
      </c>
      <c r="O507" s="29">
        <v>5.6412661973696395E-3</v>
      </c>
      <c r="Q507" s="21">
        <v>2.7E-2</v>
      </c>
      <c r="R507" s="29">
        <v>5.7704265008784396E-4</v>
      </c>
      <c r="S507" s="22">
        <v>1732.974156845718</v>
      </c>
      <c r="T507" s="29">
        <v>3.2020946314351664E-2</v>
      </c>
      <c r="U507" s="22">
        <v>31.229557995661228</v>
      </c>
      <c r="V507" s="26">
        <v>1.8020786906888373</v>
      </c>
    </row>
    <row r="508" spans="1:22" x14ac:dyDescent="0.5">
      <c r="A508" s="18" t="s">
        <v>103</v>
      </c>
      <c r="B508" s="18" t="s">
        <v>104</v>
      </c>
      <c r="C508" s="18" t="s">
        <v>99</v>
      </c>
      <c r="D508" s="21">
        <v>50231534</v>
      </c>
      <c r="E508" s="21">
        <v>2</v>
      </c>
      <c r="F508" s="26">
        <v>55</v>
      </c>
      <c r="G508" s="18" t="s">
        <v>230</v>
      </c>
      <c r="H508" s="18" t="s">
        <v>231</v>
      </c>
      <c r="I508" s="22">
        <v>79.69</v>
      </c>
      <c r="J508" s="18" t="s">
        <v>276</v>
      </c>
      <c r="K508" s="18" t="s">
        <v>277</v>
      </c>
      <c r="L508" s="22">
        <v>79.69</v>
      </c>
      <c r="M508" s="18" t="s">
        <v>120</v>
      </c>
      <c r="N508" s="18" t="s">
        <v>121</v>
      </c>
      <c r="O508" s="29">
        <v>4.7762190138928556E-3</v>
      </c>
      <c r="Q508" s="21">
        <v>1.2E-2</v>
      </c>
      <c r="R508" s="29">
        <v>5.7669226245018437E-4</v>
      </c>
      <c r="S508" s="22">
        <v>1734.0270801472416</v>
      </c>
      <c r="T508" s="29">
        <v>3.2020946314351664E-2</v>
      </c>
      <c r="U508" s="22">
        <v>31.229557995661228</v>
      </c>
      <c r="V508" s="26">
        <v>1.8009844455837118</v>
      </c>
    </row>
    <row r="509" spans="1:22" x14ac:dyDescent="0.5">
      <c r="A509" s="18" t="s">
        <v>103</v>
      </c>
      <c r="B509" s="18" t="s">
        <v>104</v>
      </c>
      <c r="C509" s="18" t="s">
        <v>99</v>
      </c>
      <c r="D509" s="21">
        <v>50231534</v>
      </c>
      <c r="E509" s="21">
        <v>2</v>
      </c>
      <c r="F509" s="26">
        <v>55</v>
      </c>
      <c r="G509" s="18" t="s">
        <v>196</v>
      </c>
      <c r="H509" s="18" t="s">
        <v>197</v>
      </c>
      <c r="I509" s="22">
        <v>357.5</v>
      </c>
      <c r="J509" s="18" t="s">
        <v>312</v>
      </c>
      <c r="K509" s="18" t="s">
        <v>313</v>
      </c>
      <c r="L509" s="22">
        <v>250</v>
      </c>
      <c r="M509" s="18" t="s">
        <v>126</v>
      </c>
      <c r="N509" s="18" t="s">
        <v>127</v>
      </c>
      <c r="O509" s="29">
        <v>7.5834743202416056E-3</v>
      </c>
      <c r="Q509" s="21">
        <v>0.1</v>
      </c>
      <c r="R509" s="29">
        <v>4.9292583081570428E-4</v>
      </c>
      <c r="S509" s="22">
        <v>2028.7027732857466</v>
      </c>
      <c r="T509" s="29">
        <v>3.2020946314351664E-2</v>
      </c>
      <c r="U509" s="22">
        <v>31.229557995661228</v>
      </c>
      <c r="V509" s="26">
        <v>1.5393855821018532</v>
      </c>
    </row>
    <row r="510" spans="1:22" x14ac:dyDescent="0.5">
      <c r="A510" s="18" t="s">
        <v>103</v>
      </c>
      <c r="B510" s="18" t="s">
        <v>104</v>
      </c>
      <c r="C510" s="18" t="s">
        <v>99</v>
      </c>
      <c r="D510" s="21">
        <v>50231534</v>
      </c>
      <c r="E510" s="21">
        <v>2</v>
      </c>
      <c r="F510" s="26">
        <v>55</v>
      </c>
      <c r="G510" s="18" t="s">
        <v>184</v>
      </c>
      <c r="H510" s="18" t="s">
        <v>185</v>
      </c>
      <c r="I510" s="22">
        <v>136.5</v>
      </c>
      <c r="J510" s="18" t="s">
        <v>276</v>
      </c>
      <c r="K510" s="18" t="s">
        <v>277</v>
      </c>
      <c r="L510" s="22">
        <v>136.5</v>
      </c>
      <c r="M510" s="18" t="s">
        <v>142</v>
      </c>
      <c r="N510" s="18" t="s">
        <v>143</v>
      </c>
      <c r="O510" s="29">
        <v>5.180296548910268E-3</v>
      </c>
      <c r="Q510" s="21">
        <v>2.7E-2</v>
      </c>
      <c r="R510" s="29">
        <v>4.7616867267761046E-4</v>
      </c>
      <c r="S510" s="22">
        <v>2100.0961578945557</v>
      </c>
      <c r="T510" s="29">
        <v>3.2020946314351664E-2</v>
      </c>
      <c r="U510" s="22">
        <v>31.229557995661228</v>
      </c>
      <c r="V510" s="26">
        <v>1.4870537179102465</v>
      </c>
    </row>
    <row r="511" spans="1:22" x14ac:dyDescent="0.5">
      <c r="A511" s="18" t="s">
        <v>103</v>
      </c>
      <c r="B511" s="18" t="s">
        <v>104</v>
      </c>
      <c r="C511" s="18" t="s">
        <v>99</v>
      </c>
      <c r="D511" s="21">
        <v>50231534</v>
      </c>
      <c r="E511" s="21">
        <v>2</v>
      </c>
      <c r="F511" s="26">
        <v>55</v>
      </c>
      <c r="G511" s="18" t="s">
        <v>174</v>
      </c>
      <c r="H511" s="18" t="s">
        <v>175</v>
      </c>
      <c r="I511" s="22">
        <v>136.5</v>
      </c>
      <c r="J511" s="18" t="s">
        <v>276</v>
      </c>
      <c r="K511" s="18" t="s">
        <v>277</v>
      </c>
      <c r="L511" s="22">
        <v>136.5</v>
      </c>
      <c r="M511" s="18" t="s">
        <v>142</v>
      </c>
      <c r="N511" s="18" t="s">
        <v>143</v>
      </c>
      <c r="O511" s="29">
        <v>5.1486254872198213E-3</v>
      </c>
      <c r="Q511" s="21">
        <v>2.7E-2</v>
      </c>
      <c r="R511" s="29">
        <v>4.7325749427980175E-4</v>
      </c>
      <c r="S511" s="22">
        <v>2113.0146106228904</v>
      </c>
      <c r="T511" s="29">
        <v>3.2020946314351664E-2</v>
      </c>
      <c r="U511" s="22">
        <v>31.229557995661228</v>
      </c>
      <c r="V511" s="26">
        <v>1.4779622364492382</v>
      </c>
    </row>
    <row r="512" spans="1:22" x14ac:dyDescent="0.5">
      <c r="A512" s="18" t="s">
        <v>103</v>
      </c>
      <c r="B512" s="18" t="s">
        <v>104</v>
      </c>
      <c r="C512" s="18" t="s">
        <v>99</v>
      </c>
      <c r="D512" s="21">
        <v>50231534</v>
      </c>
      <c r="E512" s="21">
        <v>2</v>
      </c>
      <c r="F512" s="26">
        <v>55</v>
      </c>
      <c r="G512" s="18" t="s">
        <v>266</v>
      </c>
      <c r="H512" s="18" t="s">
        <v>267</v>
      </c>
      <c r="I512" s="22">
        <v>2065.1221700000001</v>
      </c>
      <c r="J512" s="18" t="s">
        <v>276</v>
      </c>
      <c r="K512" s="18" t="s">
        <v>277</v>
      </c>
      <c r="L512" s="22">
        <v>2065.1221700000001</v>
      </c>
      <c r="M512" s="18" t="s">
        <v>202</v>
      </c>
      <c r="N512" s="18" t="s">
        <v>203</v>
      </c>
      <c r="O512" s="29">
        <v>1E-4</v>
      </c>
      <c r="Q512" s="21">
        <v>8.0000000000000002E-3</v>
      </c>
      <c r="R512" s="29">
        <v>4.6934594772727272E-4</v>
      </c>
      <c r="S512" s="22">
        <v>2130.6245528321456</v>
      </c>
      <c r="T512" s="29">
        <v>3.2020946314351664E-2</v>
      </c>
      <c r="U512" s="22">
        <v>31.229557995661228</v>
      </c>
      <c r="V512" s="26">
        <v>1.4657466494577447</v>
      </c>
    </row>
    <row r="513" spans="1:22" x14ac:dyDescent="0.5">
      <c r="A513" s="18" t="s">
        <v>103</v>
      </c>
      <c r="B513" s="18" t="s">
        <v>104</v>
      </c>
      <c r="C513" s="18" t="s">
        <v>99</v>
      </c>
      <c r="D513" s="21">
        <v>50231534</v>
      </c>
      <c r="E513" s="21">
        <v>2</v>
      </c>
      <c r="F513" s="26">
        <v>55</v>
      </c>
      <c r="G513" s="18" t="s">
        <v>260</v>
      </c>
      <c r="H513" s="18" t="s">
        <v>261</v>
      </c>
      <c r="I513" s="22">
        <v>44.400000000000006</v>
      </c>
      <c r="J513" s="18" t="s">
        <v>310</v>
      </c>
      <c r="K513" s="18" t="s">
        <v>311</v>
      </c>
      <c r="L513" s="22">
        <v>40</v>
      </c>
      <c r="M513" s="18" t="s">
        <v>120</v>
      </c>
      <c r="N513" s="18" t="s">
        <v>121</v>
      </c>
      <c r="O513" s="29">
        <v>5.3231669747381199E-3</v>
      </c>
      <c r="Q513" s="21">
        <v>1.2E-2</v>
      </c>
      <c r="R513" s="29">
        <v>3.581039601187463E-4</v>
      </c>
      <c r="S513" s="22">
        <v>2792.4851757249562</v>
      </c>
      <c r="T513" s="29">
        <v>3.2020946314351664E-2</v>
      </c>
      <c r="U513" s="22">
        <v>31.229557995661228</v>
      </c>
      <c r="V513" s="26">
        <v>1.1183428391004344</v>
      </c>
    </row>
    <row r="514" spans="1:22" x14ac:dyDescent="0.5">
      <c r="A514" s="18" t="s">
        <v>103</v>
      </c>
      <c r="B514" s="18" t="s">
        <v>104</v>
      </c>
      <c r="C514" s="18" t="s">
        <v>99</v>
      </c>
      <c r="D514" s="21">
        <v>50231556</v>
      </c>
      <c r="E514" s="21">
        <v>2</v>
      </c>
      <c r="F514" s="26">
        <v>58</v>
      </c>
      <c r="G514" s="18" t="s">
        <v>256</v>
      </c>
      <c r="H514" s="18" t="s">
        <v>257</v>
      </c>
      <c r="I514" s="22">
        <v>117.6825</v>
      </c>
      <c r="J514" s="18" t="s">
        <v>278</v>
      </c>
      <c r="K514" s="18" t="s">
        <v>279</v>
      </c>
      <c r="L514" s="22">
        <v>23.5365</v>
      </c>
      <c r="M514" s="18" t="s">
        <v>142</v>
      </c>
      <c r="N514" s="18" t="s">
        <v>143</v>
      </c>
      <c r="O514" s="29">
        <v>7.8845464912947666E-2</v>
      </c>
      <c r="Q514" s="21">
        <v>2.7E-2</v>
      </c>
      <c r="R514" s="29">
        <v>5.9251158522464651E-3</v>
      </c>
      <c r="S514" s="22">
        <v>168.77307126760351</v>
      </c>
      <c r="T514" s="29">
        <v>3.3799545098351043E-2</v>
      </c>
      <c r="U514" s="22">
        <v>29.586197006207232</v>
      </c>
      <c r="V514" s="26">
        <v>17.53016448891654</v>
      </c>
    </row>
    <row r="515" spans="1:22" x14ac:dyDescent="0.5">
      <c r="A515" s="18" t="s">
        <v>103</v>
      </c>
      <c r="B515" s="18" t="s">
        <v>104</v>
      </c>
      <c r="C515" s="18" t="s">
        <v>99</v>
      </c>
      <c r="D515" s="21">
        <v>50231556</v>
      </c>
      <c r="E515" s="21">
        <v>2</v>
      </c>
      <c r="F515" s="26">
        <v>58</v>
      </c>
      <c r="G515" s="18" t="s">
        <v>152</v>
      </c>
      <c r="H515" s="18" t="s">
        <v>153</v>
      </c>
      <c r="I515" s="22">
        <v>455</v>
      </c>
      <c r="J515" s="18" t="s">
        <v>274</v>
      </c>
      <c r="K515" s="18" t="s">
        <v>275</v>
      </c>
      <c r="L515" s="22">
        <v>250</v>
      </c>
      <c r="M515" s="18" t="s">
        <v>164</v>
      </c>
      <c r="N515" s="18" t="s">
        <v>165</v>
      </c>
      <c r="O515" s="29">
        <v>5.0328143476546299E-3</v>
      </c>
      <c r="Q515" s="21">
        <v>1.7000000000000001E-2</v>
      </c>
      <c r="R515" s="29">
        <v>2.3224447547493471E-3</v>
      </c>
      <c r="S515" s="22">
        <v>430.58074813406114</v>
      </c>
      <c r="T515" s="29">
        <v>3.3799545098351043E-2</v>
      </c>
      <c r="U515" s="22">
        <v>29.586197006207232</v>
      </c>
      <c r="V515" s="26">
        <v>6.8712308050046831</v>
      </c>
    </row>
    <row r="516" spans="1:22" x14ac:dyDescent="0.5">
      <c r="A516" s="18" t="s">
        <v>103</v>
      </c>
      <c r="B516" s="18" t="s">
        <v>104</v>
      </c>
      <c r="C516" s="18" t="s">
        <v>99</v>
      </c>
      <c r="D516" s="21">
        <v>50231556</v>
      </c>
      <c r="E516" s="21">
        <v>2</v>
      </c>
      <c r="F516" s="26">
        <v>58</v>
      </c>
      <c r="G516" s="18" t="s">
        <v>152</v>
      </c>
      <c r="H516" s="18" t="s">
        <v>153</v>
      </c>
      <c r="I516" s="22">
        <v>455</v>
      </c>
      <c r="J516" s="18" t="s">
        <v>274</v>
      </c>
      <c r="K516" s="18" t="s">
        <v>275</v>
      </c>
      <c r="L516" s="22">
        <v>250</v>
      </c>
      <c r="M516" s="18" t="s">
        <v>130</v>
      </c>
      <c r="N516" s="18" t="s">
        <v>131</v>
      </c>
      <c r="O516" s="29">
        <v>4.9239139429043859E-3</v>
      </c>
      <c r="Q516" s="21">
        <v>0.02</v>
      </c>
      <c r="R516" s="29">
        <v>1.9313627965702547E-3</v>
      </c>
      <c r="S516" s="22">
        <v>517.76911193268097</v>
      </c>
      <c r="T516" s="29">
        <v>3.3799545098351043E-2</v>
      </c>
      <c r="U516" s="22">
        <v>29.586197006207232</v>
      </c>
      <c r="V516" s="26">
        <v>5.7141680189786905</v>
      </c>
    </row>
    <row r="517" spans="1:22" x14ac:dyDescent="0.5">
      <c r="A517" s="18" t="s">
        <v>103</v>
      </c>
      <c r="B517" s="18" t="s">
        <v>104</v>
      </c>
      <c r="C517" s="18" t="s">
        <v>99</v>
      </c>
      <c r="D517" s="21">
        <v>50231556</v>
      </c>
      <c r="E517" s="21">
        <v>2</v>
      </c>
      <c r="F517" s="26">
        <v>58</v>
      </c>
      <c r="G517" s="18" t="s">
        <v>152</v>
      </c>
      <c r="H517" s="18" t="s">
        <v>153</v>
      </c>
      <c r="I517" s="22">
        <v>455</v>
      </c>
      <c r="J517" s="18" t="s">
        <v>274</v>
      </c>
      <c r="K517" s="18" t="s">
        <v>275</v>
      </c>
      <c r="L517" s="22">
        <v>250</v>
      </c>
      <c r="M517" s="18" t="s">
        <v>142</v>
      </c>
      <c r="N517" s="18" t="s">
        <v>143</v>
      </c>
      <c r="O517" s="29">
        <v>5.5036623612171884E-3</v>
      </c>
      <c r="Q517" s="21">
        <v>2.7E-2</v>
      </c>
      <c r="R517" s="29">
        <v>1.5990845302387108E-3</v>
      </c>
      <c r="S517" s="22">
        <v>625.35781010320977</v>
      </c>
      <c r="T517" s="29">
        <v>3.3799545098351043E-2</v>
      </c>
      <c r="U517" s="22">
        <v>29.586197006207232</v>
      </c>
      <c r="V517" s="26">
        <v>4.731082994122084</v>
      </c>
    </row>
    <row r="518" spans="1:22" x14ac:dyDescent="0.5">
      <c r="A518" s="18" t="s">
        <v>103</v>
      </c>
      <c r="B518" s="18" t="s">
        <v>104</v>
      </c>
      <c r="C518" s="18" t="s">
        <v>99</v>
      </c>
      <c r="D518" s="21">
        <v>50231556</v>
      </c>
      <c r="E518" s="21">
        <v>2</v>
      </c>
      <c r="F518" s="26">
        <v>58</v>
      </c>
      <c r="G518" s="18" t="s">
        <v>174</v>
      </c>
      <c r="H518" s="18" t="s">
        <v>175</v>
      </c>
      <c r="I518" s="22">
        <v>136.5</v>
      </c>
      <c r="J518" s="18" t="s">
        <v>276</v>
      </c>
      <c r="K518" s="18" t="s">
        <v>277</v>
      </c>
      <c r="L518" s="22">
        <v>136.5</v>
      </c>
      <c r="M518" s="18" t="s">
        <v>122</v>
      </c>
      <c r="N518" s="18" t="s">
        <v>123</v>
      </c>
      <c r="O518" s="29">
        <v>6.0984881843537155E-3</v>
      </c>
      <c r="Q518" s="21">
        <v>1.2500000000000001E-2</v>
      </c>
      <c r="R518" s="29">
        <v>1.1481981202265961E-3</v>
      </c>
      <c r="S518" s="22">
        <v>870.92983552581563</v>
      </c>
      <c r="T518" s="29">
        <v>3.3799545098351043E-2</v>
      </c>
      <c r="U518" s="22">
        <v>29.586197006207232</v>
      </c>
      <c r="V518" s="26">
        <v>3.397081578718089</v>
      </c>
    </row>
    <row r="519" spans="1:22" x14ac:dyDescent="0.5">
      <c r="A519" s="18" t="s">
        <v>103</v>
      </c>
      <c r="B519" s="18" t="s">
        <v>104</v>
      </c>
      <c r="C519" s="18" t="s">
        <v>99</v>
      </c>
      <c r="D519" s="21">
        <v>50231556</v>
      </c>
      <c r="E519" s="21">
        <v>2</v>
      </c>
      <c r="F519" s="26">
        <v>58</v>
      </c>
      <c r="G519" s="18" t="s">
        <v>152</v>
      </c>
      <c r="H519" s="18" t="s">
        <v>153</v>
      </c>
      <c r="I519" s="22">
        <v>455</v>
      </c>
      <c r="J519" s="18" t="s">
        <v>274</v>
      </c>
      <c r="K519" s="18" t="s">
        <v>275</v>
      </c>
      <c r="L519" s="22">
        <v>250</v>
      </c>
      <c r="M519" s="18" t="s">
        <v>144</v>
      </c>
      <c r="N519" s="18" t="s">
        <v>145</v>
      </c>
      <c r="O519" s="29">
        <v>7.0280406377559602E-3</v>
      </c>
      <c r="Q519" s="21">
        <v>0.05</v>
      </c>
      <c r="R519" s="29">
        <v>1.1026753414410213E-3</v>
      </c>
      <c r="S519" s="22">
        <v>906.8852475590495</v>
      </c>
      <c r="T519" s="29">
        <v>3.3799545098351043E-2</v>
      </c>
      <c r="U519" s="22">
        <v>29.586197006207232</v>
      </c>
      <c r="V519" s="26">
        <v>3.2623969885760884</v>
      </c>
    </row>
    <row r="520" spans="1:22" x14ac:dyDescent="0.5">
      <c r="A520" s="18" t="s">
        <v>103</v>
      </c>
      <c r="B520" s="18" t="s">
        <v>104</v>
      </c>
      <c r="C520" s="18" t="s">
        <v>99</v>
      </c>
      <c r="D520" s="21">
        <v>50231556</v>
      </c>
      <c r="E520" s="21">
        <v>2</v>
      </c>
      <c r="F520" s="26">
        <v>58</v>
      </c>
      <c r="G520" s="18" t="s">
        <v>266</v>
      </c>
      <c r="H520" s="18" t="s">
        <v>267</v>
      </c>
      <c r="I520" s="22">
        <v>3137.2259533360002</v>
      </c>
      <c r="J520" s="18" t="s">
        <v>276</v>
      </c>
      <c r="K520" s="18" t="s">
        <v>277</v>
      </c>
      <c r="L520" s="22">
        <v>3137.2259533360002</v>
      </c>
      <c r="M520" s="18" t="s">
        <v>246</v>
      </c>
      <c r="N520" s="18" t="s">
        <v>247</v>
      </c>
      <c r="O520" s="29">
        <v>1E-4</v>
      </c>
      <c r="Q520" s="21">
        <v>5.0000000000000001E-3</v>
      </c>
      <c r="R520" s="29">
        <v>1.0818020528744828E-3</v>
      </c>
      <c r="S520" s="22">
        <v>924.38352963268596</v>
      </c>
      <c r="T520" s="29">
        <v>3.3799545098351043E-2</v>
      </c>
      <c r="U520" s="22">
        <v>29.586197006207232</v>
      </c>
      <c r="V520" s="26">
        <v>3.2006408658063861</v>
      </c>
    </row>
    <row r="521" spans="1:22" x14ac:dyDescent="0.5">
      <c r="A521" s="18" t="s">
        <v>103</v>
      </c>
      <c r="B521" s="18" t="s">
        <v>104</v>
      </c>
      <c r="C521" s="18" t="s">
        <v>99</v>
      </c>
      <c r="D521" s="21">
        <v>50231556</v>
      </c>
      <c r="E521" s="21">
        <v>2</v>
      </c>
      <c r="F521" s="26">
        <v>58</v>
      </c>
      <c r="G521" s="18" t="s">
        <v>170</v>
      </c>
      <c r="H521" s="18" t="s">
        <v>171</v>
      </c>
      <c r="I521" s="22">
        <v>172.5</v>
      </c>
      <c r="J521" s="18" t="s">
        <v>276</v>
      </c>
      <c r="K521" s="18" t="s">
        <v>277</v>
      </c>
      <c r="L521" s="22">
        <v>172.5</v>
      </c>
      <c r="M521" s="18" t="s">
        <v>140</v>
      </c>
      <c r="N521" s="18" t="s">
        <v>141</v>
      </c>
      <c r="O521" s="29">
        <v>5.0764491760553511E-3</v>
      </c>
      <c r="Q521" s="21">
        <v>1.4999999999999999E-2</v>
      </c>
      <c r="R521" s="29">
        <v>1.0065373366316644E-3</v>
      </c>
      <c r="S521" s="22">
        <v>993.50512256848674</v>
      </c>
      <c r="T521" s="29">
        <v>3.3799545098351043E-2</v>
      </c>
      <c r="U521" s="22">
        <v>29.586197006207232</v>
      </c>
      <c r="V521" s="26">
        <v>2.9779611935687553</v>
      </c>
    </row>
    <row r="522" spans="1:22" x14ac:dyDescent="0.5">
      <c r="A522" s="18" t="s">
        <v>103</v>
      </c>
      <c r="B522" s="18" t="s">
        <v>104</v>
      </c>
      <c r="C522" s="18" t="s">
        <v>99</v>
      </c>
      <c r="D522" s="21">
        <v>50231556</v>
      </c>
      <c r="E522" s="21">
        <v>2</v>
      </c>
      <c r="F522" s="26">
        <v>58</v>
      </c>
      <c r="G522" s="18" t="s">
        <v>222</v>
      </c>
      <c r="H522" s="18" t="s">
        <v>223</v>
      </c>
      <c r="I522" s="22">
        <v>102.08500000000001</v>
      </c>
      <c r="J522" s="18" t="s">
        <v>276</v>
      </c>
      <c r="K522" s="18" t="s">
        <v>277</v>
      </c>
      <c r="L522" s="22">
        <v>102.08500000000001</v>
      </c>
      <c r="M522" s="18" t="s">
        <v>122</v>
      </c>
      <c r="N522" s="18" t="s">
        <v>123</v>
      </c>
      <c r="O522" s="29">
        <v>7.1071023532754685E-3</v>
      </c>
      <c r="Q522" s="21">
        <v>1.2500000000000001E-2</v>
      </c>
      <c r="R522" s="29">
        <v>1.0007290258401741E-3</v>
      </c>
      <c r="S522" s="22">
        <v>999.27150525132208</v>
      </c>
      <c r="T522" s="29">
        <v>3.3799545098351043E-2</v>
      </c>
      <c r="U522" s="22">
        <v>29.586197006207232</v>
      </c>
      <c r="V522" s="26">
        <v>2.9607766108337241</v>
      </c>
    </row>
    <row r="523" spans="1:22" x14ac:dyDescent="0.5">
      <c r="A523" s="18" t="s">
        <v>103</v>
      </c>
      <c r="B523" s="18" t="s">
        <v>104</v>
      </c>
      <c r="C523" s="18" t="s">
        <v>99</v>
      </c>
      <c r="D523" s="21">
        <v>50231556</v>
      </c>
      <c r="E523" s="21">
        <v>2</v>
      </c>
      <c r="F523" s="26">
        <v>58</v>
      </c>
      <c r="G523" s="18" t="s">
        <v>170</v>
      </c>
      <c r="H523" s="18" t="s">
        <v>171</v>
      </c>
      <c r="I523" s="22">
        <v>172.5</v>
      </c>
      <c r="J523" s="18" t="s">
        <v>276</v>
      </c>
      <c r="K523" s="18" t="s">
        <v>277</v>
      </c>
      <c r="L523" s="22">
        <v>172.5</v>
      </c>
      <c r="M523" s="18" t="s">
        <v>164</v>
      </c>
      <c r="N523" s="18" t="s">
        <v>165</v>
      </c>
      <c r="O523" s="29">
        <v>4.9607230225606428E-3</v>
      </c>
      <c r="Q523" s="21">
        <v>1.7000000000000001E-2</v>
      </c>
      <c r="R523" s="29">
        <v>8.6787497098550796E-4</v>
      </c>
      <c r="S523" s="22">
        <v>1152.2397043717699</v>
      </c>
      <c r="T523" s="29">
        <v>3.3799545098351043E-2</v>
      </c>
      <c r="U523" s="22">
        <v>29.586197006207232</v>
      </c>
      <c r="V523" s="26">
        <v>2.5677119868333627</v>
      </c>
    </row>
    <row r="524" spans="1:22" x14ac:dyDescent="0.5">
      <c r="A524" s="18" t="s">
        <v>103</v>
      </c>
      <c r="B524" s="18" t="s">
        <v>104</v>
      </c>
      <c r="C524" s="18" t="s">
        <v>99</v>
      </c>
      <c r="D524" s="21">
        <v>50231556</v>
      </c>
      <c r="E524" s="21">
        <v>2</v>
      </c>
      <c r="F524" s="26">
        <v>58</v>
      </c>
      <c r="G524" s="18" t="s">
        <v>222</v>
      </c>
      <c r="H524" s="18" t="s">
        <v>223</v>
      </c>
      <c r="I524" s="22">
        <v>102.08500000000001</v>
      </c>
      <c r="J524" s="18" t="s">
        <v>276</v>
      </c>
      <c r="K524" s="18" t="s">
        <v>277</v>
      </c>
      <c r="L524" s="22">
        <v>102.08500000000001</v>
      </c>
      <c r="M524" s="18" t="s">
        <v>140</v>
      </c>
      <c r="N524" s="18" t="s">
        <v>141</v>
      </c>
      <c r="O524" s="29">
        <v>6.0480894973406604E-3</v>
      </c>
      <c r="Q524" s="21">
        <v>1.4999999999999999E-2</v>
      </c>
      <c r="R524" s="29">
        <v>7.0967726015634636E-4</v>
      </c>
      <c r="S524" s="22">
        <v>1409.0912251855073</v>
      </c>
      <c r="T524" s="29">
        <v>3.3799545098351043E-2</v>
      </c>
      <c r="U524" s="22">
        <v>29.586197006207232</v>
      </c>
      <c r="V524" s="26">
        <v>2.0996651229811047</v>
      </c>
    </row>
    <row r="525" spans="1:22" x14ac:dyDescent="0.5">
      <c r="A525" s="18" t="s">
        <v>103</v>
      </c>
      <c r="B525" s="18" t="s">
        <v>104</v>
      </c>
      <c r="C525" s="18" t="s">
        <v>99</v>
      </c>
      <c r="D525" s="21">
        <v>50231556</v>
      </c>
      <c r="E525" s="21">
        <v>2</v>
      </c>
      <c r="F525" s="26">
        <v>58</v>
      </c>
      <c r="G525" s="18" t="s">
        <v>266</v>
      </c>
      <c r="H525" s="18" t="s">
        <v>267</v>
      </c>
      <c r="I525" s="22">
        <v>3137.2259533360002</v>
      </c>
      <c r="J525" s="18" t="s">
        <v>276</v>
      </c>
      <c r="K525" s="18" t="s">
        <v>277</v>
      </c>
      <c r="L525" s="22">
        <v>3137.2259533360002</v>
      </c>
      <c r="M525" s="18" t="s">
        <v>202</v>
      </c>
      <c r="N525" s="18" t="s">
        <v>203</v>
      </c>
      <c r="O525" s="29">
        <v>1E-4</v>
      </c>
      <c r="Q525" s="21">
        <v>8.0000000000000002E-3</v>
      </c>
      <c r="R525" s="29">
        <v>6.7612628304655178E-4</v>
      </c>
      <c r="S525" s="22">
        <v>1479.0136474122976</v>
      </c>
      <c r="T525" s="29">
        <v>3.3799545098351043E-2</v>
      </c>
      <c r="U525" s="22">
        <v>29.586197006207232</v>
      </c>
      <c r="V525" s="26">
        <v>2.0004005411289913</v>
      </c>
    </row>
    <row r="526" spans="1:22" x14ac:dyDescent="0.5">
      <c r="A526" s="18" t="s">
        <v>103</v>
      </c>
      <c r="B526" s="18" t="s">
        <v>104</v>
      </c>
      <c r="C526" s="18" t="s">
        <v>99</v>
      </c>
      <c r="D526" s="21">
        <v>50231556</v>
      </c>
      <c r="E526" s="21">
        <v>2</v>
      </c>
      <c r="F526" s="26">
        <v>58</v>
      </c>
      <c r="G526" s="18" t="s">
        <v>174</v>
      </c>
      <c r="H526" s="18" t="s">
        <v>175</v>
      </c>
      <c r="I526" s="22">
        <v>136.5</v>
      </c>
      <c r="J526" s="18" t="s">
        <v>276</v>
      </c>
      <c r="K526" s="18" t="s">
        <v>277</v>
      </c>
      <c r="L526" s="22">
        <v>136.5</v>
      </c>
      <c r="M526" s="18" t="s">
        <v>130</v>
      </c>
      <c r="N526" s="18" t="s">
        <v>131</v>
      </c>
      <c r="O526" s="29">
        <v>5.1273759565542542E-3</v>
      </c>
      <c r="Q526" s="21">
        <v>0.02</v>
      </c>
      <c r="R526" s="29">
        <v>6.0335070523246184E-4</v>
      </c>
      <c r="S526" s="22">
        <v>1657.4108413691424</v>
      </c>
      <c r="T526" s="29">
        <v>3.3799545098351043E-2</v>
      </c>
      <c r="U526" s="22">
        <v>29.586197006207232</v>
      </c>
      <c r="V526" s="26">
        <v>1.7850852828841686</v>
      </c>
    </row>
    <row r="527" spans="1:22" x14ac:dyDescent="0.5">
      <c r="A527" s="18" t="s">
        <v>103</v>
      </c>
      <c r="B527" s="18" t="s">
        <v>104</v>
      </c>
      <c r="C527" s="18" t="s">
        <v>99</v>
      </c>
      <c r="D527" s="21">
        <v>50231556</v>
      </c>
      <c r="E527" s="21">
        <v>2</v>
      </c>
      <c r="F527" s="26">
        <v>58</v>
      </c>
      <c r="G527" s="18" t="s">
        <v>170</v>
      </c>
      <c r="H527" s="18" t="s">
        <v>171</v>
      </c>
      <c r="I527" s="22">
        <v>172.5</v>
      </c>
      <c r="J527" s="18" t="s">
        <v>276</v>
      </c>
      <c r="K527" s="18" t="s">
        <v>277</v>
      </c>
      <c r="L527" s="22">
        <v>172.5</v>
      </c>
      <c r="M527" s="18" t="s">
        <v>142</v>
      </c>
      <c r="N527" s="18" t="s">
        <v>143</v>
      </c>
      <c r="O527" s="29">
        <v>5.4072232922966618E-3</v>
      </c>
      <c r="Q527" s="21">
        <v>2.7E-2</v>
      </c>
      <c r="R527" s="29">
        <v>5.956232553775058E-4</v>
      </c>
      <c r="S527" s="22">
        <v>1678.913626980868</v>
      </c>
      <c r="T527" s="29">
        <v>3.3799545098351043E-2</v>
      </c>
      <c r="U527" s="22">
        <v>29.586197006207232</v>
      </c>
      <c r="V527" s="26">
        <v>1.7622226975077366</v>
      </c>
    </row>
    <row r="528" spans="1:22" x14ac:dyDescent="0.5">
      <c r="A528" s="18" t="s">
        <v>103</v>
      </c>
      <c r="B528" s="18" t="s">
        <v>104</v>
      </c>
      <c r="C528" s="18" t="s">
        <v>99</v>
      </c>
      <c r="D528" s="21">
        <v>50231556</v>
      </c>
      <c r="E528" s="21">
        <v>2</v>
      </c>
      <c r="F528" s="26">
        <v>58</v>
      </c>
      <c r="G528" s="18" t="s">
        <v>264</v>
      </c>
      <c r="H528" s="18" t="s">
        <v>265</v>
      </c>
      <c r="I528" s="22">
        <v>45.76</v>
      </c>
      <c r="J528" s="18" t="s">
        <v>288</v>
      </c>
      <c r="K528" s="18" t="s">
        <v>289</v>
      </c>
      <c r="L528" s="22">
        <v>32</v>
      </c>
      <c r="M528" s="18" t="s">
        <v>202</v>
      </c>
      <c r="N528" s="18" t="s">
        <v>203</v>
      </c>
      <c r="O528" s="29">
        <v>5.7186379928315691E-3</v>
      </c>
      <c r="Q528" s="21">
        <v>8.0000000000000002E-3</v>
      </c>
      <c r="R528" s="29">
        <v>5.6397602274132022E-4</v>
      </c>
      <c r="S528" s="22">
        <v>1773.1250260237953</v>
      </c>
      <c r="T528" s="29">
        <v>3.3799545098351043E-2</v>
      </c>
      <c r="U528" s="22">
        <v>29.586197006207232</v>
      </c>
      <c r="V528" s="26">
        <v>1.6685905715601912</v>
      </c>
    </row>
    <row r="529" spans="1:22" x14ac:dyDescent="0.5">
      <c r="A529" s="18" t="s">
        <v>103</v>
      </c>
      <c r="B529" s="18" t="s">
        <v>104</v>
      </c>
      <c r="C529" s="18" t="s">
        <v>99</v>
      </c>
      <c r="D529" s="21">
        <v>50231556</v>
      </c>
      <c r="E529" s="21">
        <v>2</v>
      </c>
      <c r="F529" s="26">
        <v>58</v>
      </c>
      <c r="G529" s="18" t="s">
        <v>222</v>
      </c>
      <c r="H529" s="18" t="s">
        <v>223</v>
      </c>
      <c r="I529" s="22">
        <v>102.08500000000001</v>
      </c>
      <c r="J529" s="18" t="s">
        <v>276</v>
      </c>
      <c r="K529" s="18" t="s">
        <v>277</v>
      </c>
      <c r="L529" s="22">
        <v>102.08500000000001</v>
      </c>
      <c r="M529" s="18" t="s">
        <v>164</v>
      </c>
      <c r="N529" s="18" t="s">
        <v>165</v>
      </c>
      <c r="O529" s="29">
        <v>5.4142408882456167E-3</v>
      </c>
      <c r="Q529" s="21">
        <v>1.7000000000000001E-2</v>
      </c>
      <c r="R529" s="29">
        <v>5.6056062989508497E-4</v>
      </c>
      <c r="S529" s="22">
        <v>1783.9283507783286</v>
      </c>
      <c r="T529" s="29">
        <v>3.3799545098351043E-2</v>
      </c>
      <c r="U529" s="22">
        <v>29.586197006207232</v>
      </c>
      <c r="V529" s="26">
        <v>1.6584857229999603</v>
      </c>
    </row>
    <row r="530" spans="1:22" x14ac:dyDescent="0.5">
      <c r="A530" s="18" t="s">
        <v>103</v>
      </c>
      <c r="B530" s="18" t="s">
        <v>104</v>
      </c>
      <c r="C530" s="18" t="s">
        <v>99</v>
      </c>
      <c r="D530" s="21">
        <v>50231556</v>
      </c>
      <c r="E530" s="21">
        <v>2</v>
      </c>
      <c r="F530" s="26">
        <v>58</v>
      </c>
      <c r="G530" s="18" t="s">
        <v>200</v>
      </c>
      <c r="H530" s="18" t="s">
        <v>201</v>
      </c>
      <c r="I530" s="22">
        <v>47.5</v>
      </c>
      <c r="J530" s="18" t="s">
        <v>276</v>
      </c>
      <c r="K530" s="18" t="s">
        <v>277</v>
      </c>
      <c r="L530" s="22">
        <v>47.5</v>
      </c>
      <c r="M530" s="18" t="s">
        <v>202</v>
      </c>
      <c r="N530" s="18" t="s">
        <v>203</v>
      </c>
      <c r="O530" s="29">
        <v>5.3958189357289207E-3</v>
      </c>
      <c r="Q530" s="21">
        <v>8.0000000000000002E-3</v>
      </c>
      <c r="R530" s="29">
        <v>5.5237370570500799E-4</v>
      </c>
      <c r="S530" s="22">
        <v>1810.368577779559</v>
      </c>
      <c r="T530" s="29">
        <v>3.3799545098351043E-2</v>
      </c>
      <c r="U530" s="22">
        <v>29.586197006207232</v>
      </c>
      <c r="V530" s="26">
        <v>1.6342637278037104</v>
      </c>
    </row>
    <row r="531" spans="1:22" x14ac:dyDescent="0.5">
      <c r="A531" s="18" t="s">
        <v>103</v>
      </c>
      <c r="B531" s="18" t="s">
        <v>104</v>
      </c>
      <c r="C531" s="18" t="s">
        <v>99</v>
      </c>
      <c r="D531" s="21">
        <v>50231556</v>
      </c>
      <c r="E531" s="21">
        <v>2</v>
      </c>
      <c r="F531" s="26">
        <v>58</v>
      </c>
      <c r="G531" s="18" t="s">
        <v>212</v>
      </c>
      <c r="H531" s="18" t="s">
        <v>213</v>
      </c>
      <c r="I531" s="22">
        <v>147.421875</v>
      </c>
      <c r="J531" s="18" t="s">
        <v>308</v>
      </c>
      <c r="K531" s="18" t="s">
        <v>309</v>
      </c>
      <c r="L531" s="22">
        <v>79.6875</v>
      </c>
      <c r="M531" s="18" t="s">
        <v>142</v>
      </c>
      <c r="N531" s="18" t="s">
        <v>143</v>
      </c>
      <c r="O531" s="29">
        <v>5.0881114335665232E-3</v>
      </c>
      <c r="Q531" s="21">
        <v>2.7E-2</v>
      </c>
      <c r="R531" s="29">
        <v>4.7899037531629301E-4</v>
      </c>
      <c r="S531" s="22">
        <v>2087.7246214804782</v>
      </c>
      <c r="T531" s="29">
        <v>3.3799545098351043E-2</v>
      </c>
      <c r="U531" s="22">
        <v>29.586197006207232</v>
      </c>
      <c r="V531" s="26">
        <v>1.4171503608184988</v>
      </c>
    </row>
    <row r="532" spans="1:22" x14ac:dyDescent="0.5">
      <c r="A532" s="18" t="s">
        <v>103</v>
      </c>
      <c r="B532" s="18" t="s">
        <v>104</v>
      </c>
      <c r="C532" s="18" t="s">
        <v>99</v>
      </c>
      <c r="D532" s="21">
        <v>50231556</v>
      </c>
      <c r="E532" s="21">
        <v>2</v>
      </c>
      <c r="F532" s="26">
        <v>58</v>
      </c>
      <c r="G532" s="18" t="s">
        <v>266</v>
      </c>
      <c r="H532" s="18" t="s">
        <v>267</v>
      </c>
      <c r="I532" s="22">
        <v>3137.2259533360002</v>
      </c>
      <c r="J532" s="18" t="s">
        <v>276</v>
      </c>
      <c r="K532" s="18" t="s">
        <v>277</v>
      </c>
      <c r="L532" s="22">
        <v>3137.2259533360002</v>
      </c>
      <c r="M532" s="18" t="s">
        <v>120</v>
      </c>
      <c r="N532" s="18" t="s">
        <v>121</v>
      </c>
      <c r="O532" s="29">
        <v>1E-4</v>
      </c>
      <c r="Q532" s="21">
        <v>1.2E-2</v>
      </c>
      <c r="R532" s="29">
        <v>4.5075085536436786E-4</v>
      </c>
      <c r="S532" s="22">
        <v>2218.520471118446</v>
      </c>
      <c r="T532" s="29">
        <v>3.3799545098351043E-2</v>
      </c>
      <c r="U532" s="22">
        <v>29.586197006207232</v>
      </c>
      <c r="V532" s="26">
        <v>1.333600360752661</v>
      </c>
    </row>
    <row r="533" spans="1:22" x14ac:dyDescent="0.5">
      <c r="A533" s="18" t="s">
        <v>103</v>
      </c>
      <c r="B533" s="18" t="s">
        <v>104</v>
      </c>
      <c r="C533" s="18" t="s">
        <v>99</v>
      </c>
      <c r="D533" s="21">
        <v>50231556</v>
      </c>
      <c r="E533" s="21">
        <v>2</v>
      </c>
      <c r="F533" s="26">
        <v>58</v>
      </c>
      <c r="G533" s="18" t="s">
        <v>174</v>
      </c>
      <c r="H533" s="18" t="s">
        <v>175</v>
      </c>
      <c r="I533" s="22">
        <v>136.5</v>
      </c>
      <c r="J533" s="18" t="s">
        <v>276</v>
      </c>
      <c r="K533" s="18" t="s">
        <v>277</v>
      </c>
      <c r="L533" s="22">
        <v>136.5</v>
      </c>
      <c r="M533" s="18" t="s">
        <v>142</v>
      </c>
      <c r="N533" s="18" t="s">
        <v>143</v>
      </c>
      <c r="O533" s="29">
        <v>5.1486254872198213E-3</v>
      </c>
      <c r="Q533" s="21">
        <v>2.7E-2</v>
      </c>
      <c r="R533" s="29">
        <v>4.4877865836877751E-4</v>
      </c>
      <c r="S533" s="22">
        <v>2228.2699530205023</v>
      </c>
      <c r="T533" s="29">
        <v>3.3799545098351043E-2</v>
      </c>
      <c r="U533" s="22">
        <v>29.586197006207232</v>
      </c>
      <c r="V533" s="26">
        <v>1.3277653798680022</v>
      </c>
    </row>
    <row r="534" spans="1:22" x14ac:dyDescent="0.5">
      <c r="A534" s="18" t="s">
        <v>103</v>
      </c>
      <c r="B534" s="18" t="s">
        <v>104</v>
      </c>
      <c r="C534" s="18" t="s">
        <v>99</v>
      </c>
      <c r="D534" s="21">
        <v>50231556</v>
      </c>
      <c r="E534" s="21">
        <v>2</v>
      </c>
      <c r="F534" s="26">
        <v>58</v>
      </c>
      <c r="G534" s="18" t="s">
        <v>266</v>
      </c>
      <c r="H534" s="18" t="s">
        <v>267</v>
      </c>
      <c r="I534" s="22">
        <v>3137.2259533360002</v>
      </c>
      <c r="J534" s="18" t="s">
        <v>276</v>
      </c>
      <c r="K534" s="18" t="s">
        <v>277</v>
      </c>
      <c r="L534" s="22">
        <v>3137.2259533360002</v>
      </c>
      <c r="M534" s="18" t="s">
        <v>122</v>
      </c>
      <c r="N534" s="18" t="s">
        <v>123</v>
      </c>
      <c r="O534" s="29">
        <v>1E-4</v>
      </c>
      <c r="Q534" s="21">
        <v>1.2500000000000001E-2</v>
      </c>
      <c r="R534" s="29">
        <v>4.3272082114979317E-4</v>
      </c>
      <c r="S534" s="22">
        <v>2310.9588240817147</v>
      </c>
      <c r="T534" s="29">
        <v>3.3799545098351043E-2</v>
      </c>
      <c r="U534" s="22">
        <v>29.586197006207232</v>
      </c>
      <c r="V534" s="26">
        <v>1.2802563463225547</v>
      </c>
    </row>
    <row r="535" spans="1:22" x14ac:dyDescent="0.5">
      <c r="A535" s="18" t="s">
        <v>103</v>
      </c>
      <c r="B535" s="18" t="s">
        <v>104</v>
      </c>
      <c r="C535" s="18" t="s">
        <v>99</v>
      </c>
      <c r="D535" s="21">
        <v>50231556</v>
      </c>
      <c r="E535" s="21">
        <v>2</v>
      </c>
      <c r="F535" s="26">
        <v>58</v>
      </c>
      <c r="G535" s="18" t="s">
        <v>170</v>
      </c>
      <c r="H535" s="18" t="s">
        <v>171</v>
      </c>
      <c r="I535" s="22">
        <v>172.5</v>
      </c>
      <c r="J535" s="18" t="s">
        <v>276</v>
      </c>
      <c r="K535" s="18" t="s">
        <v>277</v>
      </c>
      <c r="L535" s="22">
        <v>172.5</v>
      </c>
      <c r="M535" s="18" t="s">
        <v>144</v>
      </c>
      <c r="N535" s="18" t="s">
        <v>145</v>
      </c>
      <c r="O535" s="29">
        <v>6.6316488495428462E-3</v>
      </c>
      <c r="Q535" s="21">
        <v>0.05</v>
      </c>
      <c r="R535" s="29">
        <v>3.9446876777453138E-4</v>
      </c>
      <c r="S535" s="22">
        <v>2535.0549439989513</v>
      </c>
      <c r="T535" s="29">
        <v>3.3799545098351043E-2</v>
      </c>
      <c r="U535" s="22">
        <v>29.586197006207232</v>
      </c>
      <c r="V535" s="26">
        <v>1.1670830676173096</v>
      </c>
    </row>
    <row r="536" spans="1:22" x14ac:dyDescent="0.5">
      <c r="A536" s="18" t="s">
        <v>103</v>
      </c>
      <c r="B536" s="18" t="s">
        <v>104</v>
      </c>
      <c r="C536" s="18" t="s">
        <v>99</v>
      </c>
      <c r="D536" s="21">
        <v>50231556</v>
      </c>
      <c r="E536" s="21">
        <v>2</v>
      </c>
      <c r="F536" s="26">
        <v>58</v>
      </c>
      <c r="G536" s="18" t="s">
        <v>264</v>
      </c>
      <c r="H536" s="18" t="s">
        <v>265</v>
      </c>
      <c r="I536" s="22">
        <v>31.277245999999998</v>
      </c>
      <c r="J536" s="18" t="s">
        <v>284</v>
      </c>
      <c r="K536" s="18" t="s">
        <v>285</v>
      </c>
      <c r="L536" s="22">
        <v>21.872199999999999</v>
      </c>
      <c r="M536" s="18" t="s">
        <v>202</v>
      </c>
      <c r="N536" s="18" t="s">
        <v>203</v>
      </c>
      <c r="O536" s="29">
        <v>5.7186379928315691E-3</v>
      </c>
      <c r="Q536" s="21">
        <v>8.0000000000000002E-3</v>
      </c>
      <c r="R536" s="29">
        <v>3.854811363938345E-4</v>
      </c>
      <c r="S536" s="22">
        <v>2594.1606620624102</v>
      </c>
      <c r="T536" s="29">
        <v>3.3799545098351043E-2</v>
      </c>
      <c r="U536" s="22">
        <v>29.586197006207232</v>
      </c>
      <c r="V536" s="26">
        <v>1.1404920843524629</v>
      </c>
    </row>
    <row r="537" spans="1:22" x14ac:dyDescent="0.5">
      <c r="A537" s="18" t="s">
        <v>103</v>
      </c>
      <c r="B537" s="18" t="s">
        <v>104</v>
      </c>
      <c r="C537" s="18" t="s">
        <v>99</v>
      </c>
      <c r="D537" s="21">
        <v>50231556</v>
      </c>
      <c r="E537" s="21">
        <v>2</v>
      </c>
      <c r="F537" s="26">
        <v>58</v>
      </c>
      <c r="G537" s="18" t="s">
        <v>152</v>
      </c>
      <c r="H537" s="18" t="s">
        <v>153</v>
      </c>
      <c r="I537" s="22">
        <v>455</v>
      </c>
      <c r="J537" s="18" t="s">
        <v>274</v>
      </c>
      <c r="K537" s="18" t="s">
        <v>275</v>
      </c>
      <c r="L537" s="22">
        <v>250</v>
      </c>
      <c r="M537" s="18" t="s">
        <v>166</v>
      </c>
      <c r="N537" s="18" t="s">
        <v>167</v>
      </c>
      <c r="O537" s="29">
        <v>4.8805394990365505E-3</v>
      </c>
      <c r="Q537" s="21">
        <v>0.1</v>
      </c>
      <c r="R537" s="29">
        <v>3.828699089761432E-4</v>
      </c>
      <c r="S537" s="22">
        <v>2611.8532079843089</v>
      </c>
      <c r="T537" s="29">
        <v>3.3799545098351043E-2</v>
      </c>
      <c r="U537" s="22">
        <v>29.586197006207232</v>
      </c>
      <c r="V537" s="26">
        <v>1.1327664554716803</v>
      </c>
    </row>
    <row r="538" spans="1:22" x14ac:dyDescent="0.5">
      <c r="A538" s="18" t="s">
        <v>103</v>
      </c>
      <c r="B538" s="18" t="s">
        <v>104</v>
      </c>
      <c r="C538" s="18" t="s">
        <v>99</v>
      </c>
      <c r="D538" s="21">
        <v>50231556</v>
      </c>
      <c r="E538" s="21">
        <v>2</v>
      </c>
      <c r="F538" s="26">
        <v>58</v>
      </c>
      <c r="G538" s="18" t="s">
        <v>222</v>
      </c>
      <c r="H538" s="18" t="s">
        <v>223</v>
      </c>
      <c r="I538" s="22">
        <v>102.08500000000001</v>
      </c>
      <c r="J538" s="18" t="s">
        <v>276</v>
      </c>
      <c r="K538" s="18" t="s">
        <v>277</v>
      </c>
      <c r="L538" s="22">
        <v>102.08500000000001</v>
      </c>
      <c r="M538" s="18" t="s">
        <v>142</v>
      </c>
      <c r="N538" s="18" t="s">
        <v>143</v>
      </c>
      <c r="O538" s="29">
        <v>5.6412661973696395E-3</v>
      </c>
      <c r="Q538" s="21">
        <v>2.7E-2</v>
      </c>
      <c r="R538" s="29">
        <v>3.6774499346007645E-4</v>
      </c>
      <c r="S538" s="22">
        <v>2719.2756333433622</v>
      </c>
      <c r="T538" s="29">
        <v>3.3799545098351043E-2</v>
      </c>
      <c r="U538" s="22">
        <v>29.586197006207232</v>
      </c>
      <c r="V538" s="26">
        <v>1.0880175824556213</v>
      </c>
    </row>
    <row r="539" spans="1:22" x14ac:dyDescent="0.5">
      <c r="A539" s="18" t="s">
        <v>103</v>
      </c>
      <c r="B539" s="18" t="s">
        <v>104</v>
      </c>
      <c r="C539" s="18" t="s">
        <v>99</v>
      </c>
      <c r="D539" s="21">
        <v>50231556</v>
      </c>
      <c r="E539" s="21">
        <v>2</v>
      </c>
      <c r="F539" s="26">
        <v>58</v>
      </c>
      <c r="G539" s="18" t="s">
        <v>266</v>
      </c>
      <c r="H539" s="18" t="s">
        <v>267</v>
      </c>
      <c r="I539" s="22">
        <v>3137.2259533360002</v>
      </c>
      <c r="J539" s="18" t="s">
        <v>276</v>
      </c>
      <c r="K539" s="18" t="s">
        <v>277</v>
      </c>
      <c r="L539" s="22">
        <v>3137.2259533360002</v>
      </c>
      <c r="M539" s="18" t="s">
        <v>140</v>
      </c>
      <c r="N539" s="18" t="s">
        <v>141</v>
      </c>
      <c r="O539" s="29">
        <v>1E-4</v>
      </c>
      <c r="Q539" s="21">
        <v>1.4999999999999999E-2</v>
      </c>
      <c r="R539" s="29">
        <v>3.6060068429149427E-4</v>
      </c>
      <c r="S539" s="22">
        <v>2773.1505888980578</v>
      </c>
      <c r="T539" s="29">
        <v>3.3799545098351043E-2</v>
      </c>
      <c r="U539" s="22">
        <v>29.586197006207232</v>
      </c>
      <c r="V539" s="26">
        <v>1.0668802886021287</v>
      </c>
    </row>
    <row r="540" spans="1:22" x14ac:dyDescent="0.5">
      <c r="A540" s="18" t="s">
        <v>103</v>
      </c>
      <c r="B540" s="18" t="s">
        <v>104</v>
      </c>
      <c r="C540" s="18" t="s">
        <v>99</v>
      </c>
      <c r="D540" s="21">
        <v>50231556</v>
      </c>
      <c r="E540" s="21">
        <v>2</v>
      </c>
      <c r="F540" s="26">
        <v>58</v>
      </c>
      <c r="G540" s="18" t="s">
        <v>152</v>
      </c>
      <c r="H540" s="18" t="s">
        <v>153</v>
      </c>
      <c r="I540" s="22">
        <v>455</v>
      </c>
      <c r="J540" s="18" t="s">
        <v>274</v>
      </c>
      <c r="K540" s="18" t="s">
        <v>275</v>
      </c>
      <c r="L540" s="22">
        <v>250</v>
      </c>
      <c r="M540" s="18" t="s">
        <v>140</v>
      </c>
      <c r="N540" s="18" t="s">
        <v>141</v>
      </c>
      <c r="O540" s="29">
        <v>5.0125407579661658E-3</v>
      </c>
      <c r="P540" s="24">
        <v>0.23499999999999999</v>
      </c>
      <c r="Q540" s="21">
        <v>1.4999999999999999E-2</v>
      </c>
      <c r="R540" s="29">
        <v>3.3849053969024393E-4</v>
      </c>
      <c r="S540" s="22">
        <v>2954.2923146836247</v>
      </c>
      <c r="T540" s="29">
        <v>3.3799545098351043E-2</v>
      </c>
      <c r="U540" s="22">
        <v>29.586197006207232</v>
      </c>
      <c r="V540" s="26">
        <v>1.0014647792012965</v>
      </c>
    </row>
    <row r="541" spans="1:22" x14ac:dyDescent="0.5">
      <c r="A541" s="18" t="s">
        <v>103</v>
      </c>
      <c r="B541" s="18" t="s">
        <v>104</v>
      </c>
      <c r="C541" s="18" t="s">
        <v>99</v>
      </c>
      <c r="D541" s="21">
        <v>50231649</v>
      </c>
      <c r="E541" s="21">
        <v>2</v>
      </c>
      <c r="F541" s="26">
        <v>72</v>
      </c>
      <c r="G541" s="18" t="s">
        <v>256</v>
      </c>
      <c r="H541" s="18" t="s">
        <v>257</v>
      </c>
      <c r="I541" s="22">
        <v>162.85</v>
      </c>
      <c r="J541" s="18" t="s">
        <v>278</v>
      </c>
      <c r="K541" s="18" t="s">
        <v>279</v>
      </c>
      <c r="L541" s="22">
        <v>32.57</v>
      </c>
      <c r="M541" s="18" t="s">
        <v>142</v>
      </c>
      <c r="N541" s="18" t="s">
        <v>143</v>
      </c>
      <c r="O541" s="29">
        <v>7.8845464912947666E-2</v>
      </c>
      <c r="Q541" s="21">
        <v>2.7E-2</v>
      </c>
      <c r="R541" s="29">
        <v>6.6049300211283579E-3</v>
      </c>
      <c r="S541" s="22">
        <v>151.40205828087855</v>
      </c>
      <c r="T541" s="29">
        <v>3.1365783143307978E-2</v>
      </c>
      <c r="U541" s="22">
        <v>31.881875718870873</v>
      </c>
      <c r="V541" s="26">
        <v>21.057755806545348</v>
      </c>
    </row>
    <row r="542" spans="1:22" x14ac:dyDescent="0.5">
      <c r="A542" s="18" t="s">
        <v>103</v>
      </c>
      <c r="B542" s="18" t="s">
        <v>104</v>
      </c>
      <c r="C542" s="18" t="s">
        <v>99</v>
      </c>
      <c r="D542" s="21">
        <v>50231649</v>
      </c>
      <c r="E542" s="21">
        <v>2</v>
      </c>
      <c r="F542" s="26">
        <v>72</v>
      </c>
      <c r="G542" s="18" t="s">
        <v>152</v>
      </c>
      <c r="H542" s="18" t="s">
        <v>153</v>
      </c>
      <c r="I542" s="22">
        <v>455</v>
      </c>
      <c r="J542" s="18" t="s">
        <v>274</v>
      </c>
      <c r="K542" s="18" t="s">
        <v>275</v>
      </c>
      <c r="L542" s="22">
        <v>250</v>
      </c>
      <c r="M542" s="18" t="s">
        <v>164</v>
      </c>
      <c r="N542" s="18" t="s">
        <v>165</v>
      </c>
      <c r="O542" s="29">
        <v>5.0328143476546299E-3</v>
      </c>
      <c r="Q542" s="21">
        <v>1.7000000000000001E-2</v>
      </c>
      <c r="R542" s="29">
        <v>1.8708582746591966E-3</v>
      </c>
      <c r="S542" s="22">
        <v>534.51403216642063</v>
      </c>
      <c r="T542" s="29">
        <v>3.1365783143307978E-2</v>
      </c>
      <c r="U542" s="22">
        <v>31.881875718870873</v>
      </c>
      <c r="V542" s="26">
        <v>5.9646471000305699</v>
      </c>
    </row>
    <row r="543" spans="1:22" x14ac:dyDescent="0.5">
      <c r="A543" s="18" t="s">
        <v>103</v>
      </c>
      <c r="B543" s="18" t="s">
        <v>104</v>
      </c>
      <c r="C543" s="18" t="s">
        <v>99</v>
      </c>
      <c r="D543" s="21">
        <v>50231649</v>
      </c>
      <c r="E543" s="21">
        <v>2</v>
      </c>
      <c r="F543" s="26">
        <v>72</v>
      </c>
      <c r="G543" s="18" t="s">
        <v>152</v>
      </c>
      <c r="H543" s="18" t="s">
        <v>153</v>
      </c>
      <c r="I543" s="22">
        <v>455</v>
      </c>
      <c r="J543" s="18" t="s">
        <v>274</v>
      </c>
      <c r="K543" s="18" t="s">
        <v>275</v>
      </c>
      <c r="L543" s="22">
        <v>250</v>
      </c>
      <c r="M543" s="18" t="s">
        <v>130</v>
      </c>
      <c r="N543" s="18" t="s">
        <v>131</v>
      </c>
      <c r="O543" s="29">
        <v>4.9239139429043859E-3</v>
      </c>
      <c r="Q543" s="21">
        <v>0.02</v>
      </c>
      <c r="R543" s="29">
        <v>1.5558200305704829E-3</v>
      </c>
      <c r="S543" s="22">
        <v>642.74786308884541</v>
      </c>
      <c r="T543" s="29">
        <v>3.1365783143307978E-2</v>
      </c>
      <c r="U543" s="22">
        <v>31.881875718870873</v>
      </c>
      <c r="V543" s="26">
        <v>4.9602460855578023</v>
      </c>
    </row>
    <row r="544" spans="1:22" x14ac:dyDescent="0.5">
      <c r="A544" s="18" t="s">
        <v>103</v>
      </c>
      <c r="B544" s="18" t="s">
        <v>104</v>
      </c>
      <c r="C544" s="18" t="s">
        <v>99</v>
      </c>
      <c r="D544" s="21">
        <v>50231649</v>
      </c>
      <c r="E544" s="21">
        <v>2</v>
      </c>
      <c r="F544" s="26">
        <v>72</v>
      </c>
      <c r="G544" s="18" t="s">
        <v>264</v>
      </c>
      <c r="H544" s="18" t="s">
        <v>265</v>
      </c>
      <c r="I544" s="22">
        <v>133.84375790500002</v>
      </c>
      <c r="J544" s="18" t="s">
        <v>284</v>
      </c>
      <c r="K544" s="18" t="s">
        <v>285</v>
      </c>
      <c r="L544" s="22">
        <v>93.597033500000009</v>
      </c>
      <c r="M544" s="18" t="s">
        <v>202</v>
      </c>
      <c r="N544" s="18" t="s">
        <v>203</v>
      </c>
      <c r="O544" s="29">
        <v>5.7186379928315691E-3</v>
      </c>
      <c r="Q544" s="21">
        <v>8.0000000000000002E-3</v>
      </c>
      <c r="R544" s="29">
        <v>1.3288263872550062E-3</v>
      </c>
      <c r="S544" s="22">
        <v>752.54375559603989</v>
      </c>
      <c r="T544" s="29">
        <v>3.1365783143307978E-2</v>
      </c>
      <c r="U544" s="22">
        <v>31.881875718870873</v>
      </c>
      <c r="V544" s="26">
        <v>4.2365477730420293</v>
      </c>
    </row>
    <row r="545" spans="1:22" x14ac:dyDescent="0.5">
      <c r="A545" s="18" t="s">
        <v>103</v>
      </c>
      <c r="B545" s="18" t="s">
        <v>104</v>
      </c>
      <c r="C545" s="18" t="s">
        <v>99</v>
      </c>
      <c r="D545" s="21">
        <v>50231649</v>
      </c>
      <c r="E545" s="21">
        <v>2</v>
      </c>
      <c r="F545" s="26">
        <v>72</v>
      </c>
      <c r="G545" s="18" t="s">
        <v>152</v>
      </c>
      <c r="H545" s="18" t="s">
        <v>153</v>
      </c>
      <c r="I545" s="22">
        <v>455</v>
      </c>
      <c r="J545" s="18" t="s">
        <v>274</v>
      </c>
      <c r="K545" s="18" t="s">
        <v>275</v>
      </c>
      <c r="L545" s="22">
        <v>250</v>
      </c>
      <c r="M545" s="18" t="s">
        <v>142</v>
      </c>
      <c r="N545" s="18" t="s">
        <v>143</v>
      </c>
      <c r="O545" s="29">
        <v>5.5036623612171884E-3</v>
      </c>
      <c r="Q545" s="21">
        <v>2.7E-2</v>
      </c>
      <c r="R545" s="29">
        <v>1.2881514271367391E-3</v>
      </c>
      <c r="S545" s="22">
        <v>776.30624702467424</v>
      </c>
      <c r="T545" s="29">
        <v>3.1365783143307978E-2</v>
      </c>
      <c r="U545" s="22">
        <v>31.881875718870873</v>
      </c>
      <c r="V545" s="26">
        <v>4.1068683707059668</v>
      </c>
    </row>
    <row r="546" spans="1:22" x14ac:dyDescent="0.5">
      <c r="A546" s="18" t="s">
        <v>103</v>
      </c>
      <c r="B546" s="18" t="s">
        <v>104</v>
      </c>
      <c r="C546" s="18" t="s">
        <v>99</v>
      </c>
      <c r="D546" s="21">
        <v>50231649</v>
      </c>
      <c r="E546" s="21">
        <v>2</v>
      </c>
      <c r="F546" s="26">
        <v>72</v>
      </c>
      <c r="G546" s="18" t="s">
        <v>152</v>
      </c>
      <c r="H546" s="18" t="s">
        <v>153</v>
      </c>
      <c r="I546" s="22">
        <v>455</v>
      </c>
      <c r="J546" s="18" t="s">
        <v>274</v>
      </c>
      <c r="K546" s="18" t="s">
        <v>275</v>
      </c>
      <c r="L546" s="22">
        <v>250</v>
      </c>
      <c r="M546" s="18" t="s">
        <v>144</v>
      </c>
      <c r="N546" s="18" t="s">
        <v>145</v>
      </c>
      <c r="O546" s="29">
        <v>7.0280406377559602E-3</v>
      </c>
      <c r="Q546" s="21">
        <v>0.05</v>
      </c>
      <c r="R546" s="29">
        <v>8.882662472719338E-4</v>
      </c>
      <c r="S546" s="22">
        <v>1125.788583176751</v>
      </c>
      <c r="T546" s="29">
        <v>3.1365783143307978E-2</v>
      </c>
      <c r="U546" s="22">
        <v>31.881875718870873</v>
      </c>
      <c r="V546" s="26">
        <v>2.8319594100791616</v>
      </c>
    </row>
    <row r="547" spans="1:22" x14ac:dyDescent="0.5">
      <c r="A547" s="18" t="s">
        <v>103</v>
      </c>
      <c r="B547" s="18" t="s">
        <v>104</v>
      </c>
      <c r="C547" s="18" t="s">
        <v>99</v>
      </c>
      <c r="D547" s="21">
        <v>50231649</v>
      </c>
      <c r="E547" s="21">
        <v>2</v>
      </c>
      <c r="F547" s="26">
        <v>72</v>
      </c>
      <c r="G547" s="18" t="s">
        <v>230</v>
      </c>
      <c r="H547" s="18" t="s">
        <v>231</v>
      </c>
      <c r="I547" s="22">
        <v>85</v>
      </c>
      <c r="J547" s="18" t="s">
        <v>276</v>
      </c>
      <c r="K547" s="18" t="s">
        <v>277</v>
      </c>
      <c r="L547" s="22">
        <v>85</v>
      </c>
      <c r="M547" s="18" t="s">
        <v>202</v>
      </c>
      <c r="N547" s="18" t="s">
        <v>203</v>
      </c>
      <c r="O547" s="29">
        <v>5.8428413181944574E-3</v>
      </c>
      <c r="Q547" s="21">
        <v>8.0000000000000002E-3</v>
      </c>
      <c r="R547" s="29">
        <v>8.6222484730300161E-4</v>
      </c>
      <c r="S547" s="22">
        <v>1159.7902833906405</v>
      </c>
      <c r="T547" s="29">
        <v>3.1365783143307978E-2</v>
      </c>
      <c r="U547" s="22">
        <v>31.881875718870873</v>
      </c>
      <c r="V547" s="26">
        <v>2.7489345423436715</v>
      </c>
    </row>
    <row r="548" spans="1:22" x14ac:dyDescent="0.5">
      <c r="A548" s="18" t="s">
        <v>103</v>
      </c>
      <c r="B548" s="18" t="s">
        <v>104</v>
      </c>
      <c r="C548" s="18" t="s">
        <v>99</v>
      </c>
      <c r="D548" s="21">
        <v>50231649</v>
      </c>
      <c r="E548" s="21">
        <v>2</v>
      </c>
      <c r="F548" s="26">
        <v>72</v>
      </c>
      <c r="G548" s="18" t="s">
        <v>222</v>
      </c>
      <c r="H548" s="18" t="s">
        <v>223</v>
      </c>
      <c r="I548" s="22">
        <v>98</v>
      </c>
      <c r="J548" s="18" t="s">
        <v>276</v>
      </c>
      <c r="K548" s="18" t="s">
        <v>277</v>
      </c>
      <c r="L548" s="22">
        <v>98</v>
      </c>
      <c r="M548" s="18" t="s">
        <v>122</v>
      </c>
      <c r="N548" s="18" t="s">
        <v>123</v>
      </c>
      <c r="O548" s="29">
        <v>7.1071023532754685E-3</v>
      </c>
      <c r="Q548" s="21">
        <v>1.2500000000000001E-2</v>
      </c>
      <c r="R548" s="29">
        <v>7.7388447846777329E-4</v>
      </c>
      <c r="S548" s="22">
        <v>1292.1825257174257</v>
      </c>
      <c r="T548" s="29">
        <v>3.1365783143307978E-2</v>
      </c>
      <c r="U548" s="22">
        <v>31.881875718870873</v>
      </c>
      <c r="V548" s="26">
        <v>2.4672888763272751</v>
      </c>
    </row>
    <row r="549" spans="1:22" x14ac:dyDescent="0.5">
      <c r="A549" s="18" t="s">
        <v>103</v>
      </c>
      <c r="B549" s="18" t="s">
        <v>104</v>
      </c>
      <c r="C549" s="18" t="s">
        <v>99</v>
      </c>
      <c r="D549" s="21">
        <v>50231649</v>
      </c>
      <c r="E549" s="21">
        <v>2</v>
      </c>
      <c r="F549" s="26">
        <v>72</v>
      </c>
      <c r="G549" s="18" t="s">
        <v>224</v>
      </c>
      <c r="H549" s="18" t="s">
        <v>225</v>
      </c>
      <c r="I549" s="22">
        <v>95</v>
      </c>
      <c r="J549" s="18" t="s">
        <v>276</v>
      </c>
      <c r="K549" s="18" t="s">
        <v>277</v>
      </c>
      <c r="L549" s="22">
        <v>95</v>
      </c>
      <c r="M549" s="18" t="s">
        <v>122</v>
      </c>
      <c r="N549" s="18" t="s">
        <v>123</v>
      </c>
      <c r="O549" s="29">
        <v>6.2130632582321349E-3</v>
      </c>
      <c r="Q549" s="21">
        <v>1.2500000000000001E-2</v>
      </c>
      <c r="R549" s="29">
        <v>6.5582334392450317E-4</v>
      </c>
      <c r="S549" s="22">
        <v>1524.8008617929245</v>
      </c>
      <c r="T549" s="29">
        <v>3.1365783143307978E-2</v>
      </c>
      <c r="U549" s="22">
        <v>31.881875718870873</v>
      </c>
      <c r="V549" s="26">
        <v>2.090887834453532</v>
      </c>
    </row>
    <row r="550" spans="1:22" x14ac:dyDescent="0.5">
      <c r="A550" s="18" t="s">
        <v>103</v>
      </c>
      <c r="B550" s="18" t="s">
        <v>104</v>
      </c>
      <c r="C550" s="18" t="s">
        <v>99</v>
      </c>
      <c r="D550" s="21">
        <v>50231649</v>
      </c>
      <c r="E550" s="21">
        <v>2</v>
      </c>
      <c r="F550" s="26">
        <v>72</v>
      </c>
      <c r="G550" s="18" t="s">
        <v>174</v>
      </c>
      <c r="H550" s="18" t="s">
        <v>175</v>
      </c>
      <c r="I550" s="22">
        <v>91</v>
      </c>
      <c r="J550" s="18" t="s">
        <v>276</v>
      </c>
      <c r="K550" s="18" t="s">
        <v>277</v>
      </c>
      <c r="L550" s="22">
        <v>91</v>
      </c>
      <c r="M550" s="18" t="s">
        <v>122</v>
      </c>
      <c r="N550" s="18" t="s">
        <v>123</v>
      </c>
      <c r="O550" s="29">
        <v>6.0984881843537155E-3</v>
      </c>
      <c r="Q550" s="21">
        <v>1.2500000000000001E-2</v>
      </c>
      <c r="R550" s="29">
        <v>6.1662491641798671E-4</v>
      </c>
      <c r="S550" s="22">
        <v>1621.7314178756569</v>
      </c>
      <c r="T550" s="29">
        <v>3.1365783143307978E-2</v>
      </c>
      <c r="U550" s="22">
        <v>31.881875718870873</v>
      </c>
      <c r="V550" s="26">
        <v>1.9659158950397393</v>
      </c>
    </row>
    <row r="551" spans="1:22" x14ac:dyDescent="0.5">
      <c r="A551" s="18" t="s">
        <v>103</v>
      </c>
      <c r="B551" s="18" t="s">
        <v>104</v>
      </c>
      <c r="C551" s="18" t="s">
        <v>99</v>
      </c>
      <c r="D551" s="21">
        <v>50231649</v>
      </c>
      <c r="E551" s="21">
        <v>2</v>
      </c>
      <c r="F551" s="26">
        <v>72</v>
      </c>
      <c r="G551" s="18" t="s">
        <v>222</v>
      </c>
      <c r="H551" s="18" t="s">
        <v>223</v>
      </c>
      <c r="I551" s="22">
        <v>98</v>
      </c>
      <c r="J551" s="18" t="s">
        <v>276</v>
      </c>
      <c r="K551" s="18" t="s">
        <v>277</v>
      </c>
      <c r="L551" s="22">
        <v>98</v>
      </c>
      <c r="M551" s="18" t="s">
        <v>140</v>
      </c>
      <c r="N551" s="18" t="s">
        <v>141</v>
      </c>
      <c r="O551" s="29">
        <v>6.0480894973406604E-3</v>
      </c>
      <c r="Q551" s="21">
        <v>1.4999999999999999E-2</v>
      </c>
      <c r="R551" s="29">
        <v>5.4880812105498583E-4</v>
      </c>
      <c r="S551" s="22">
        <v>1822.1304708058587</v>
      </c>
      <c r="T551" s="29">
        <v>3.1365783143307978E-2</v>
      </c>
      <c r="U551" s="22">
        <v>31.881875718870873</v>
      </c>
      <c r="V551" s="26">
        <v>1.7497032308982099</v>
      </c>
    </row>
    <row r="552" spans="1:22" x14ac:dyDescent="0.5">
      <c r="A552" s="18" t="s">
        <v>103</v>
      </c>
      <c r="B552" s="18" t="s">
        <v>104</v>
      </c>
      <c r="C552" s="18" t="s">
        <v>99</v>
      </c>
      <c r="D552" s="21">
        <v>50231649</v>
      </c>
      <c r="E552" s="21">
        <v>2</v>
      </c>
      <c r="F552" s="26">
        <v>72</v>
      </c>
      <c r="G552" s="18" t="s">
        <v>212</v>
      </c>
      <c r="H552" s="18" t="s">
        <v>213</v>
      </c>
      <c r="I552" s="22">
        <v>205.28</v>
      </c>
      <c r="J552" s="18" t="s">
        <v>276</v>
      </c>
      <c r="K552" s="18" t="s">
        <v>277</v>
      </c>
      <c r="L552" s="22">
        <v>205.28</v>
      </c>
      <c r="M552" s="18" t="s">
        <v>142</v>
      </c>
      <c r="N552" s="18" t="s">
        <v>143</v>
      </c>
      <c r="O552" s="29">
        <v>5.0881114335665232E-3</v>
      </c>
      <c r="Q552" s="21">
        <v>2.7E-2</v>
      </c>
      <c r="R552" s="29">
        <v>5.3728781640048141E-4</v>
      </c>
      <c r="S552" s="22">
        <v>1861.1998438740402</v>
      </c>
      <c r="T552" s="29">
        <v>3.1365783143307978E-2</v>
      </c>
      <c r="U552" s="22">
        <v>31.881875718870873</v>
      </c>
      <c r="V552" s="26">
        <v>1.7129743387743659</v>
      </c>
    </row>
    <row r="553" spans="1:22" x14ac:dyDescent="0.5">
      <c r="A553" s="18" t="s">
        <v>103</v>
      </c>
      <c r="B553" s="18" t="s">
        <v>104</v>
      </c>
      <c r="C553" s="18" t="s">
        <v>99</v>
      </c>
      <c r="D553" s="21">
        <v>50231649</v>
      </c>
      <c r="E553" s="21">
        <v>2</v>
      </c>
      <c r="F553" s="26">
        <v>72</v>
      </c>
      <c r="G553" s="18" t="s">
        <v>224</v>
      </c>
      <c r="H553" s="18" t="s">
        <v>225</v>
      </c>
      <c r="I553" s="22">
        <v>95</v>
      </c>
      <c r="J553" s="18" t="s">
        <v>276</v>
      </c>
      <c r="K553" s="18" t="s">
        <v>277</v>
      </c>
      <c r="L553" s="22">
        <v>95</v>
      </c>
      <c r="M553" s="18" t="s">
        <v>120</v>
      </c>
      <c r="N553" s="18" t="s">
        <v>121</v>
      </c>
      <c r="O553" s="29">
        <v>4.8544464417896076E-3</v>
      </c>
      <c r="Q553" s="21">
        <v>1.2E-2</v>
      </c>
      <c r="R553" s="29">
        <v>5.3376436570603321E-4</v>
      </c>
      <c r="S553" s="22">
        <v>1873.4858755084872</v>
      </c>
      <c r="T553" s="29">
        <v>3.1365783143307978E-2</v>
      </c>
      <c r="U553" s="22">
        <v>31.881875718870873</v>
      </c>
      <c r="V553" s="26">
        <v>1.7017409170601694</v>
      </c>
    </row>
    <row r="554" spans="1:22" x14ac:dyDescent="0.5">
      <c r="A554" s="18" t="s">
        <v>103</v>
      </c>
      <c r="B554" s="18" t="s">
        <v>104</v>
      </c>
      <c r="C554" s="18" t="s">
        <v>99</v>
      </c>
      <c r="D554" s="21">
        <v>50231649</v>
      </c>
      <c r="E554" s="21">
        <v>2</v>
      </c>
      <c r="F554" s="26">
        <v>72</v>
      </c>
      <c r="G554" s="18" t="s">
        <v>230</v>
      </c>
      <c r="H554" s="18" t="s">
        <v>231</v>
      </c>
      <c r="I554" s="22">
        <v>85</v>
      </c>
      <c r="J554" s="18" t="s">
        <v>276</v>
      </c>
      <c r="K554" s="18" t="s">
        <v>277</v>
      </c>
      <c r="L554" s="22">
        <v>85</v>
      </c>
      <c r="M554" s="18" t="s">
        <v>120</v>
      </c>
      <c r="N554" s="18" t="s">
        <v>121</v>
      </c>
      <c r="O554" s="29">
        <v>4.7762190138928556E-3</v>
      </c>
      <c r="Q554" s="21">
        <v>1.2E-2</v>
      </c>
      <c r="R554" s="29">
        <v>4.6988265761677394E-4</v>
      </c>
      <c r="S554" s="22">
        <v>2128.1909084960912</v>
      </c>
      <c r="T554" s="29">
        <v>3.1365783143307978E-2</v>
      </c>
      <c r="U554" s="22">
        <v>31.881875718870873</v>
      </c>
      <c r="V554" s="26">
        <v>1.4980740492590743</v>
      </c>
    </row>
    <row r="555" spans="1:22" x14ac:dyDescent="0.5">
      <c r="A555" s="18" t="s">
        <v>103</v>
      </c>
      <c r="B555" s="18" t="s">
        <v>104</v>
      </c>
      <c r="C555" s="18" t="s">
        <v>99</v>
      </c>
      <c r="D555" s="21">
        <v>50231649</v>
      </c>
      <c r="E555" s="21">
        <v>2</v>
      </c>
      <c r="F555" s="26">
        <v>72</v>
      </c>
      <c r="G555" s="18" t="s">
        <v>240</v>
      </c>
      <c r="H555" s="18" t="s">
        <v>241</v>
      </c>
      <c r="I555" s="22">
        <v>85</v>
      </c>
      <c r="J555" s="18" t="s">
        <v>276</v>
      </c>
      <c r="K555" s="18" t="s">
        <v>277</v>
      </c>
      <c r="L555" s="22">
        <v>85</v>
      </c>
      <c r="M555" s="18" t="s">
        <v>140</v>
      </c>
      <c r="N555" s="18" t="s">
        <v>141</v>
      </c>
      <c r="O555" s="29">
        <v>5.6640325357609897E-3</v>
      </c>
      <c r="Q555" s="21">
        <v>1.4999999999999999E-2</v>
      </c>
      <c r="R555" s="29">
        <v>4.4578033846267049E-4</v>
      </c>
      <c r="S555" s="22">
        <v>2243.2573034706411</v>
      </c>
      <c r="T555" s="29">
        <v>3.1365783143307978E-2</v>
      </c>
      <c r="U555" s="22">
        <v>31.881875718870873</v>
      </c>
      <c r="V555" s="26">
        <v>1.4212313348783054</v>
      </c>
    </row>
    <row r="556" spans="1:22" x14ac:dyDescent="0.5">
      <c r="A556" s="18" t="s">
        <v>103</v>
      </c>
      <c r="B556" s="18" t="s">
        <v>104</v>
      </c>
      <c r="C556" s="18" t="s">
        <v>99</v>
      </c>
      <c r="D556" s="21">
        <v>50231649</v>
      </c>
      <c r="E556" s="21">
        <v>2</v>
      </c>
      <c r="F556" s="26">
        <v>72</v>
      </c>
      <c r="G556" s="18" t="s">
        <v>222</v>
      </c>
      <c r="H556" s="18" t="s">
        <v>223</v>
      </c>
      <c r="I556" s="22">
        <v>98</v>
      </c>
      <c r="J556" s="18" t="s">
        <v>276</v>
      </c>
      <c r="K556" s="18" t="s">
        <v>277</v>
      </c>
      <c r="L556" s="22">
        <v>98</v>
      </c>
      <c r="M556" s="18" t="s">
        <v>164</v>
      </c>
      <c r="N556" s="18" t="s">
        <v>165</v>
      </c>
      <c r="O556" s="29">
        <v>5.4142408882456167E-3</v>
      </c>
      <c r="Q556" s="21">
        <v>1.7000000000000001E-2</v>
      </c>
      <c r="R556" s="29">
        <v>4.3349314301312941E-4</v>
      </c>
      <c r="S556" s="22">
        <v>2306.8415639730488</v>
      </c>
      <c r="T556" s="29">
        <v>3.1365783143307978E-2</v>
      </c>
      <c r="U556" s="22">
        <v>31.881875718870873</v>
      </c>
      <c r="V556" s="26">
        <v>1.382057451052731</v>
      </c>
    </row>
    <row r="557" spans="1:22" x14ac:dyDescent="0.5">
      <c r="A557" s="18" t="s">
        <v>103</v>
      </c>
      <c r="B557" s="18" t="s">
        <v>104</v>
      </c>
      <c r="C557" s="18" t="s">
        <v>99</v>
      </c>
      <c r="D557" s="21">
        <v>50231649</v>
      </c>
      <c r="E557" s="21">
        <v>2</v>
      </c>
      <c r="F557" s="26">
        <v>72</v>
      </c>
      <c r="G557" s="18" t="s">
        <v>224</v>
      </c>
      <c r="H557" s="18" t="s">
        <v>225</v>
      </c>
      <c r="I557" s="22">
        <v>95</v>
      </c>
      <c r="J557" s="18" t="s">
        <v>276</v>
      </c>
      <c r="K557" s="18" t="s">
        <v>277</v>
      </c>
      <c r="L557" s="22">
        <v>95</v>
      </c>
      <c r="M557" s="18" t="s">
        <v>140</v>
      </c>
      <c r="N557" s="18" t="s">
        <v>141</v>
      </c>
      <c r="O557" s="29">
        <v>4.8956069947393944E-3</v>
      </c>
      <c r="Q557" s="21">
        <v>1.4999999999999999E-2</v>
      </c>
      <c r="R557" s="29">
        <v>4.306320967594838E-4</v>
      </c>
      <c r="S557" s="22">
        <v>2322.1678261444572</v>
      </c>
      <c r="T557" s="29">
        <v>3.1365783143307978E-2</v>
      </c>
      <c r="U557" s="22">
        <v>31.881875718870873</v>
      </c>
      <c r="V557" s="26">
        <v>1.3729358989442639</v>
      </c>
    </row>
    <row r="558" spans="1:22" x14ac:dyDescent="0.5">
      <c r="A558" s="18" t="s">
        <v>103</v>
      </c>
      <c r="B558" s="18" t="s">
        <v>104</v>
      </c>
      <c r="C558" s="18" t="s">
        <v>99</v>
      </c>
      <c r="D558" s="21">
        <v>50231649</v>
      </c>
      <c r="E558" s="21">
        <v>2</v>
      </c>
      <c r="F558" s="26">
        <v>72</v>
      </c>
      <c r="G558" s="18" t="s">
        <v>224</v>
      </c>
      <c r="H558" s="18" t="s">
        <v>225</v>
      </c>
      <c r="I558" s="22">
        <v>95</v>
      </c>
      <c r="J558" s="18" t="s">
        <v>276</v>
      </c>
      <c r="K558" s="18" t="s">
        <v>277</v>
      </c>
      <c r="L558" s="22">
        <v>95</v>
      </c>
      <c r="M558" s="18" t="s">
        <v>164</v>
      </c>
      <c r="N558" s="18" t="s">
        <v>165</v>
      </c>
      <c r="O558" s="29">
        <v>5.3251102269068779E-3</v>
      </c>
      <c r="Q558" s="21">
        <v>1.7000000000000001E-2</v>
      </c>
      <c r="R558" s="29">
        <v>4.1330512382038677E-4</v>
      </c>
      <c r="S558" s="22">
        <v>2419.5199680964465</v>
      </c>
      <c r="T558" s="29">
        <v>3.1365783143307978E-2</v>
      </c>
      <c r="U558" s="22">
        <v>31.881875718870873</v>
      </c>
      <c r="V558" s="26">
        <v>1.3176942591614109</v>
      </c>
    </row>
    <row r="559" spans="1:22" x14ac:dyDescent="0.5">
      <c r="A559" s="18" t="s">
        <v>103</v>
      </c>
      <c r="B559" s="18" t="s">
        <v>104</v>
      </c>
      <c r="C559" s="18" t="s">
        <v>99</v>
      </c>
      <c r="D559" s="21">
        <v>50231649</v>
      </c>
      <c r="E559" s="21">
        <v>2</v>
      </c>
      <c r="F559" s="26">
        <v>72</v>
      </c>
      <c r="G559" s="18" t="s">
        <v>264</v>
      </c>
      <c r="H559" s="18" t="s">
        <v>265</v>
      </c>
      <c r="I559" s="22">
        <v>133.84375790500002</v>
      </c>
      <c r="J559" s="18" t="s">
        <v>284</v>
      </c>
      <c r="K559" s="18" t="s">
        <v>285</v>
      </c>
      <c r="L559" s="22">
        <v>93.597033500000009</v>
      </c>
      <c r="M559" s="18" t="s">
        <v>142</v>
      </c>
      <c r="N559" s="18" t="s">
        <v>143</v>
      </c>
      <c r="O559" s="29">
        <v>5.0890531517951872E-3</v>
      </c>
      <c r="Q559" s="21">
        <v>2.7E-2</v>
      </c>
      <c r="R559" s="29">
        <v>3.503796286083088E-4</v>
      </c>
      <c r="S559" s="22">
        <v>2854.0472058034661</v>
      </c>
      <c r="T559" s="29">
        <v>3.1365783143307978E-2</v>
      </c>
      <c r="U559" s="22">
        <v>31.881875718870873</v>
      </c>
      <c r="V559" s="26">
        <v>1.1170759773714236</v>
      </c>
    </row>
    <row r="560" spans="1:22" x14ac:dyDescent="0.5">
      <c r="A560" s="18" t="s">
        <v>103</v>
      </c>
      <c r="B560" s="18" t="s">
        <v>104</v>
      </c>
      <c r="C560" s="18" t="s">
        <v>99</v>
      </c>
      <c r="D560" s="21">
        <v>50231649</v>
      </c>
      <c r="E560" s="21">
        <v>2</v>
      </c>
      <c r="F560" s="26">
        <v>72</v>
      </c>
      <c r="G560" s="18" t="s">
        <v>170</v>
      </c>
      <c r="H560" s="18" t="s">
        <v>171</v>
      </c>
      <c r="I560" s="22">
        <v>69</v>
      </c>
      <c r="J560" s="18" t="s">
        <v>276</v>
      </c>
      <c r="K560" s="18" t="s">
        <v>277</v>
      </c>
      <c r="L560" s="22">
        <v>69</v>
      </c>
      <c r="M560" s="18" t="s">
        <v>140</v>
      </c>
      <c r="N560" s="18" t="s">
        <v>141</v>
      </c>
      <c r="O560" s="29">
        <v>5.0764491760553511E-3</v>
      </c>
      <c r="Q560" s="21">
        <v>1.4999999999999999E-2</v>
      </c>
      <c r="R560" s="29">
        <v>3.2432869735909189E-4</v>
      </c>
      <c r="S560" s="22">
        <v>3083.2917596953034</v>
      </c>
      <c r="T560" s="29">
        <v>3.1365783143307978E-2</v>
      </c>
      <c r="U560" s="22">
        <v>31.881875718870873</v>
      </c>
      <c r="V560" s="26">
        <v>1.0340207221265851</v>
      </c>
    </row>
    <row r="561" spans="1:22" x14ac:dyDescent="0.5">
      <c r="A561" s="18" t="s">
        <v>103</v>
      </c>
      <c r="B561" s="18" t="s">
        <v>104</v>
      </c>
      <c r="C561" s="18" t="s">
        <v>99</v>
      </c>
      <c r="D561" s="21">
        <v>50231649</v>
      </c>
      <c r="E561" s="21">
        <v>2</v>
      </c>
      <c r="F561" s="26">
        <v>72</v>
      </c>
      <c r="G561" s="18" t="s">
        <v>174</v>
      </c>
      <c r="H561" s="18" t="s">
        <v>175</v>
      </c>
      <c r="I561" s="22">
        <v>91</v>
      </c>
      <c r="J561" s="18" t="s">
        <v>276</v>
      </c>
      <c r="K561" s="18" t="s">
        <v>277</v>
      </c>
      <c r="L561" s="22">
        <v>91</v>
      </c>
      <c r="M561" s="18" t="s">
        <v>130</v>
      </c>
      <c r="N561" s="18" t="s">
        <v>131</v>
      </c>
      <c r="O561" s="29">
        <v>5.1273759565542542E-3</v>
      </c>
      <c r="Q561" s="21">
        <v>0.02</v>
      </c>
      <c r="R561" s="29">
        <v>3.24021675032248E-4</v>
      </c>
      <c r="S561" s="22">
        <v>3086.2132908252997</v>
      </c>
      <c r="T561" s="29">
        <v>3.1365783143307978E-2</v>
      </c>
      <c r="U561" s="22">
        <v>31.881875718870873</v>
      </c>
      <c r="V561" s="26">
        <v>1.0330418773598498</v>
      </c>
    </row>
    <row r="562" spans="1:22" x14ac:dyDescent="0.5">
      <c r="A562" s="18" t="s">
        <v>103</v>
      </c>
      <c r="B562" s="18" t="s">
        <v>104</v>
      </c>
      <c r="C562" s="18" t="s">
        <v>99</v>
      </c>
      <c r="D562" s="21">
        <v>50231683</v>
      </c>
      <c r="E562" s="21">
        <v>2</v>
      </c>
      <c r="F562" s="26">
        <v>50</v>
      </c>
      <c r="G562" s="18" t="s">
        <v>174</v>
      </c>
      <c r="H562" s="18" t="s">
        <v>175</v>
      </c>
      <c r="I562" s="22">
        <v>770</v>
      </c>
      <c r="J562" s="18" t="s">
        <v>274</v>
      </c>
      <c r="K562" s="18" t="s">
        <v>275</v>
      </c>
      <c r="L562" s="22">
        <v>500</v>
      </c>
      <c r="M562" s="18" t="s">
        <v>122</v>
      </c>
      <c r="N562" s="18" t="s">
        <v>123</v>
      </c>
      <c r="O562" s="29">
        <v>6.0984881843537155E-3</v>
      </c>
      <c r="Q562" s="21">
        <v>1.2500000000000001E-2</v>
      </c>
      <c r="R562" s="29">
        <v>7.5133374431237765E-3</v>
      </c>
      <c r="S562" s="22">
        <v>133.09664414383548</v>
      </c>
      <c r="T562" s="29">
        <v>4.7038729055755152E-2</v>
      </c>
      <c r="U562" s="22">
        <v>21.259077787044308</v>
      </c>
      <c r="V562" s="26">
        <v>15.972662514368094</v>
      </c>
    </row>
    <row r="563" spans="1:22" x14ac:dyDescent="0.5">
      <c r="A563" s="18" t="s">
        <v>103</v>
      </c>
      <c r="B563" s="18" t="s">
        <v>104</v>
      </c>
      <c r="C563" s="18" t="s">
        <v>99</v>
      </c>
      <c r="D563" s="21">
        <v>50231683</v>
      </c>
      <c r="E563" s="21">
        <v>2</v>
      </c>
      <c r="F563" s="26">
        <v>50</v>
      </c>
      <c r="G563" s="18" t="s">
        <v>256</v>
      </c>
      <c r="H563" s="18" t="s">
        <v>257</v>
      </c>
      <c r="I563" s="22">
        <v>98.75</v>
      </c>
      <c r="J563" s="18" t="s">
        <v>278</v>
      </c>
      <c r="K563" s="18" t="s">
        <v>279</v>
      </c>
      <c r="L563" s="22">
        <v>19.75</v>
      </c>
      <c r="M563" s="18" t="s">
        <v>142</v>
      </c>
      <c r="N563" s="18" t="s">
        <v>143</v>
      </c>
      <c r="O563" s="29">
        <v>7.8845464912947666E-2</v>
      </c>
      <c r="Q563" s="21">
        <v>2.7E-2</v>
      </c>
      <c r="R563" s="29">
        <v>5.7673997482619119E-3</v>
      </c>
      <c r="S563" s="22">
        <v>173.38836280619603</v>
      </c>
      <c r="T563" s="29">
        <v>4.7038729055755152E-2</v>
      </c>
      <c r="U563" s="22">
        <v>21.259077787044308</v>
      </c>
      <c r="V563" s="26">
        <v>12.260959987727976</v>
      </c>
    </row>
    <row r="564" spans="1:22" x14ac:dyDescent="0.5">
      <c r="A564" s="18" t="s">
        <v>103</v>
      </c>
      <c r="B564" s="18" t="s">
        <v>104</v>
      </c>
      <c r="C564" s="18" t="s">
        <v>99</v>
      </c>
      <c r="D564" s="21">
        <v>50231683</v>
      </c>
      <c r="E564" s="21">
        <v>2</v>
      </c>
      <c r="F564" s="26">
        <v>50</v>
      </c>
      <c r="G564" s="18" t="s">
        <v>174</v>
      </c>
      <c r="H564" s="18" t="s">
        <v>175</v>
      </c>
      <c r="I564" s="22">
        <v>770</v>
      </c>
      <c r="J564" s="18" t="s">
        <v>274</v>
      </c>
      <c r="K564" s="18" t="s">
        <v>275</v>
      </c>
      <c r="L564" s="22">
        <v>500</v>
      </c>
      <c r="M564" s="18" t="s">
        <v>130</v>
      </c>
      <c r="N564" s="18" t="s">
        <v>131</v>
      </c>
      <c r="O564" s="29">
        <v>5.1273759565542542E-3</v>
      </c>
      <c r="Q564" s="21">
        <v>0.02</v>
      </c>
      <c r="R564" s="29">
        <v>3.9480794865467753E-3</v>
      </c>
      <c r="S564" s="22">
        <v>253.28770694904611</v>
      </c>
      <c r="T564" s="29">
        <v>4.7038729055755152E-2</v>
      </c>
      <c r="U564" s="22">
        <v>21.259077787044308</v>
      </c>
      <c r="V564" s="26">
        <v>8.3932528913931836</v>
      </c>
    </row>
    <row r="565" spans="1:22" x14ac:dyDescent="0.5">
      <c r="A565" s="18" t="s">
        <v>103</v>
      </c>
      <c r="B565" s="18" t="s">
        <v>104</v>
      </c>
      <c r="C565" s="18" t="s">
        <v>99</v>
      </c>
      <c r="D565" s="21">
        <v>50231683</v>
      </c>
      <c r="E565" s="21">
        <v>2</v>
      </c>
      <c r="F565" s="26">
        <v>50</v>
      </c>
      <c r="G565" s="18" t="s">
        <v>174</v>
      </c>
      <c r="H565" s="18" t="s">
        <v>175</v>
      </c>
      <c r="I565" s="22">
        <v>770</v>
      </c>
      <c r="J565" s="18" t="s">
        <v>274</v>
      </c>
      <c r="K565" s="18" t="s">
        <v>275</v>
      </c>
      <c r="L565" s="22">
        <v>500</v>
      </c>
      <c r="M565" s="18" t="s">
        <v>142</v>
      </c>
      <c r="N565" s="18" t="s">
        <v>143</v>
      </c>
      <c r="O565" s="29">
        <v>5.1486254872198213E-3</v>
      </c>
      <c r="Q565" s="21">
        <v>2.7E-2</v>
      </c>
      <c r="R565" s="29">
        <v>2.9366234260438983E-3</v>
      </c>
      <c r="S565" s="22">
        <v>340.52714799294512</v>
      </c>
      <c r="T565" s="29">
        <v>4.7038729055755152E-2</v>
      </c>
      <c r="U565" s="22">
        <v>21.259077787044308</v>
      </c>
      <c r="V565" s="26">
        <v>6.2429905845523788</v>
      </c>
    </row>
    <row r="566" spans="1:22" x14ac:dyDescent="0.5">
      <c r="A566" s="18" t="s">
        <v>103</v>
      </c>
      <c r="B566" s="18" t="s">
        <v>104</v>
      </c>
      <c r="C566" s="18" t="s">
        <v>99</v>
      </c>
      <c r="D566" s="21">
        <v>50231683</v>
      </c>
      <c r="E566" s="21">
        <v>2</v>
      </c>
      <c r="F566" s="26">
        <v>50</v>
      </c>
      <c r="G566" s="18" t="s">
        <v>212</v>
      </c>
      <c r="H566" s="18" t="s">
        <v>213</v>
      </c>
      <c r="I566" s="22">
        <v>697.5</v>
      </c>
      <c r="J566" s="18" t="s">
        <v>318</v>
      </c>
      <c r="K566" s="18" t="s">
        <v>319</v>
      </c>
      <c r="L566" s="22">
        <v>150</v>
      </c>
      <c r="M566" s="18" t="s">
        <v>142</v>
      </c>
      <c r="N566" s="18" t="s">
        <v>143</v>
      </c>
      <c r="O566" s="29">
        <v>5.0881114335665232E-3</v>
      </c>
      <c r="Q566" s="21">
        <v>2.7E-2</v>
      </c>
      <c r="R566" s="29">
        <v>2.6288575740093705E-3</v>
      </c>
      <c r="S566" s="22">
        <v>380.39337310878432</v>
      </c>
      <c r="T566" s="29">
        <v>4.7038729055755152E-2</v>
      </c>
      <c r="U566" s="22">
        <v>21.259077787044308</v>
      </c>
      <c r="V566" s="26">
        <v>5.5887087656925791</v>
      </c>
    </row>
    <row r="567" spans="1:22" x14ac:dyDescent="0.5">
      <c r="A567" s="18" t="s">
        <v>103</v>
      </c>
      <c r="B567" s="18" t="s">
        <v>104</v>
      </c>
      <c r="C567" s="18" t="s">
        <v>99</v>
      </c>
      <c r="D567" s="21">
        <v>50231683</v>
      </c>
      <c r="E567" s="21">
        <v>2</v>
      </c>
      <c r="F567" s="26">
        <v>50</v>
      </c>
      <c r="G567" s="18" t="s">
        <v>264</v>
      </c>
      <c r="H567" s="18" t="s">
        <v>265</v>
      </c>
      <c r="I567" s="22">
        <v>144.71599999999998</v>
      </c>
      <c r="J567" s="18" t="s">
        <v>284</v>
      </c>
      <c r="K567" s="18" t="s">
        <v>285</v>
      </c>
      <c r="L567" s="22">
        <v>101.19999999999999</v>
      </c>
      <c r="M567" s="18" t="s">
        <v>202</v>
      </c>
      <c r="N567" s="18" t="s">
        <v>203</v>
      </c>
      <c r="O567" s="29">
        <v>5.7186379928315691E-3</v>
      </c>
      <c r="Q567" s="21">
        <v>8.0000000000000002E-3</v>
      </c>
      <c r="R567" s="29">
        <v>2.0689460394265331E-3</v>
      </c>
      <c r="S567" s="22">
        <v>483.33788361013916</v>
      </c>
      <c r="T567" s="29">
        <v>4.7038729055755152E-2</v>
      </c>
      <c r="U567" s="22">
        <v>21.259077787044308</v>
      </c>
      <c r="V567" s="26">
        <v>4.3983884789365906</v>
      </c>
    </row>
    <row r="568" spans="1:22" x14ac:dyDescent="0.5">
      <c r="A568" s="18" t="s">
        <v>103</v>
      </c>
      <c r="B568" s="18" t="s">
        <v>104</v>
      </c>
      <c r="C568" s="18" t="s">
        <v>99</v>
      </c>
      <c r="D568" s="21">
        <v>50231683</v>
      </c>
      <c r="E568" s="21">
        <v>2</v>
      </c>
      <c r="F568" s="26">
        <v>50</v>
      </c>
      <c r="G568" s="18" t="s">
        <v>152</v>
      </c>
      <c r="H568" s="18" t="s">
        <v>153</v>
      </c>
      <c r="I568" s="22">
        <v>273</v>
      </c>
      <c r="J568" s="18" t="s">
        <v>274</v>
      </c>
      <c r="K568" s="18" t="s">
        <v>275</v>
      </c>
      <c r="L568" s="22">
        <v>150</v>
      </c>
      <c r="M568" s="18" t="s">
        <v>164</v>
      </c>
      <c r="N568" s="18" t="s">
        <v>165</v>
      </c>
      <c r="O568" s="29">
        <v>5.0328143476546299E-3</v>
      </c>
      <c r="Q568" s="21">
        <v>1.7000000000000001E-2</v>
      </c>
      <c r="R568" s="29">
        <v>1.6164215493055458E-3</v>
      </c>
      <c r="S568" s="22">
        <v>618.65050019261651</v>
      </c>
      <c r="T568" s="29">
        <v>4.7038729055755152E-2</v>
      </c>
      <c r="U568" s="22">
        <v>21.259077787044308</v>
      </c>
      <c r="V568" s="26">
        <v>3.4363631453341275</v>
      </c>
    </row>
    <row r="569" spans="1:22" x14ac:dyDescent="0.5">
      <c r="A569" s="18" t="s">
        <v>103</v>
      </c>
      <c r="B569" s="18" t="s">
        <v>104</v>
      </c>
      <c r="C569" s="18" t="s">
        <v>99</v>
      </c>
      <c r="D569" s="21">
        <v>50231683</v>
      </c>
      <c r="E569" s="21">
        <v>2</v>
      </c>
      <c r="F569" s="26">
        <v>50</v>
      </c>
      <c r="G569" s="18" t="s">
        <v>152</v>
      </c>
      <c r="H569" s="18" t="s">
        <v>153</v>
      </c>
      <c r="I569" s="22">
        <v>273</v>
      </c>
      <c r="J569" s="18" t="s">
        <v>274</v>
      </c>
      <c r="K569" s="18" t="s">
        <v>275</v>
      </c>
      <c r="L569" s="22">
        <v>150</v>
      </c>
      <c r="M569" s="18" t="s">
        <v>130</v>
      </c>
      <c r="N569" s="18" t="s">
        <v>131</v>
      </c>
      <c r="O569" s="29">
        <v>4.9239139429043859E-3</v>
      </c>
      <c r="Q569" s="21">
        <v>0.02</v>
      </c>
      <c r="R569" s="29">
        <v>1.3442285064128973E-3</v>
      </c>
      <c r="S569" s="22">
        <v>743.92113783431171</v>
      </c>
      <c r="T569" s="29">
        <v>4.7038729055755152E-2</v>
      </c>
      <c r="U569" s="22">
        <v>21.259077787044308</v>
      </c>
      <c r="V569" s="26">
        <v>2.8577058381394171</v>
      </c>
    </row>
    <row r="570" spans="1:22" x14ac:dyDescent="0.5">
      <c r="A570" s="18" t="s">
        <v>103</v>
      </c>
      <c r="B570" s="18" t="s">
        <v>104</v>
      </c>
      <c r="C570" s="18" t="s">
        <v>99</v>
      </c>
      <c r="D570" s="21">
        <v>50231683</v>
      </c>
      <c r="E570" s="21">
        <v>2</v>
      </c>
      <c r="F570" s="26">
        <v>50</v>
      </c>
      <c r="G570" s="18" t="s">
        <v>152</v>
      </c>
      <c r="H570" s="18" t="s">
        <v>153</v>
      </c>
      <c r="I570" s="22">
        <v>273</v>
      </c>
      <c r="J570" s="18" t="s">
        <v>274</v>
      </c>
      <c r="K570" s="18" t="s">
        <v>275</v>
      </c>
      <c r="L570" s="22">
        <v>150</v>
      </c>
      <c r="M570" s="18" t="s">
        <v>142</v>
      </c>
      <c r="N570" s="18" t="s">
        <v>143</v>
      </c>
      <c r="O570" s="29">
        <v>5.5036623612171884E-3</v>
      </c>
      <c r="Q570" s="21">
        <v>2.7E-2</v>
      </c>
      <c r="R570" s="29">
        <v>1.1129628330461426E-3</v>
      </c>
      <c r="S570" s="22">
        <v>898.5026007230025</v>
      </c>
      <c r="T570" s="29">
        <v>4.7038729055755152E-2</v>
      </c>
      <c r="U570" s="22">
        <v>21.259077787044308</v>
      </c>
      <c r="V570" s="26">
        <v>2.3660563441817151</v>
      </c>
    </row>
    <row r="571" spans="1:22" x14ac:dyDescent="0.5">
      <c r="A571" s="18" t="s">
        <v>103</v>
      </c>
      <c r="B571" s="18" t="s">
        <v>104</v>
      </c>
      <c r="C571" s="18" t="s">
        <v>99</v>
      </c>
      <c r="D571" s="21">
        <v>50231683</v>
      </c>
      <c r="E571" s="21">
        <v>2</v>
      </c>
      <c r="F571" s="26">
        <v>50</v>
      </c>
      <c r="G571" s="18" t="s">
        <v>174</v>
      </c>
      <c r="H571" s="18" t="s">
        <v>175</v>
      </c>
      <c r="I571" s="22">
        <v>770</v>
      </c>
      <c r="J571" s="18" t="s">
        <v>274</v>
      </c>
      <c r="K571" s="18" t="s">
        <v>275</v>
      </c>
      <c r="L571" s="22">
        <v>500</v>
      </c>
      <c r="M571" s="18" t="s">
        <v>126</v>
      </c>
      <c r="N571" s="18" t="s">
        <v>127</v>
      </c>
      <c r="O571" s="29">
        <v>5.9755658871752304E-3</v>
      </c>
      <c r="Q571" s="21">
        <v>0.1</v>
      </c>
      <c r="R571" s="29">
        <v>9.2023714662498545E-4</v>
      </c>
      <c r="S571" s="22">
        <v>1086.6764112571946</v>
      </c>
      <c r="T571" s="29">
        <v>4.7038729055755152E-2</v>
      </c>
      <c r="U571" s="22">
        <v>21.259077787044308</v>
      </c>
      <c r="V571" s="26">
        <v>1.9563393082628264</v>
      </c>
    </row>
    <row r="572" spans="1:22" x14ac:dyDescent="0.5">
      <c r="A572" s="18" t="s">
        <v>103</v>
      </c>
      <c r="B572" s="18" t="s">
        <v>104</v>
      </c>
      <c r="C572" s="18" t="s">
        <v>99</v>
      </c>
      <c r="D572" s="21">
        <v>50231683</v>
      </c>
      <c r="E572" s="21">
        <v>2</v>
      </c>
      <c r="F572" s="26">
        <v>50</v>
      </c>
      <c r="G572" s="18" t="s">
        <v>152</v>
      </c>
      <c r="H572" s="18" t="s">
        <v>153</v>
      </c>
      <c r="I572" s="22">
        <v>273</v>
      </c>
      <c r="J572" s="18" t="s">
        <v>274</v>
      </c>
      <c r="K572" s="18" t="s">
        <v>275</v>
      </c>
      <c r="L572" s="22">
        <v>150</v>
      </c>
      <c r="M572" s="18" t="s">
        <v>144</v>
      </c>
      <c r="N572" s="18" t="s">
        <v>145</v>
      </c>
      <c r="O572" s="29">
        <v>7.0280406377559602E-3</v>
      </c>
      <c r="Q572" s="21">
        <v>0.05</v>
      </c>
      <c r="R572" s="29">
        <v>7.6746203764295094E-4</v>
      </c>
      <c r="S572" s="22">
        <v>1302.9960453434617</v>
      </c>
      <c r="T572" s="29">
        <v>4.7038729055755152E-2</v>
      </c>
      <c r="U572" s="22">
        <v>21.259077787044308</v>
      </c>
      <c r="V572" s="26">
        <v>1.6315535156855021</v>
      </c>
    </row>
    <row r="573" spans="1:22" x14ac:dyDescent="0.5">
      <c r="A573" s="18" t="s">
        <v>103</v>
      </c>
      <c r="B573" s="18" t="s">
        <v>104</v>
      </c>
      <c r="C573" s="18" t="s">
        <v>99</v>
      </c>
      <c r="D573" s="21">
        <v>50231683</v>
      </c>
      <c r="E573" s="21">
        <v>2</v>
      </c>
      <c r="F573" s="26">
        <v>50</v>
      </c>
      <c r="G573" s="18" t="s">
        <v>174</v>
      </c>
      <c r="H573" s="18" t="s">
        <v>175</v>
      </c>
      <c r="I573" s="22">
        <v>770</v>
      </c>
      <c r="J573" s="18" t="s">
        <v>274</v>
      </c>
      <c r="K573" s="18" t="s">
        <v>275</v>
      </c>
      <c r="L573" s="22">
        <v>500</v>
      </c>
      <c r="M573" s="18" t="s">
        <v>166</v>
      </c>
      <c r="N573" s="18" t="s">
        <v>167</v>
      </c>
      <c r="O573" s="29">
        <v>4.9181568088032318E-3</v>
      </c>
      <c r="Q573" s="21">
        <v>0.1</v>
      </c>
      <c r="R573" s="29">
        <v>7.5739614855569761E-4</v>
      </c>
      <c r="S573" s="22">
        <v>1320.3130249697351</v>
      </c>
      <c r="T573" s="29">
        <v>4.7038729055755152E-2</v>
      </c>
      <c r="U573" s="22">
        <v>21.259077787044308</v>
      </c>
      <c r="V573" s="26">
        <v>1.6101543637753342</v>
      </c>
    </row>
    <row r="574" spans="1:22" x14ac:dyDescent="0.5">
      <c r="A574" s="18" t="s">
        <v>103</v>
      </c>
      <c r="B574" s="18" t="s">
        <v>104</v>
      </c>
      <c r="C574" s="18" t="s">
        <v>99</v>
      </c>
      <c r="D574" s="21">
        <v>50231683</v>
      </c>
      <c r="E574" s="21">
        <v>2</v>
      </c>
      <c r="F574" s="26">
        <v>50</v>
      </c>
      <c r="G574" s="18" t="s">
        <v>174</v>
      </c>
      <c r="H574" s="18" t="s">
        <v>175</v>
      </c>
      <c r="I574" s="22">
        <v>770</v>
      </c>
      <c r="J574" s="18" t="s">
        <v>274</v>
      </c>
      <c r="K574" s="18" t="s">
        <v>275</v>
      </c>
      <c r="L574" s="22">
        <v>500</v>
      </c>
      <c r="M574" s="18" t="s">
        <v>176</v>
      </c>
      <c r="N574" s="18" t="s">
        <v>177</v>
      </c>
      <c r="O574" s="29">
        <v>7.8690412782962578E-3</v>
      </c>
      <c r="Q574" s="21">
        <v>0.16</v>
      </c>
      <c r="R574" s="29">
        <v>7.573952230360148E-4</v>
      </c>
      <c r="S574" s="22">
        <v>1320.314638362129</v>
      </c>
      <c r="T574" s="29">
        <v>4.7038729055755152E-2</v>
      </c>
      <c r="U574" s="22">
        <v>21.259077787044308</v>
      </c>
      <c r="V574" s="26">
        <v>1.6101523962058413</v>
      </c>
    </row>
    <row r="575" spans="1:22" x14ac:dyDescent="0.5">
      <c r="A575" s="18" t="s">
        <v>103</v>
      </c>
      <c r="B575" s="18" t="s">
        <v>104</v>
      </c>
      <c r="C575" s="18" t="s">
        <v>99</v>
      </c>
      <c r="D575" s="21">
        <v>50231683</v>
      </c>
      <c r="E575" s="21">
        <v>2</v>
      </c>
      <c r="F575" s="26">
        <v>50</v>
      </c>
      <c r="G575" s="18" t="s">
        <v>212</v>
      </c>
      <c r="H575" s="18" t="s">
        <v>213</v>
      </c>
      <c r="I575" s="22">
        <v>697.5</v>
      </c>
      <c r="J575" s="18" t="s">
        <v>318</v>
      </c>
      <c r="K575" s="18" t="s">
        <v>319</v>
      </c>
      <c r="L575" s="22">
        <v>150</v>
      </c>
      <c r="M575" s="18" t="s">
        <v>126</v>
      </c>
      <c r="N575" s="18" t="s">
        <v>127</v>
      </c>
      <c r="O575" s="29">
        <v>5.1853715170277394E-3</v>
      </c>
      <c r="Q575" s="21">
        <v>0.1</v>
      </c>
      <c r="R575" s="29">
        <v>7.2335932662536968E-4</v>
      </c>
      <c r="S575" s="22">
        <v>1382.4388007343734</v>
      </c>
      <c r="T575" s="29">
        <v>4.7038729055755152E-2</v>
      </c>
      <c r="U575" s="22">
        <v>21.259077787044308</v>
      </c>
      <c r="V575" s="26">
        <v>1.5377952192712725</v>
      </c>
    </row>
    <row r="576" spans="1:22" x14ac:dyDescent="0.5">
      <c r="A576" s="18" t="s">
        <v>103</v>
      </c>
      <c r="B576" s="18" t="s">
        <v>104</v>
      </c>
      <c r="C576" s="18" t="s">
        <v>99</v>
      </c>
      <c r="D576" s="21">
        <v>50231683</v>
      </c>
      <c r="E576" s="21">
        <v>2</v>
      </c>
      <c r="F576" s="26">
        <v>50</v>
      </c>
      <c r="G576" s="18" t="s">
        <v>266</v>
      </c>
      <c r="H576" s="18" t="s">
        <v>267</v>
      </c>
      <c r="I576" s="22">
        <v>1757.8139322239999</v>
      </c>
      <c r="J576" s="18" t="s">
        <v>276</v>
      </c>
      <c r="K576" s="18" t="s">
        <v>277</v>
      </c>
      <c r="L576" s="22">
        <v>1757.8139322239999</v>
      </c>
      <c r="M576" s="18" t="s">
        <v>246</v>
      </c>
      <c r="N576" s="18" t="s">
        <v>247</v>
      </c>
      <c r="O576" s="29">
        <v>1E-4</v>
      </c>
      <c r="Q576" s="21">
        <v>5.0000000000000001E-3</v>
      </c>
      <c r="R576" s="29">
        <v>7.031255728896001E-4</v>
      </c>
      <c r="S576" s="22">
        <v>1422.2210634301778</v>
      </c>
      <c r="T576" s="29">
        <v>4.7038729055755152E-2</v>
      </c>
      <c r="U576" s="22">
        <v>21.259077787044308</v>
      </c>
      <c r="V576" s="26">
        <v>1.4947801248120101</v>
      </c>
    </row>
    <row r="577" spans="1:22" x14ac:dyDescent="0.5">
      <c r="A577" s="18" t="s">
        <v>103</v>
      </c>
      <c r="B577" s="18" t="s">
        <v>104</v>
      </c>
      <c r="C577" s="18" t="s">
        <v>99</v>
      </c>
      <c r="D577" s="21">
        <v>50231683</v>
      </c>
      <c r="E577" s="21">
        <v>2</v>
      </c>
      <c r="F577" s="26">
        <v>50</v>
      </c>
      <c r="G577" s="18" t="s">
        <v>224</v>
      </c>
      <c r="H577" s="18" t="s">
        <v>225</v>
      </c>
      <c r="I577" s="22">
        <v>62.905000000000001</v>
      </c>
      <c r="J577" s="18" t="s">
        <v>276</v>
      </c>
      <c r="K577" s="18" t="s">
        <v>277</v>
      </c>
      <c r="L577" s="22">
        <v>62.905000000000001</v>
      </c>
      <c r="M577" s="18" t="s">
        <v>122</v>
      </c>
      <c r="N577" s="18" t="s">
        <v>123</v>
      </c>
      <c r="O577" s="29">
        <v>6.2130632582321349E-3</v>
      </c>
      <c r="Q577" s="21">
        <v>1.2500000000000001E-2</v>
      </c>
      <c r="R577" s="29">
        <v>6.2533239081454797E-4</v>
      </c>
      <c r="S577" s="22">
        <v>1599.1495318152574</v>
      </c>
      <c r="T577" s="29">
        <v>4.7038729055755152E-2</v>
      </c>
      <c r="U577" s="22">
        <v>21.259077787044308</v>
      </c>
      <c r="V577" s="26">
        <v>1.3293989939084867</v>
      </c>
    </row>
    <row r="578" spans="1:22" x14ac:dyDescent="0.5">
      <c r="A578" s="18" t="s">
        <v>103</v>
      </c>
      <c r="B578" s="18" t="s">
        <v>104</v>
      </c>
      <c r="C578" s="18" t="s">
        <v>99</v>
      </c>
      <c r="D578" s="21">
        <v>50231683</v>
      </c>
      <c r="E578" s="21">
        <v>2</v>
      </c>
      <c r="F578" s="26">
        <v>50</v>
      </c>
      <c r="G578" s="18" t="s">
        <v>260</v>
      </c>
      <c r="H578" s="18" t="s">
        <v>261</v>
      </c>
      <c r="I578" s="22">
        <v>37.462500000000006</v>
      </c>
      <c r="J578" s="18" t="s">
        <v>310</v>
      </c>
      <c r="K578" s="18" t="s">
        <v>311</v>
      </c>
      <c r="L578" s="22">
        <v>33.75</v>
      </c>
      <c r="M578" s="18" t="s">
        <v>202</v>
      </c>
      <c r="N578" s="18" t="s">
        <v>203</v>
      </c>
      <c r="O578" s="29">
        <v>5.9620111731845029E-3</v>
      </c>
      <c r="Q578" s="21">
        <v>8.0000000000000002E-3</v>
      </c>
      <c r="R578" s="29">
        <v>5.5837960893856116E-4</v>
      </c>
      <c r="S578" s="22">
        <v>1790.8963436199379</v>
      </c>
      <c r="T578" s="29">
        <v>4.7038729055755152E-2</v>
      </c>
      <c r="U578" s="22">
        <v>21.259077787044308</v>
      </c>
      <c r="V578" s="26">
        <v>1.1870635541124253</v>
      </c>
    </row>
    <row r="579" spans="1:22" x14ac:dyDescent="0.5">
      <c r="A579" s="18" t="s">
        <v>103</v>
      </c>
      <c r="B579" s="18" t="s">
        <v>104</v>
      </c>
      <c r="C579" s="18" t="s">
        <v>99</v>
      </c>
      <c r="D579" s="21">
        <v>50231683</v>
      </c>
      <c r="E579" s="21">
        <v>2</v>
      </c>
      <c r="F579" s="26">
        <v>50</v>
      </c>
      <c r="G579" s="18" t="s">
        <v>264</v>
      </c>
      <c r="H579" s="18" t="s">
        <v>265</v>
      </c>
      <c r="I579" s="22">
        <v>144.71599999999998</v>
      </c>
      <c r="J579" s="18" t="s">
        <v>284</v>
      </c>
      <c r="K579" s="18" t="s">
        <v>285</v>
      </c>
      <c r="L579" s="22">
        <v>101.19999999999999</v>
      </c>
      <c r="M579" s="18" t="s">
        <v>142</v>
      </c>
      <c r="N579" s="18" t="s">
        <v>143</v>
      </c>
      <c r="O579" s="29">
        <v>5.0890531517951872E-3</v>
      </c>
      <c r="Q579" s="21">
        <v>2.7E-2</v>
      </c>
      <c r="R579" s="29">
        <v>5.4553141919643866E-4</v>
      </c>
      <c r="S579" s="22">
        <v>1833.0749885551747</v>
      </c>
      <c r="T579" s="29">
        <v>4.7038729055755152E-2</v>
      </c>
      <c r="U579" s="22">
        <v>21.259077787044308</v>
      </c>
      <c r="V579" s="26">
        <v>1.1597494875973766</v>
      </c>
    </row>
    <row r="580" spans="1:22" x14ac:dyDescent="0.5">
      <c r="A580" s="18" t="s">
        <v>103</v>
      </c>
      <c r="B580" s="18" t="s">
        <v>104</v>
      </c>
      <c r="C580" s="18" t="s">
        <v>99</v>
      </c>
      <c r="D580" s="21">
        <v>50231683</v>
      </c>
      <c r="E580" s="21">
        <v>2</v>
      </c>
      <c r="F580" s="26">
        <v>50</v>
      </c>
      <c r="G580" s="18" t="s">
        <v>174</v>
      </c>
      <c r="H580" s="18" t="s">
        <v>175</v>
      </c>
      <c r="I580" s="22">
        <v>770</v>
      </c>
      <c r="J580" s="18" t="s">
        <v>274</v>
      </c>
      <c r="K580" s="18" t="s">
        <v>275</v>
      </c>
      <c r="L580" s="22">
        <v>500</v>
      </c>
      <c r="M580" s="18" t="s">
        <v>136</v>
      </c>
      <c r="N580" s="18" t="s">
        <v>137</v>
      </c>
      <c r="O580" s="29">
        <v>5.554440389294815E-3</v>
      </c>
      <c r="Q580" s="21">
        <v>0.16</v>
      </c>
      <c r="R580" s="29">
        <v>5.3461488746962588E-4</v>
      </c>
      <c r="S580" s="22">
        <v>1870.5053365294002</v>
      </c>
      <c r="T580" s="29">
        <v>4.7038729055755152E-2</v>
      </c>
      <c r="U580" s="22">
        <v>21.259077787044308</v>
      </c>
      <c r="V580" s="26">
        <v>1.1365419478828716</v>
      </c>
    </row>
    <row r="581" spans="1:22" x14ac:dyDescent="0.5">
      <c r="A581" s="18" t="s">
        <v>103</v>
      </c>
      <c r="B581" s="18" t="s">
        <v>104</v>
      </c>
      <c r="C581" s="18" t="s">
        <v>99</v>
      </c>
      <c r="D581" s="21">
        <v>50231683</v>
      </c>
      <c r="E581" s="21">
        <v>2</v>
      </c>
      <c r="F581" s="26">
        <v>50</v>
      </c>
      <c r="G581" s="18" t="s">
        <v>224</v>
      </c>
      <c r="H581" s="18" t="s">
        <v>225</v>
      </c>
      <c r="I581" s="22">
        <v>62.905000000000001</v>
      </c>
      <c r="J581" s="18" t="s">
        <v>276</v>
      </c>
      <c r="K581" s="18" t="s">
        <v>277</v>
      </c>
      <c r="L581" s="22">
        <v>62.905000000000001</v>
      </c>
      <c r="M581" s="18" t="s">
        <v>120</v>
      </c>
      <c r="N581" s="18" t="s">
        <v>121</v>
      </c>
      <c r="O581" s="29">
        <v>4.8544464417896076E-3</v>
      </c>
      <c r="Q581" s="21">
        <v>1.2E-2</v>
      </c>
      <c r="R581" s="29">
        <v>5.0894825570129212E-4</v>
      </c>
      <c r="S581" s="22">
        <v>1964.8362850209119</v>
      </c>
      <c r="T581" s="29">
        <v>4.7038729055755152E-2</v>
      </c>
      <c r="U581" s="22">
        <v>21.259077787044308</v>
      </c>
      <c r="V581" s="26">
        <v>1.0819770557534285</v>
      </c>
    </row>
    <row r="582" spans="1:22" x14ac:dyDescent="0.5">
      <c r="A582" s="18" t="s">
        <v>103</v>
      </c>
      <c r="B582" s="18" t="s">
        <v>104</v>
      </c>
      <c r="C582" s="18" t="s">
        <v>99</v>
      </c>
      <c r="D582" s="21">
        <v>50231874</v>
      </c>
      <c r="E582" s="21">
        <v>2</v>
      </c>
      <c r="F582" s="26">
        <v>55</v>
      </c>
      <c r="G582" s="18" t="s">
        <v>174</v>
      </c>
      <c r="H582" s="18" t="s">
        <v>175</v>
      </c>
      <c r="I582" s="22">
        <v>770</v>
      </c>
      <c r="J582" s="18" t="s">
        <v>274</v>
      </c>
      <c r="K582" s="18" t="s">
        <v>275</v>
      </c>
      <c r="L582" s="22">
        <v>500</v>
      </c>
      <c r="M582" s="18" t="s">
        <v>122</v>
      </c>
      <c r="N582" s="18" t="s">
        <v>123</v>
      </c>
      <c r="O582" s="29">
        <v>6.0984881843537155E-3</v>
      </c>
      <c r="Q582" s="21">
        <v>1.2500000000000001E-2</v>
      </c>
      <c r="R582" s="29">
        <v>6.8303067664761607E-3</v>
      </c>
      <c r="S582" s="22">
        <v>146.40630855821902</v>
      </c>
      <c r="T582" s="29">
        <v>3.0595030641899834E-2</v>
      </c>
      <c r="U582" s="22">
        <v>32.685046526166964</v>
      </c>
      <c r="V582" s="26">
        <v>22.324889445026635</v>
      </c>
    </row>
    <row r="583" spans="1:22" x14ac:dyDescent="0.5">
      <c r="A583" s="18" t="s">
        <v>103</v>
      </c>
      <c r="B583" s="18" t="s">
        <v>104</v>
      </c>
      <c r="C583" s="18" t="s">
        <v>99</v>
      </c>
      <c r="D583" s="21">
        <v>50231874</v>
      </c>
      <c r="E583" s="21">
        <v>2</v>
      </c>
      <c r="F583" s="26">
        <v>55</v>
      </c>
      <c r="G583" s="18" t="s">
        <v>264</v>
      </c>
      <c r="H583" s="18" t="s">
        <v>265</v>
      </c>
      <c r="I583" s="22">
        <v>374.74079499999993</v>
      </c>
      <c r="J583" s="18" t="s">
        <v>284</v>
      </c>
      <c r="K583" s="18" t="s">
        <v>285</v>
      </c>
      <c r="L583" s="22">
        <v>262.05650000000003</v>
      </c>
      <c r="M583" s="18" t="s">
        <v>202</v>
      </c>
      <c r="N583" s="18" t="s">
        <v>203</v>
      </c>
      <c r="O583" s="29">
        <v>5.7186379928315691E-3</v>
      </c>
      <c r="Q583" s="21">
        <v>8.0000000000000002E-3</v>
      </c>
      <c r="R583" s="29">
        <v>4.8704703357975148E-3</v>
      </c>
      <c r="S583" s="22">
        <v>205.31897969896065</v>
      </c>
      <c r="T583" s="29">
        <v>3.0595030641899834E-2</v>
      </c>
      <c r="U583" s="22">
        <v>32.685046526166964</v>
      </c>
      <c r="V583" s="26">
        <v>15.919154952985782</v>
      </c>
    </row>
    <row r="584" spans="1:22" x14ac:dyDescent="0.5">
      <c r="A584" s="18" t="s">
        <v>103</v>
      </c>
      <c r="B584" s="18" t="s">
        <v>104</v>
      </c>
      <c r="C584" s="18" t="s">
        <v>99</v>
      </c>
      <c r="D584" s="21">
        <v>50231874</v>
      </c>
      <c r="E584" s="21">
        <v>2</v>
      </c>
      <c r="F584" s="26">
        <v>55</v>
      </c>
      <c r="G584" s="18" t="s">
        <v>174</v>
      </c>
      <c r="H584" s="18" t="s">
        <v>175</v>
      </c>
      <c r="I584" s="22">
        <v>770</v>
      </c>
      <c r="J584" s="18" t="s">
        <v>274</v>
      </c>
      <c r="K584" s="18" t="s">
        <v>275</v>
      </c>
      <c r="L584" s="22">
        <v>500</v>
      </c>
      <c r="M584" s="18" t="s">
        <v>130</v>
      </c>
      <c r="N584" s="18" t="s">
        <v>131</v>
      </c>
      <c r="O584" s="29">
        <v>5.1273759565542542E-3</v>
      </c>
      <c r="Q584" s="21">
        <v>0.02</v>
      </c>
      <c r="R584" s="29">
        <v>3.589163169587978E-3</v>
      </c>
      <c r="S584" s="22">
        <v>278.61647764395065</v>
      </c>
      <c r="T584" s="29">
        <v>3.0595030641899834E-2</v>
      </c>
      <c r="U584" s="22">
        <v>32.685046526166964</v>
      </c>
      <c r="V584" s="26">
        <v>11.731196518798795</v>
      </c>
    </row>
    <row r="585" spans="1:22" x14ac:dyDescent="0.5">
      <c r="A585" s="18" t="s">
        <v>103</v>
      </c>
      <c r="B585" s="18" t="s">
        <v>104</v>
      </c>
      <c r="C585" s="18" t="s">
        <v>99</v>
      </c>
      <c r="D585" s="21">
        <v>50231874</v>
      </c>
      <c r="E585" s="21">
        <v>2</v>
      </c>
      <c r="F585" s="26">
        <v>55</v>
      </c>
      <c r="G585" s="18" t="s">
        <v>174</v>
      </c>
      <c r="H585" s="18" t="s">
        <v>175</v>
      </c>
      <c r="I585" s="22">
        <v>770</v>
      </c>
      <c r="J585" s="18" t="s">
        <v>274</v>
      </c>
      <c r="K585" s="18" t="s">
        <v>275</v>
      </c>
      <c r="L585" s="22">
        <v>500</v>
      </c>
      <c r="M585" s="18" t="s">
        <v>142</v>
      </c>
      <c r="N585" s="18" t="s">
        <v>143</v>
      </c>
      <c r="O585" s="29">
        <v>5.1486254872198213E-3</v>
      </c>
      <c r="Q585" s="21">
        <v>2.7E-2</v>
      </c>
      <c r="R585" s="29">
        <v>2.6696576600399075E-3</v>
      </c>
      <c r="S585" s="22">
        <v>374.57986279223962</v>
      </c>
      <c r="T585" s="29">
        <v>3.0595030641899834E-2</v>
      </c>
      <c r="U585" s="22">
        <v>32.685046526166964</v>
      </c>
      <c r="V585" s="26">
        <v>8.7257884827342416</v>
      </c>
    </row>
    <row r="586" spans="1:22" x14ac:dyDescent="0.5">
      <c r="A586" s="18" t="s">
        <v>103</v>
      </c>
      <c r="B586" s="18" t="s">
        <v>104</v>
      </c>
      <c r="C586" s="18" t="s">
        <v>99</v>
      </c>
      <c r="D586" s="21">
        <v>50231874</v>
      </c>
      <c r="E586" s="21">
        <v>2</v>
      </c>
      <c r="F586" s="26">
        <v>55</v>
      </c>
      <c r="G586" s="18" t="s">
        <v>264</v>
      </c>
      <c r="H586" s="18" t="s">
        <v>265</v>
      </c>
      <c r="I586" s="22">
        <v>374.74079499999993</v>
      </c>
      <c r="J586" s="18" t="s">
        <v>284</v>
      </c>
      <c r="K586" s="18" t="s">
        <v>285</v>
      </c>
      <c r="L586" s="22">
        <v>262.05650000000003</v>
      </c>
      <c r="M586" s="18" t="s">
        <v>142</v>
      </c>
      <c r="N586" s="18" t="s">
        <v>143</v>
      </c>
      <c r="O586" s="29">
        <v>5.0890531517951872E-3</v>
      </c>
      <c r="Q586" s="21">
        <v>2.7E-2</v>
      </c>
      <c r="R586" s="29">
        <v>1.2842261440410667E-3</v>
      </c>
      <c r="S586" s="22">
        <v>778.67905480673835</v>
      </c>
      <c r="T586" s="29">
        <v>3.0595030641899834E-2</v>
      </c>
      <c r="U586" s="22">
        <v>32.685046526166964</v>
      </c>
      <c r="V586" s="26">
        <v>4.1974991268102269</v>
      </c>
    </row>
    <row r="587" spans="1:22" x14ac:dyDescent="0.5">
      <c r="A587" s="18" t="s">
        <v>103</v>
      </c>
      <c r="B587" s="18" t="s">
        <v>104</v>
      </c>
      <c r="C587" s="18" t="s">
        <v>99</v>
      </c>
      <c r="D587" s="21">
        <v>50231874</v>
      </c>
      <c r="E587" s="21">
        <v>2</v>
      </c>
      <c r="F587" s="26">
        <v>55</v>
      </c>
      <c r="G587" s="18" t="s">
        <v>264</v>
      </c>
      <c r="H587" s="18" t="s">
        <v>265</v>
      </c>
      <c r="I587" s="22">
        <v>374.74079499999993</v>
      </c>
      <c r="J587" s="18" t="s">
        <v>284</v>
      </c>
      <c r="K587" s="18" t="s">
        <v>285</v>
      </c>
      <c r="L587" s="22">
        <v>262.05650000000003</v>
      </c>
      <c r="M587" s="18" t="s">
        <v>162</v>
      </c>
      <c r="N587" s="18" t="s">
        <v>163</v>
      </c>
      <c r="O587" s="29">
        <v>5.7232603182493742E-2</v>
      </c>
      <c r="Q587" s="21">
        <v>0.4</v>
      </c>
      <c r="R587" s="29">
        <v>9.7488141893305614E-4</v>
      </c>
      <c r="S587" s="22">
        <v>1025.7657809238322</v>
      </c>
      <c r="T587" s="29">
        <v>3.0595030641899834E-2</v>
      </c>
      <c r="U587" s="22">
        <v>32.685046526166964</v>
      </c>
      <c r="V587" s="26">
        <v>3.1864044535322606</v>
      </c>
    </row>
    <row r="588" spans="1:22" x14ac:dyDescent="0.5">
      <c r="A588" s="18" t="s">
        <v>103</v>
      </c>
      <c r="B588" s="18" t="s">
        <v>104</v>
      </c>
      <c r="C588" s="18" t="s">
        <v>99</v>
      </c>
      <c r="D588" s="21">
        <v>50231874</v>
      </c>
      <c r="E588" s="21">
        <v>2</v>
      </c>
      <c r="F588" s="26">
        <v>55</v>
      </c>
      <c r="G588" s="18" t="s">
        <v>222</v>
      </c>
      <c r="H588" s="18" t="s">
        <v>223</v>
      </c>
      <c r="I588" s="22">
        <v>85.72</v>
      </c>
      <c r="J588" s="18" t="s">
        <v>286</v>
      </c>
      <c r="K588" s="18" t="s">
        <v>287</v>
      </c>
      <c r="L588" s="22">
        <v>21.43</v>
      </c>
      <c r="M588" s="18" t="s">
        <v>122</v>
      </c>
      <c r="N588" s="18" t="s">
        <v>123</v>
      </c>
      <c r="O588" s="29">
        <v>7.1071023532754685E-3</v>
      </c>
      <c r="Q588" s="21">
        <v>1.2500000000000001E-2</v>
      </c>
      <c r="R588" s="29">
        <v>8.8613936541494275E-4</v>
      </c>
      <c r="S588" s="22">
        <v>1128.490663014097</v>
      </c>
      <c r="T588" s="29">
        <v>3.0595030641899834E-2</v>
      </c>
      <c r="U588" s="22">
        <v>32.685046526166964</v>
      </c>
      <c r="V588" s="26">
        <v>2.8963506387255475</v>
      </c>
    </row>
    <row r="589" spans="1:22" x14ac:dyDescent="0.5">
      <c r="A589" s="18" t="s">
        <v>103</v>
      </c>
      <c r="B589" s="18" t="s">
        <v>104</v>
      </c>
      <c r="C589" s="18" t="s">
        <v>99</v>
      </c>
      <c r="D589" s="21">
        <v>50231874</v>
      </c>
      <c r="E589" s="21">
        <v>2</v>
      </c>
      <c r="F589" s="26">
        <v>55</v>
      </c>
      <c r="G589" s="18" t="s">
        <v>174</v>
      </c>
      <c r="H589" s="18" t="s">
        <v>175</v>
      </c>
      <c r="I589" s="22">
        <v>770</v>
      </c>
      <c r="J589" s="18" t="s">
        <v>274</v>
      </c>
      <c r="K589" s="18" t="s">
        <v>275</v>
      </c>
      <c r="L589" s="22">
        <v>500</v>
      </c>
      <c r="M589" s="18" t="s">
        <v>126</v>
      </c>
      <c r="N589" s="18" t="s">
        <v>127</v>
      </c>
      <c r="O589" s="29">
        <v>5.9755658871752304E-3</v>
      </c>
      <c r="Q589" s="21">
        <v>0.1</v>
      </c>
      <c r="R589" s="29">
        <v>8.3657922420453217E-4</v>
      </c>
      <c r="S589" s="22">
        <v>1195.3440523829142</v>
      </c>
      <c r="T589" s="29">
        <v>3.0595030641899834E-2</v>
      </c>
      <c r="U589" s="22">
        <v>32.685046526166964</v>
      </c>
      <c r="V589" s="26">
        <v>2.7343630865949797</v>
      </c>
    </row>
    <row r="590" spans="1:22" x14ac:dyDescent="0.5">
      <c r="A590" s="18" t="s">
        <v>103</v>
      </c>
      <c r="B590" s="18" t="s">
        <v>104</v>
      </c>
      <c r="C590" s="18" t="s">
        <v>99</v>
      </c>
      <c r="D590" s="21">
        <v>50231874</v>
      </c>
      <c r="E590" s="21">
        <v>2</v>
      </c>
      <c r="F590" s="26">
        <v>55</v>
      </c>
      <c r="G590" s="18" t="s">
        <v>174</v>
      </c>
      <c r="H590" s="18" t="s">
        <v>175</v>
      </c>
      <c r="I590" s="22">
        <v>770</v>
      </c>
      <c r="J590" s="18" t="s">
        <v>274</v>
      </c>
      <c r="K590" s="18" t="s">
        <v>275</v>
      </c>
      <c r="L590" s="22">
        <v>500</v>
      </c>
      <c r="M590" s="18" t="s">
        <v>166</v>
      </c>
      <c r="N590" s="18" t="s">
        <v>167</v>
      </c>
      <c r="O590" s="29">
        <v>4.9181568088032318E-3</v>
      </c>
      <c r="Q590" s="21">
        <v>0.1</v>
      </c>
      <c r="R590" s="29">
        <v>6.8854195323245237E-4</v>
      </c>
      <c r="S590" s="22">
        <v>1452.3443274667086</v>
      </c>
      <c r="T590" s="29">
        <v>3.0595030641899834E-2</v>
      </c>
      <c r="U590" s="22">
        <v>32.685046526166964</v>
      </c>
      <c r="V590" s="26">
        <v>2.2505025776620586</v>
      </c>
    </row>
    <row r="591" spans="1:22" x14ac:dyDescent="0.5">
      <c r="A591" s="18" t="s">
        <v>103</v>
      </c>
      <c r="B591" s="18" t="s">
        <v>104</v>
      </c>
      <c r="C591" s="18" t="s">
        <v>99</v>
      </c>
      <c r="D591" s="21">
        <v>50231874</v>
      </c>
      <c r="E591" s="21">
        <v>2</v>
      </c>
      <c r="F591" s="26">
        <v>55</v>
      </c>
      <c r="G591" s="18" t="s">
        <v>174</v>
      </c>
      <c r="H591" s="18" t="s">
        <v>175</v>
      </c>
      <c r="I591" s="22">
        <v>770</v>
      </c>
      <c r="J591" s="18" t="s">
        <v>274</v>
      </c>
      <c r="K591" s="18" t="s">
        <v>275</v>
      </c>
      <c r="L591" s="22">
        <v>500</v>
      </c>
      <c r="M591" s="18" t="s">
        <v>176</v>
      </c>
      <c r="N591" s="18" t="s">
        <v>177</v>
      </c>
      <c r="O591" s="29">
        <v>7.8690412782962578E-3</v>
      </c>
      <c r="Q591" s="21">
        <v>0.16</v>
      </c>
      <c r="R591" s="29">
        <v>6.885411118509226E-4</v>
      </c>
      <c r="S591" s="22">
        <v>1452.3461021983419</v>
      </c>
      <c r="T591" s="29">
        <v>3.0595030641899834E-2</v>
      </c>
      <c r="U591" s="22">
        <v>32.685046526166964</v>
      </c>
      <c r="V591" s="26">
        <v>2.2504998276026136</v>
      </c>
    </row>
    <row r="592" spans="1:22" x14ac:dyDescent="0.5">
      <c r="A592" s="18" t="s">
        <v>103</v>
      </c>
      <c r="B592" s="18" t="s">
        <v>104</v>
      </c>
      <c r="C592" s="18" t="s">
        <v>99</v>
      </c>
      <c r="D592" s="21">
        <v>50231874</v>
      </c>
      <c r="E592" s="21">
        <v>2</v>
      </c>
      <c r="F592" s="26">
        <v>55</v>
      </c>
      <c r="G592" s="18" t="s">
        <v>262</v>
      </c>
      <c r="H592" s="18" t="s">
        <v>263</v>
      </c>
      <c r="I592" s="22">
        <v>55.769999999999996</v>
      </c>
      <c r="J592" s="18" t="s">
        <v>284</v>
      </c>
      <c r="K592" s="18" t="s">
        <v>285</v>
      </c>
      <c r="L592" s="22">
        <v>39</v>
      </c>
      <c r="M592" s="18" t="s">
        <v>202</v>
      </c>
      <c r="N592" s="18" t="s">
        <v>203</v>
      </c>
      <c r="O592" s="29">
        <v>5.3628359592214105E-3</v>
      </c>
      <c r="Q592" s="21">
        <v>8.0000000000000002E-3</v>
      </c>
      <c r="R592" s="29">
        <v>6.7973945783131372E-4</v>
      </c>
      <c r="S592" s="22">
        <v>1471.1519075124268</v>
      </c>
      <c r="T592" s="29">
        <v>3.0595030641899834E-2</v>
      </c>
      <c r="U592" s="22">
        <v>32.685046526166964</v>
      </c>
      <c r="V592" s="26">
        <v>2.2217315804887994</v>
      </c>
    </row>
    <row r="593" spans="1:22" x14ac:dyDescent="0.5">
      <c r="A593" s="18" t="s">
        <v>103</v>
      </c>
      <c r="B593" s="18" t="s">
        <v>104</v>
      </c>
      <c r="C593" s="18" t="s">
        <v>99</v>
      </c>
      <c r="D593" s="21">
        <v>50231874</v>
      </c>
      <c r="E593" s="21">
        <v>2</v>
      </c>
      <c r="F593" s="26">
        <v>55</v>
      </c>
      <c r="G593" s="18" t="s">
        <v>222</v>
      </c>
      <c r="H593" s="18" t="s">
        <v>223</v>
      </c>
      <c r="I593" s="22">
        <v>85.72</v>
      </c>
      <c r="J593" s="18" t="s">
        <v>286</v>
      </c>
      <c r="K593" s="18" t="s">
        <v>287</v>
      </c>
      <c r="L593" s="22">
        <v>21.43</v>
      </c>
      <c r="M593" s="18" t="s">
        <v>140</v>
      </c>
      <c r="N593" s="18" t="s">
        <v>141</v>
      </c>
      <c r="O593" s="29">
        <v>6.0480894973406604E-3</v>
      </c>
      <c r="Q593" s="21">
        <v>1.4999999999999999E-2</v>
      </c>
      <c r="R593" s="29">
        <v>6.2841482631762597E-4</v>
      </c>
      <c r="S593" s="22">
        <v>1591.305548692704</v>
      </c>
      <c r="T593" s="29">
        <v>3.0595030641899834E-2</v>
      </c>
      <c r="U593" s="22">
        <v>32.685046526166964</v>
      </c>
      <c r="V593" s="26">
        <v>2.0539767835924736</v>
      </c>
    </row>
    <row r="594" spans="1:22" x14ac:dyDescent="0.5">
      <c r="A594" s="18" t="s">
        <v>103</v>
      </c>
      <c r="B594" s="18" t="s">
        <v>104</v>
      </c>
      <c r="C594" s="18" t="s">
        <v>99</v>
      </c>
      <c r="D594" s="21">
        <v>50231874</v>
      </c>
      <c r="E594" s="21">
        <v>2</v>
      </c>
      <c r="F594" s="26">
        <v>55</v>
      </c>
      <c r="G594" s="18" t="s">
        <v>212</v>
      </c>
      <c r="H594" s="18" t="s">
        <v>213</v>
      </c>
      <c r="I594" s="22">
        <v>153.95500000000001</v>
      </c>
      <c r="J594" s="18" t="s">
        <v>276</v>
      </c>
      <c r="K594" s="18" t="s">
        <v>277</v>
      </c>
      <c r="L594" s="22">
        <v>153.95500000000001</v>
      </c>
      <c r="M594" s="18" t="s">
        <v>142</v>
      </c>
      <c r="N594" s="18" t="s">
        <v>143</v>
      </c>
      <c r="O594" s="29">
        <v>5.0881114335665232E-3</v>
      </c>
      <c r="Q594" s="21">
        <v>2.7E-2</v>
      </c>
      <c r="R594" s="29">
        <v>5.2750181532305331E-4</v>
      </c>
      <c r="S594" s="22">
        <v>1895.7280732533191</v>
      </c>
      <c r="T594" s="29">
        <v>3.0595030641899834E-2</v>
      </c>
      <c r="U594" s="22">
        <v>32.685046526166964</v>
      </c>
      <c r="V594" s="26">
        <v>1.7241421376471531</v>
      </c>
    </row>
    <row r="595" spans="1:22" x14ac:dyDescent="0.5">
      <c r="A595" s="18" t="s">
        <v>103</v>
      </c>
      <c r="B595" s="18" t="s">
        <v>104</v>
      </c>
      <c r="C595" s="18" t="s">
        <v>99</v>
      </c>
      <c r="D595" s="21">
        <v>50231874</v>
      </c>
      <c r="E595" s="21">
        <v>2</v>
      </c>
      <c r="F595" s="26">
        <v>55</v>
      </c>
      <c r="G595" s="18" t="s">
        <v>222</v>
      </c>
      <c r="H595" s="18" t="s">
        <v>223</v>
      </c>
      <c r="I595" s="22">
        <v>85.72</v>
      </c>
      <c r="J595" s="18" t="s">
        <v>286</v>
      </c>
      <c r="K595" s="18" t="s">
        <v>287</v>
      </c>
      <c r="L595" s="22">
        <v>21.43</v>
      </c>
      <c r="M595" s="18" t="s">
        <v>164</v>
      </c>
      <c r="N595" s="18" t="s">
        <v>165</v>
      </c>
      <c r="O595" s="29">
        <v>5.4142408882456167E-3</v>
      </c>
      <c r="Q595" s="21">
        <v>1.7000000000000001E-2</v>
      </c>
      <c r="R595" s="29">
        <v>4.9637297212878526E-4</v>
      </c>
      <c r="S595" s="22">
        <v>2014.614123148807</v>
      </c>
      <c r="T595" s="29">
        <v>3.0595030641899834E-2</v>
      </c>
      <c r="U595" s="22">
        <v>32.685046526166964</v>
      </c>
      <c r="V595" s="26">
        <v>1.6223973688361124</v>
      </c>
    </row>
    <row r="596" spans="1:22" x14ac:dyDescent="0.5">
      <c r="A596" s="18" t="s">
        <v>103</v>
      </c>
      <c r="B596" s="18" t="s">
        <v>104</v>
      </c>
      <c r="C596" s="18" t="s">
        <v>99</v>
      </c>
      <c r="D596" s="21">
        <v>50231874</v>
      </c>
      <c r="E596" s="21">
        <v>2</v>
      </c>
      <c r="F596" s="26">
        <v>55</v>
      </c>
      <c r="G596" s="18" t="s">
        <v>174</v>
      </c>
      <c r="H596" s="18" t="s">
        <v>175</v>
      </c>
      <c r="I596" s="22">
        <v>770</v>
      </c>
      <c r="J596" s="18" t="s">
        <v>274</v>
      </c>
      <c r="K596" s="18" t="s">
        <v>275</v>
      </c>
      <c r="L596" s="22">
        <v>500</v>
      </c>
      <c r="M596" s="18" t="s">
        <v>136</v>
      </c>
      <c r="N596" s="18" t="s">
        <v>137</v>
      </c>
      <c r="O596" s="29">
        <v>5.554440389294815E-3</v>
      </c>
      <c r="Q596" s="21">
        <v>0.16</v>
      </c>
      <c r="R596" s="29">
        <v>4.8601353406329628E-4</v>
      </c>
      <c r="S596" s="22">
        <v>2057.5558701823402</v>
      </c>
      <c r="T596" s="29">
        <v>3.0595030641899834E-2</v>
      </c>
      <c r="U596" s="22">
        <v>32.685046526166964</v>
      </c>
      <c r="V596" s="26">
        <v>1.5885374973205673</v>
      </c>
    </row>
    <row r="597" spans="1:22" x14ac:dyDescent="0.5">
      <c r="A597" s="18" t="s">
        <v>103</v>
      </c>
      <c r="B597" s="18" t="s">
        <v>104</v>
      </c>
      <c r="C597" s="18" t="s">
        <v>99</v>
      </c>
      <c r="D597" s="21">
        <v>50231874</v>
      </c>
      <c r="E597" s="21">
        <v>2</v>
      </c>
      <c r="F597" s="26">
        <v>55</v>
      </c>
      <c r="G597" s="18" t="s">
        <v>266</v>
      </c>
      <c r="H597" s="18" t="s">
        <v>267</v>
      </c>
      <c r="I597" s="22">
        <v>1089.20788264</v>
      </c>
      <c r="J597" s="18" t="s">
        <v>276</v>
      </c>
      <c r="K597" s="18" t="s">
        <v>277</v>
      </c>
      <c r="L597" s="22">
        <v>1089.20788264</v>
      </c>
      <c r="M597" s="18" t="s">
        <v>246</v>
      </c>
      <c r="N597" s="18" t="s">
        <v>247</v>
      </c>
      <c r="O597" s="29">
        <v>1E-4</v>
      </c>
      <c r="Q597" s="21">
        <v>5.0000000000000001E-3</v>
      </c>
      <c r="R597" s="29">
        <v>3.9607559368727276E-4</v>
      </c>
      <c r="S597" s="22">
        <v>2524.7705638473763</v>
      </c>
      <c r="T597" s="29">
        <v>3.0595030641899834E-2</v>
      </c>
      <c r="U597" s="22">
        <v>32.685046526166964</v>
      </c>
      <c r="V597" s="26">
        <v>1.2945749207547712</v>
      </c>
    </row>
    <row r="598" spans="1:22" x14ac:dyDescent="0.5">
      <c r="A598" s="18" t="s">
        <v>103</v>
      </c>
      <c r="B598" s="18" t="s">
        <v>104</v>
      </c>
      <c r="C598" s="18" t="s">
        <v>99</v>
      </c>
      <c r="D598" s="21">
        <v>50231874</v>
      </c>
      <c r="E598" s="21">
        <v>2</v>
      </c>
      <c r="F598" s="26">
        <v>55</v>
      </c>
      <c r="G598" s="18" t="s">
        <v>222</v>
      </c>
      <c r="H598" s="18" t="s">
        <v>223</v>
      </c>
      <c r="I598" s="22">
        <v>85.72</v>
      </c>
      <c r="J598" s="18" t="s">
        <v>286</v>
      </c>
      <c r="K598" s="18" t="s">
        <v>287</v>
      </c>
      <c r="L598" s="22">
        <v>21.43</v>
      </c>
      <c r="M598" s="18" t="s">
        <v>142</v>
      </c>
      <c r="N598" s="18" t="s">
        <v>143</v>
      </c>
      <c r="O598" s="29">
        <v>5.6412661973696395E-3</v>
      </c>
      <c r="Q598" s="21">
        <v>2.7E-2</v>
      </c>
      <c r="R598" s="29">
        <v>3.2563591814042123E-4</v>
      </c>
      <c r="S598" s="22">
        <v>3070.9143073362638</v>
      </c>
      <c r="T598" s="29">
        <v>3.0595030641899834E-2</v>
      </c>
      <c r="U598" s="22">
        <v>32.685046526166964</v>
      </c>
      <c r="V598" s="26">
        <v>1.0643425135010764</v>
      </c>
    </row>
    <row r="599" spans="1:22" x14ac:dyDescent="0.5">
      <c r="A599" s="18" t="s">
        <v>103</v>
      </c>
      <c r="B599" s="18" t="s">
        <v>104</v>
      </c>
      <c r="C599" s="18" t="s">
        <v>99</v>
      </c>
      <c r="D599" s="21">
        <v>50231921</v>
      </c>
      <c r="E599" s="21">
        <v>2</v>
      </c>
      <c r="F599" s="26">
        <v>56</v>
      </c>
      <c r="G599" s="18" t="s">
        <v>256</v>
      </c>
      <c r="H599" s="18" t="s">
        <v>257</v>
      </c>
      <c r="I599" s="22">
        <v>183.81550000000001</v>
      </c>
      <c r="J599" s="18" t="s">
        <v>278</v>
      </c>
      <c r="K599" s="18" t="s">
        <v>279</v>
      </c>
      <c r="L599" s="22">
        <v>36.763100000000001</v>
      </c>
      <c r="M599" s="18" t="s">
        <v>142</v>
      </c>
      <c r="N599" s="18" t="s">
        <v>143</v>
      </c>
      <c r="O599" s="29">
        <v>7.8845464912947666E-2</v>
      </c>
      <c r="Q599" s="21">
        <v>2.7E-2</v>
      </c>
      <c r="R599" s="29">
        <v>9.5853297326097438E-3</v>
      </c>
      <c r="S599" s="22">
        <v>104.32609288316424</v>
      </c>
      <c r="T599" s="29">
        <v>3.7852845358819324E-2</v>
      </c>
      <c r="U599" s="22">
        <v>26.418093290495804</v>
      </c>
      <c r="V599" s="26">
        <v>25.322613509624741</v>
      </c>
    </row>
    <row r="600" spans="1:22" x14ac:dyDescent="0.5">
      <c r="A600" s="18" t="s">
        <v>103</v>
      </c>
      <c r="B600" s="18" t="s">
        <v>104</v>
      </c>
      <c r="C600" s="18" t="s">
        <v>99</v>
      </c>
      <c r="D600" s="21">
        <v>50231921</v>
      </c>
      <c r="E600" s="21">
        <v>2</v>
      </c>
      <c r="F600" s="26">
        <v>56</v>
      </c>
      <c r="G600" s="18" t="s">
        <v>264</v>
      </c>
      <c r="H600" s="18" t="s">
        <v>265</v>
      </c>
      <c r="I600" s="22">
        <v>446.69453399999998</v>
      </c>
      <c r="J600" s="18" t="s">
        <v>284</v>
      </c>
      <c r="K600" s="18" t="s">
        <v>285</v>
      </c>
      <c r="L600" s="22">
        <v>312.37380000000002</v>
      </c>
      <c r="M600" s="18" t="s">
        <v>202</v>
      </c>
      <c r="N600" s="18" t="s">
        <v>203</v>
      </c>
      <c r="O600" s="29">
        <v>5.7186379928315691E-3</v>
      </c>
      <c r="Q600" s="21">
        <v>8.0000000000000002E-3</v>
      </c>
      <c r="R600" s="29">
        <v>5.7019739583093589E-3</v>
      </c>
      <c r="S600" s="22">
        <v>175.37786165135364</v>
      </c>
      <c r="T600" s="29">
        <v>3.7852845358819324E-2</v>
      </c>
      <c r="U600" s="22">
        <v>26.418093290495804</v>
      </c>
      <c r="V600" s="26">
        <v>15.063527997059428</v>
      </c>
    </row>
    <row r="601" spans="1:22" x14ac:dyDescent="0.5">
      <c r="A601" s="18" t="s">
        <v>103</v>
      </c>
      <c r="B601" s="18" t="s">
        <v>104</v>
      </c>
      <c r="C601" s="18" t="s">
        <v>99</v>
      </c>
      <c r="D601" s="21">
        <v>50231921</v>
      </c>
      <c r="E601" s="21">
        <v>2</v>
      </c>
      <c r="F601" s="26">
        <v>56</v>
      </c>
      <c r="G601" s="18" t="s">
        <v>264</v>
      </c>
      <c r="H601" s="18" t="s">
        <v>265</v>
      </c>
      <c r="I601" s="22">
        <v>446.69453399999998</v>
      </c>
      <c r="J601" s="18" t="s">
        <v>284</v>
      </c>
      <c r="K601" s="18" t="s">
        <v>285</v>
      </c>
      <c r="L601" s="22">
        <v>312.37380000000002</v>
      </c>
      <c r="M601" s="18" t="s">
        <v>142</v>
      </c>
      <c r="N601" s="18" t="s">
        <v>143</v>
      </c>
      <c r="O601" s="29">
        <v>5.0890531517951872E-3</v>
      </c>
      <c r="Q601" s="21">
        <v>2.7E-2</v>
      </c>
      <c r="R601" s="29">
        <v>1.5034736945386126E-3</v>
      </c>
      <c r="S601" s="22">
        <v>665.12636944198812</v>
      </c>
      <c r="T601" s="29">
        <v>3.7852845358819324E-2</v>
      </c>
      <c r="U601" s="22">
        <v>26.418093290495804</v>
      </c>
      <c r="V601" s="26">
        <v>3.9718908322127455</v>
      </c>
    </row>
    <row r="602" spans="1:22" x14ac:dyDescent="0.5">
      <c r="A602" s="18" t="s">
        <v>103</v>
      </c>
      <c r="B602" s="18" t="s">
        <v>104</v>
      </c>
      <c r="C602" s="18" t="s">
        <v>99</v>
      </c>
      <c r="D602" s="21">
        <v>50231921</v>
      </c>
      <c r="E602" s="21">
        <v>2</v>
      </c>
      <c r="F602" s="26">
        <v>56</v>
      </c>
      <c r="G602" s="18" t="s">
        <v>174</v>
      </c>
      <c r="H602" s="18" t="s">
        <v>175</v>
      </c>
      <c r="I602" s="22">
        <v>159.25</v>
      </c>
      <c r="J602" s="18" t="s">
        <v>276</v>
      </c>
      <c r="K602" s="18" t="s">
        <v>277</v>
      </c>
      <c r="L602" s="22">
        <v>159.25</v>
      </c>
      <c r="M602" s="18" t="s">
        <v>122</v>
      </c>
      <c r="N602" s="18" t="s">
        <v>123</v>
      </c>
      <c r="O602" s="29">
        <v>6.0984881843537155E-3</v>
      </c>
      <c r="Q602" s="21">
        <v>1.2500000000000001E-2</v>
      </c>
      <c r="R602" s="29">
        <v>1.3874060619404702E-3</v>
      </c>
      <c r="S602" s="22">
        <v>720.76951905584747</v>
      </c>
      <c r="T602" s="29">
        <v>3.7852845358819324E-2</v>
      </c>
      <c r="U602" s="22">
        <v>26.418093290495804</v>
      </c>
      <c r="V602" s="26">
        <v>3.6652622776142745</v>
      </c>
    </row>
    <row r="603" spans="1:22" x14ac:dyDescent="0.5">
      <c r="A603" s="18" t="s">
        <v>103</v>
      </c>
      <c r="B603" s="18" t="s">
        <v>104</v>
      </c>
      <c r="C603" s="18" t="s">
        <v>99</v>
      </c>
      <c r="D603" s="21">
        <v>50231921</v>
      </c>
      <c r="E603" s="21">
        <v>2</v>
      </c>
      <c r="F603" s="26">
        <v>56</v>
      </c>
      <c r="G603" s="18" t="s">
        <v>264</v>
      </c>
      <c r="H603" s="18" t="s">
        <v>265</v>
      </c>
      <c r="I603" s="22">
        <v>446.69453399999998</v>
      </c>
      <c r="J603" s="18" t="s">
        <v>284</v>
      </c>
      <c r="K603" s="18" t="s">
        <v>285</v>
      </c>
      <c r="L603" s="22">
        <v>312.37380000000002</v>
      </c>
      <c r="M603" s="18" t="s">
        <v>162</v>
      </c>
      <c r="N603" s="18" t="s">
        <v>163</v>
      </c>
      <c r="O603" s="29">
        <v>5.7232603182493742E-2</v>
      </c>
      <c r="Q603" s="21">
        <v>0.4</v>
      </c>
      <c r="R603" s="29">
        <v>1.1413165628665607E-3</v>
      </c>
      <c r="S603" s="22">
        <v>876.18109868516558</v>
      </c>
      <c r="T603" s="29">
        <v>3.7852845358819324E-2</v>
      </c>
      <c r="U603" s="22">
        <v>26.418093290495804</v>
      </c>
      <c r="V603" s="26">
        <v>3.0151407431796819</v>
      </c>
    </row>
    <row r="604" spans="1:22" x14ac:dyDescent="0.5">
      <c r="A604" s="18" t="s">
        <v>103</v>
      </c>
      <c r="B604" s="18" t="s">
        <v>104</v>
      </c>
      <c r="C604" s="18" t="s">
        <v>99</v>
      </c>
      <c r="D604" s="21">
        <v>50231921</v>
      </c>
      <c r="E604" s="21">
        <v>2</v>
      </c>
      <c r="F604" s="26">
        <v>56</v>
      </c>
      <c r="G604" s="18" t="s">
        <v>262</v>
      </c>
      <c r="H604" s="18" t="s">
        <v>263</v>
      </c>
      <c r="I604" s="22">
        <v>92.95</v>
      </c>
      <c r="J604" s="18" t="s">
        <v>284</v>
      </c>
      <c r="K604" s="18" t="s">
        <v>285</v>
      </c>
      <c r="L604" s="22">
        <v>65</v>
      </c>
      <c r="M604" s="18" t="s">
        <v>202</v>
      </c>
      <c r="N604" s="18" t="s">
        <v>203</v>
      </c>
      <c r="O604" s="29">
        <v>5.3628359592214105E-3</v>
      </c>
      <c r="Q604" s="21">
        <v>8.0000000000000002E-3</v>
      </c>
      <c r="R604" s="29">
        <v>1.1126687553786386E-3</v>
      </c>
      <c r="S604" s="22">
        <v>898.74007440759158</v>
      </c>
      <c r="T604" s="29">
        <v>3.7852845358819324E-2</v>
      </c>
      <c r="U604" s="22">
        <v>26.418093290495804</v>
      </c>
      <c r="V604" s="26">
        <v>2.9394586981012729</v>
      </c>
    </row>
    <row r="605" spans="1:22" x14ac:dyDescent="0.5">
      <c r="A605" s="18" t="s">
        <v>103</v>
      </c>
      <c r="B605" s="18" t="s">
        <v>104</v>
      </c>
      <c r="C605" s="18" t="s">
        <v>99</v>
      </c>
      <c r="D605" s="21">
        <v>50231921</v>
      </c>
      <c r="E605" s="21">
        <v>2</v>
      </c>
      <c r="F605" s="26">
        <v>56</v>
      </c>
      <c r="G605" s="18" t="s">
        <v>222</v>
      </c>
      <c r="H605" s="18" t="s">
        <v>223</v>
      </c>
      <c r="I605" s="22">
        <v>107.15939999999999</v>
      </c>
      <c r="J605" s="18" t="s">
        <v>314</v>
      </c>
      <c r="K605" s="18" t="s">
        <v>315</v>
      </c>
      <c r="L605" s="22">
        <v>32.18</v>
      </c>
      <c r="M605" s="18" t="s">
        <v>122</v>
      </c>
      <c r="N605" s="18" t="s">
        <v>123</v>
      </c>
      <c r="O605" s="29">
        <v>7.1071023532754685E-3</v>
      </c>
      <c r="Q605" s="21">
        <v>1.2500000000000001E-2</v>
      </c>
      <c r="R605" s="29">
        <v>1.0879897484508388E-3</v>
      </c>
      <c r="S605" s="22">
        <v>919.12630741592454</v>
      </c>
      <c r="T605" s="29">
        <v>3.7852845358819324E-2</v>
      </c>
      <c r="U605" s="22">
        <v>26.418093290495804</v>
      </c>
      <c r="V605" s="26">
        <v>2.8742614673677322</v>
      </c>
    </row>
    <row r="606" spans="1:22" x14ac:dyDescent="0.5">
      <c r="A606" s="18" t="s">
        <v>103</v>
      </c>
      <c r="B606" s="18" t="s">
        <v>104</v>
      </c>
      <c r="C606" s="18" t="s">
        <v>99</v>
      </c>
      <c r="D606" s="21">
        <v>50231921</v>
      </c>
      <c r="E606" s="21">
        <v>2</v>
      </c>
      <c r="F606" s="26">
        <v>56</v>
      </c>
      <c r="G606" s="18" t="s">
        <v>222</v>
      </c>
      <c r="H606" s="18" t="s">
        <v>223</v>
      </c>
      <c r="I606" s="22">
        <v>107.15939999999999</v>
      </c>
      <c r="J606" s="18" t="s">
        <v>314</v>
      </c>
      <c r="K606" s="18" t="s">
        <v>315</v>
      </c>
      <c r="L606" s="22">
        <v>32.18</v>
      </c>
      <c r="M606" s="18" t="s">
        <v>140</v>
      </c>
      <c r="N606" s="18" t="s">
        <v>141</v>
      </c>
      <c r="O606" s="29">
        <v>6.0480894973406604E-3</v>
      </c>
      <c r="Q606" s="21">
        <v>1.4999999999999999E-2</v>
      </c>
      <c r="R606" s="29">
        <v>7.7155909723967465E-4</v>
      </c>
      <c r="S606" s="22">
        <v>1296.0769999052493</v>
      </c>
      <c r="T606" s="29">
        <v>3.7852845358819324E-2</v>
      </c>
      <c r="U606" s="22">
        <v>26.418093290495804</v>
      </c>
      <c r="V606" s="26">
        <v>2.038312021000845</v>
      </c>
    </row>
    <row r="607" spans="1:22" x14ac:dyDescent="0.5">
      <c r="A607" s="18" t="s">
        <v>103</v>
      </c>
      <c r="B607" s="18" t="s">
        <v>104</v>
      </c>
      <c r="C607" s="18" t="s">
        <v>99</v>
      </c>
      <c r="D607" s="21">
        <v>50231921</v>
      </c>
      <c r="E607" s="21">
        <v>2</v>
      </c>
      <c r="F607" s="26">
        <v>56</v>
      </c>
      <c r="G607" s="18" t="s">
        <v>174</v>
      </c>
      <c r="H607" s="18" t="s">
        <v>175</v>
      </c>
      <c r="I607" s="22">
        <v>159.25</v>
      </c>
      <c r="J607" s="18" t="s">
        <v>276</v>
      </c>
      <c r="K607" s="18" t="s">
        <v>277</v>
      </c>
      <c r="L607" s="22">
        <v>159.25</v>
      </c>
      <c r="M607" s="18" t="s">
        <v>130</v>
      </c>
      <c r="N607" s="18" t="s">
        <v>131</v>
      </c>
      <c r="O607" s="29">
        <v>5.1273759565542542E-3</v>
      </c>
      <c r="Q607" s="21">
        <v>0.02</v>
      </c>
      <c r="R607" s="29">
        <v>7.2904876882255796E-4</v>
      </c>
      <c r="S607" s="22">
        <v>1371.650351477911</v>
      </c>
      <c r="T607" s="29">
        <v>3.7852845358819324E-2</v>
      </c>
      <c r="U607" s="22">
        <v>26.418093290495804</v>
      </c>
      <c r="V607" s="26">
        <v>1.9260078388075443</v>
      </c>
    </row>
    <row r="608" spans="1:22" x14ac:dyDescent="0.5">
      <c r="A608" s="18" t="s">
        <v>103</v>
      </c>
      <c r="B608" s="18" t="s">
        <v>104</v>
      </c>
      <c r="C608" s="18" t="s">
        <v>99</v>
      </c>
      <c r="D608" s="21">
        <v>50231921</v>
      </c>
      <c r="E608" s="21">
        <v>2</v>
      </c>
      <c r="F608" s="26">
        <v>56</v>
      </c>
      <c r="G608" s="18" t="s">
        <v>230</v>
      </c>
      <c r="H608" s="18" t="s">
        <v>231</v>
      </c>
      <c r="I608" s="22">
        <v>53.125</v>
      </c>
      <c r="J608" s="18" t="s">
        <v>276</v>
      </c>
      <c r="K608" s="18" t="s">
        <v>277</v>
      </c>
      <c r="L608" s="22">
        <v>53.125</v>
      </c>
      <c r="M608" s="18" t="s">
        <v>202</v>
      </c>
      <c r="N608" s="18" t="s">
        <v>203</v>
      </c>
      <c r="O608" s="29">
        <v>5.8428413181944574E-3</v>
      </c>
      <c r="Q608" s="21">
        <v>8.0000000000000002E-3</v>
      </c>
      <c r="R608" s="29">
        <v>6.9285925229705476E-4</v>
      </c>
      <c r="S608" s="22">
        <v>1443.2945748861307</v>
      </c>
      <c r="T608" s="29">
        <v>3.7852845358819324E-2</v>
      </c>
      <c r="U608" s="22">
        <v>26.418093290495804</v>
      </c>
      <c r="V608" s="26">
        <v>1.830402036436676</v>
      </c>
    </row>
    <row r="609" spans="1:22" x14ac:dyDescent="0.5">
      <c r="A609" s="18" t="s">
        <v>103</v>
      </c>
      <c r="B609" s="18" t="s">
        <v>104</v>
      </c>
      <c r="C609" s="18" t="s">
        <v>99</v>
      </c>
      <c r="D609" s="21">
        <v>50231921</v>
      </c>
      <c r="E609" s="21">
        <v>2</v>
      </c>
      <c r="F609" s="26">
        <v>56</v>
      </c>
      <c r="G609" s="18" t="s">
        <v>152</v>
      </c>
      <c r="H609" s="18" t="s">
        <v>153</v>
      </c>
      <c r="I609" s="22">
        <v>111</v>
      </c>
      <c r="J609" s="18" t="s">
        <v>276</v>
      </c>
      <c r="K609" s="18" t="s">
        <v>277</v>
      </c>
      <c r="L609" s="22">
        <v>111</v>
      </c>
      <c r="M609" s="18" t="s">
        <v>140</v>
      </c>
      <c r="N609" s="18" t="s">
        <v>141</v>
      </c>
      <c r="O609" s="29">
        <v>5.0125407579661658E-3</v>
      </c>
      <c r="Q609" s="21">
        <v>1.4999999999999999E-2</v>
      </c>
      <c r="R609" s="29">
        <v>6.6237145730267189E-4</v>
      </c>
      <c r="S609" s="22">
        <v>1509.7268896099913</v>
      </c>
      <c r="T609" s="29">
        <v>3.7852845358819324E-2</v>
      </c>
      <c r="U609" s="22">
        <v>26.418093290495804</v>
      </c>
      <c r="V609" s="26">
        <v>1.7498590951983644</v>
      </c>
    </row>
    <row r="610" spans="1:22" x14ac:dyDescent="0.5">
      <c r="A610" s="18" t="s">
        <v>103</v>
      </c>
      <c r="B610" s="18" t="s">
        <v>104</v>
      </c>
      <c r="C610" s="18" t="s">
        <v>99</v>
      </c>
      <c r="D610" s="21">
        <v>50231921</v>
      </c>
      <c r="E610" s="21">
        <v>2</v>
      </c>
      <c r="F610" s="26">
        <v>56</v>
      </c>
      <c r="G610" s="18" t="s">
        <v>222</v>
      </c>
      <c r="H610" s="18" t="s">
        <v>223</v>
      </c>
      <c r="I610" s="22">
        <v>61.1</v>
      </c>
      <c r="J610" s="18" t="s">
        <v>276</v>
      </c>
      <c r="K610" s="18" t="s">
        <v>277</v>
      </c>
      <c r="L610" s="22">
        <v>61.1</v>
      </c>
      <c r="M610" s="18" t="s">
        <v>122</v>
      </c>
      <c r="N610" s="18" t="s">
        <v>123</v>
      </c>
      <c r="O610" s="29">
        <v>7.1071023532754685E-3</v>
      </c>
      <c r="Q610" s="21">
        <v>1.2500000000000001E-2</v>
      </c>
      <c r="R610" s="29">
        <v>6.2034850540733019E-4</v>
      </c>
      <c r="S610" s="22">
        <v>1611.9971133699837</v>
      </c>
      <c r="T610" s="29">
        <v>3.7852845358819324E-2</v>
      </c>
      <c r="U610" s="22">
        <v>26.418093290495804</v>
      </c>
      <c r="V610" s="26">
        <v>1.6388424688470487</v>
      </c>
    </row>
    <row r="611" spans="1:22" x14ac:dyDescent="0.5">
      <c r="A611" s="18" t="s">
        <v>103</v>
      </c>
      <c r="B611" s="18" t="s">
        <v>104</v>
      </c>
      <c r="C611" s="18" t="s">
        <v>99</v>
      </c>
      <c r="D611" s="21">
        <v>50231921</v>
      </c>
      <c r="E611" s="21">
        <v>2</v>
      </c>
      <c r="F611" s="26">
        <v>56</v>
      </c>
      <c r="G611" s="18" t="s">
        <v>222</v>
      </c>
      <c r="H611" s="18" t="s">
        <v>223</v>
      </c>
      <c r="I611" s="22">
        <v>107.15939999999999</v>
      </c>
      <c r="J611" s="18" t="s">
        <v>314</v>
      </c>
      <c r="K611" s="18" t="s">
        <v>315</v>
      </c>
      <c r="L611" s="22">
        <v>32.18</v>
      </c>
      <c r="M611" s="18" t="s">
        <v>164</v>
      </c>
      <c r="N611" s="18" t="s">
        <v>165</v>
      </c>
      <c r="O611" s="29">
        <v>5.4142408882456167E-3</v>
      </c>
      <c r="Q611" s="21">
        <v>1.7000000000000001E-2</v>
      </c>
      <c r="R611" s="29">
        <v>6.0943992126036479E-4</v>
      </c>
      <c r="S611" s="22">
        <v>1640.8508289577246</v>
      </c>
      <c r="T611" s="29">
        <v>3.7852845358819324E-2</v>
      </c>
      <c r="U611" s="22">
        <v>26.418093290495804</v>
      </c>
      <c r="V611" s="26">
        <v>1.6100240694808734</v>
      </c>
    </row>
    <row r="612" spans="1:22" x14ac:dyDescent="0.5">
      <c r="A612" s="18" t="s">
        <v>103</v>
      </c>
      <c r="B612" s="18" t="s">
        <v>104</v>
      </c>
      <c r="C612" s="18" t="s">
        <v>99</v>
      </c>
      <c r="D612" s="21">
        <v>50231921</v>
      </c>
      <c r="E612" s="21">
        <v>2</v>
      </c>
      <c r="F612" s="26">
        <v>56</v>
      </c>
      <c r="G612" s="18" t="s">
        <v>260</v>
      </c>
      <c r="H612" s="18" t="s">
        <v>261</v>
      </c>
      <c r="I612" s="22">
        <v>44.400000000000006</v>
      </c>
      <c r="J612" s="18" t="s">
        <v>310</v>
      </c>
      <c r="K612" s="18" t="s">
        <v>311</v>
      </c>
      <c r="L612" s="22">
        <v>40</v>
      </c>
      <c r="M612" s="18" t="s">
        <v>202</v>
      </c>
      <c r="N612" s="18" t="s">
        <v>203</v>
      </c>
      <c r="O612" s="29">
        <v>5.9620111731845029E-3</v>
      </c>
      <c r="Q612" s="21">
        <v>8.0000000000000002E-3</v>
      </c>
      <c r="R612" s="29">
        <v>5.9087789305667848E-4</v>
      </c>
      <c r="S612" s="22">
        <v>1692.3970447208414</v>
      </c>
      <c r="T612" s="29">
        <v>3.7852845358819324E-2</v>
      </c>
      <c r="U612" s="22">
        <v>26.418093290495804</v>
      </c>
      <c r="V612" s="26">
        <v>1.5609867302062934</v>
      </c>
    </row>
    <row r="613" spans="1:22" x14ac:dyDescent="0.5">
      <c r="A613" s="18" t="s">
        <v>103</v>
      </c>
      <c r="B613" s="18" t="s">
        <v>104</v>
      </c>
      <c r="C613" s="18" t="s">
        <v>99</v>
      </c>
      <c r="D613" s="21">
        <v>50231921</v>
      </c>
      <c r="E613" s="21">
        <v>2</v>
      </c>
      <c r="F613" s="26">
        <v>56</v>
      </c>
      <c r="G613" s="18" t="s">
        <v>152</v>
      </c>
      <c r="H613" s="18" t="s">
        <v>153</v>
      </c>
      <c r="I613" s="22">
        <v>111</v>
      </c>
      <c r="J613" s="18" t="s">
        <v>276</v>
      </c>
      <c r="K613" s="18" t="s">
        <v>277</v>
      </c>
      <c r="L613" s="22">
        <v>111</v>
      </c>
      <c r="M613" s="18" t="s">
        <v>164</v>
      </c>
      <c r="N613" s="18" t="s">
        <v>165</v>
      </c>
      <c r="O613" s="29">
        <v>5.0328143476546299E-3</v>
      </c>
      <c r="Q613" s="21">
        <v>1.7000000000000001E-2</v>
      </c>
      <c r="R613" s="29">
        <v>5.8680923591351245E-4</v>
      </c>
      <c r="S613" s="22">
        <v>1704.1313237738236</v>
      </c>
      <c r="T613" s="29">
        <v>3.7852845358819324E-2</v>
      </c>
      <c r="U613" s="22">
        <v>26.418093290495804</v>
      </c>
      <c r="V613" s="26">
        <v>1.5502381138087733</v>
      </c>
    </row>
    <row r="614" spans="1:22" x14ac:dyDescent="0.5">
      <c r="A614" s="18" t="s">
        <v>103</v>
      </c>
      <c r="B614" s="18" t="s">
        <v>104</v>
      </c>
      <c r="C614" s="18" t="s">
        <v>99</v>
      </c>
      <c r="D614" s="21">
        <v>50231921</v>
      </c>
      <c r="E614" s="21">
        <v>2</v>
      </c>
      <c r="F614" s="26">
        <v>56</v>
      </c>
      <c r="G614" s="18" t="s">
        <v>174</v>
      </c>
      <c r="H614" s="18" t="s">
        <v>175</v>
      </c>
      <c r="I614" s="22">
        <v>159.25</v>
      </c>
      <c r="J614" s="18" t="s">
        <v>276</v>
      </c>
      <c r="K614" s="18" t="s">
        <v>277</v>
      </c>
      <c r="L614" s="22">
        <v>159.25</v>
      </c>
      <c r="M614" s="18" t="s">
        <v>142</v>
      </c>
      <c r="N614" s="18" t="s">
        <v>143</v>
      </c>
      <c r="O614" s="29">
        <v>5.1486254872198213E-3</v>
      </c>
      <c r="Q614" s="21">
        <v>2.7E-2</v>
      </c>
      <c r="R614" s="29">
        <v>5.4227421219560617E-4</v>
      </c>
      <c r="S614" s="22">
        <v>1844.0854783617951</v>
      </c>
      <c r="T614" s="29">
        <v>3.7852845358819324E-2</v>
      </c>
      <c r="U614" s="22">
        <v>26.418093290495804</v>
      </c>
      <c r="V614" s="26">
        <v>1.4325850726813643</v>
      </c>
    </row>
    <row r="615" spans="1:22" x14ac:dyDescent="0.5">
      <c r="A615" s="18" t="s">
        <v>103</v>
      </c>
      <c r="B615" s="18" t="s">
        <v>104</v>
      </c>
      <c r="C615" s="18" t="s">
        <v>99</v>
      </c>
      <c r="D615" s="21">
        <v>50231921</v>
      </c>
      <c r="E615" s="21">
        <v>2</v>
      </c>
      <c r="F615" s="26">
        <v>56</v>
      </c>
      <c r="G615" s="18" t="s">
        <v>152</v>
      </c>
      <c r="H615" s="18" t="s">
        <v>153</v>
      </c>
      <c r="I615" s="22">
        <v>111</v>
      </c>
      <c r="J615" s="18" t="s">
        <v>276</v>
      </c>
      <c r="K615" s="18" t="s">
        <v>277</v>
      </c>
      <c r="L615" s="22">
        <v>111</v>
      </c>
      <c r="M615" s="18" t="s">
        <v>130</v>
      </c>
      <c r="N615" s="18" t="s">
        <v>131</v>
      </c>
      <c r="O615" s="29">
        <v>4.9239139429043859E-3</v>
      </c>
      <c r="Q615" s="21">
        <v>0.02</v>
      </c>
      <c r="R615" s="29">
        <v>4.8799504255570253E-4</v>
      </c>
      <c r="S615" s="22">
        <v>2049.2011450830555</v>
      </c>
      <c r="T615" s="29">
        <v>3.7852845358819324E-2</v>
      </c>
      <c r="U615" s="22">
        <v>26.418093290495804</v>
      </c>
      <c r="V615" s="26">
        <v>1.2891898559536019</v>
      </c>
    </row>
    <row r="616" spans="1:22" x14ac:dyDescent="0.5">
      <c r="A616" s="18" t="s">
        <v>103</v>
      </c>
      <c r="B616" s="18" t="s">
        <v>104</v>
      </c>
      <c r="C616" s="18" t="s">
        <v>99</v>
      </c>
      <c r="D616" s="21">
        <v>50231921</v>
      </c>
      <c r="E616" s="21">
        <v>2</v>
      </c>
      <c r="F616" s="26">
        <v>56</v>
      </c>
      <c r="G616" s="18" t="s">
        <v>222</v>
      </c>
      <c r="H616" s="18" t="s">
        <v>223</v>
      </c>
      <c r="I616" s="22">
        <v>61.1</v>
      </c>
      <c r="J616" s="18" t="s">
        <v>276</v>
      </c>
      <c r="K616" s="18" t="s">
        <v>277</v>
      </c>
      <c r="L616" s="22">
        <v>61.1</v>
      </c>
      <c r="M616" s="18" t="s">
        <v>140</v>
      </c>
      <c r="N616" s="18" t="s">
        <v>141</v>
      </c>
      <c r="O616" s="29">
        <v>6.0480894973406604E-3</v>
      </c>
      <c r="Q616" s="21">
        <v>1.4999999999999999E-2</v>
      </c>
      <c r="R616" s="29">
        <v>4.3992650986608852E-4</v>
      </c>
      <c r="S616" s="22">
        <v>2273.1069339385685</v>
      </c>
      <c r="T616" s="29">
        <v>3.7852845358819324E-2</v>
      </c>
      <c r="U616" s="22">
        <v>26.418093290495804</v>
      </c>
      <c r="V616" s="26">
        <v>1.1622019578604548</v>
      </c>
    </row>
    <row r="617" spans="1:22" x14ac:dyDescent="0.5">
      <c r="A617" s="18" t="s">
        <v>103</v>
      </c>
      <c r="B617" s="18" t="s">
        <v>104</v>
      </c>
      <c r="C617" s="18" t="s">
        <v>99</v>
      </c>
      <c r="D617" s="21">
        <v>50231921</v>
      </c>
      <c r="E617" s="21">
        <v>2</v>
      </c>
      <c r="F617" s="26">
        <v>56</v>
      </c>
      <c r="G617" s="18" t="s">
        <v>152</v>
      </c>
      <c r="H617" s="18" t="s">
        <v>153</v>
      </c>
      <c r="I617" s="22">
        <v>111</v>
      </c>
      <c r="J617" s="18" t="s">
        <v>276</v>
      </c>
      <c r="K617" s="18" t="s">
        <v>277</v>
      </c>
      <c r="L617" s="22">
        <v>111</v>
      </c>
      <c r="M617" s="18" t="s">
        <v>142</v>
      </c>
      <c r="N617" s="18" t="s">
        <v>143</v>
      </c>
      <c r="O617" s="29">
        <v>5.5036623612171884E-3</v>
      </c>
      <c r="Q617" s="21">
        <v>2.7E-2</v>
      </c>
      <c r="R617" s="29">
        <v>4.0403870508935708E-4</v>
      </c>
      <c r="S617" s="22">
        <v>2475.0104071807682</v>
      </c>
      <c r="T617" s="29">
        <v>3.7852845358819324E-2</v>
      </c>
      <c r="U617" s="22">
        <v>26.418093290495804</v>
      </c>
      <c r="V617" s="26">
        <v>1.0673932204021757</v>
      </c>
    </row>
    <row r="618" spans="1:22" x14ac:dyDescent="0.5">
      <c r="A618" s="18" t="s">
        <v>103</v>
      </c>
      <c r="B618" s="18" t="s">
        <v>104</v>
      </c>
      <c r="C618" s="18" t="s">
        <v>99</v>
      </c>
      <c r="D618" s="21">
        <v>50231921</v>
      </c>
      <c r="E618" s="21">
        <v>2</v>
      </c>
      <c r="F618" s="26">
        <v>56</v>
      </c>
      <c r="G618" s="18" t="s">
        <v>222</v>
      </c>
      <c r="H618" s="18" t="s">
        <v>223</v>
      </c>
      <c r="I618" s="22">
        <v>107.15939999999999</v>
      </c>
      <c r="J618" s="18" t="s">
        <v>314</v>
      </c>
      <c r="K618" s="18" t="s">
        <v>315</v>
      </c>
      <c r="L618" s="22">
        <v>32.18</v>
      </c>
      <c r="M618" s="18" t="s">
        <v>142</v>
      </c>
      <c r="N618" s="18" t="s">
        <v>143</v>
      </c>
      <c r="O618" s="29">
        <v>5.6412661973696395E-3</v>
      </c>
      <c r="Q618" s="21">
        <v>2.7E-2</v>
      </c>
      <c r="R618" s="29">
        <v>3.9981131015238899E-4</v>
      </c>
      <c r="S618" s="22">
        <v>2501.1798681204086</v>
      </c>
      <c r="T618" s="29">
        <v>3.7852845358819324E-2</v>
      </c>
      <c r="U618" s="22">
        <v>26.418093290495804</v>
      </c>
      <c r="V618" s="26">
        <v>1.0562252490201163</v>
      </c>
    </row>
    <row r="619" spans="1:22" x14ac:dyDescent="0.5">
      <c r="A619" s="18" t="s">
        <v>103</v>
      </c>
      <c r="B619" s="18" t="s">
        <v>104</v>
      </c>
      <c r="C619" s="18" t="s">
        <v>99</v>
      </c>
      <c r="D619" s="21">
        <v>50231921</v>
      </c>
      <c r="E619" s="21">
        <v>2</v>
      </c>
      <c r="F619" s="26">
        <v>56</v>
      </c>
      <c r="G619" s="18" t="s">
        <v>212</v>
      </c>
      <c r="H619" s="18" t="s">
        <v>213</v>
      </c>
      <c r="I619" s="22">
        <v>112.9</v>
      </c>
      <c r="J619" s="18" t="s">
        <v>276</v>
      </c>
      <c r="K619" s="18" t="s">
        <v>277</v>
      </c>
      <c r="L619" s="22">
        <v>112.9</v>
      </c>
      <c r="M619" s="18" t="s">
        <v>142</v>
      </c>
      <c r="N619" s="18" t="s">
        <v>143</v>
      </c>
      <c r="O619" s="29">
        <v>5.0881114335665232E-3</v>
      </c>
      <c r="Q619" s="21">
        <v>2.7E-2</v>
      </c>
      <c r="R619" s="29">
        <v>3.799257809852252E-4</v>
      </c>
      <c r="S619" s="22">
        <v>2632.0930298722965</v>
      </c>
      <c r="T619" s="29">
        <v>3.7852845358819324E-2</v>
      </c>
      <c r="U619" s="22">
        <v>26.418093290495804</v>
      </c>
      <c r="V619" s="26">
        <v>1.0036914725532156</v>
      </c>
    </row>
    <row r="620" spans="1:22" x14ac:dyDescent="0.5">
      <c r="A620" s="18" t="s">
        <v>103</v>
      </c>
      <c r="B620" s="18" t="s">
        <v>104</v>
      </c>
      <c r="C620" s="18" t="s">
        <v>99</v>
      </c>
      <c r="D620" s="21">
        <v>50231952</v>
      </c>
      <c r="E620" s="21">
        <v>2</v>
      </c>
      <c r="F620" s="26">
        <v>78</v>
      </c>
      <c r="G620" s="18" t="s">
        <v>256</v>
      </c>
      <c r="H620" s="18" t="s">
        <v>257</v>
      </c>
      <c r="I620" s="22">
        <v>93.75</v>
      </c>
      <c r="J620" s="18" t="s">
        <v>278</v>
      </c>
      <c r="K620" s="18" t="s">
        <v>279</v>
      </c>
      <c r="L620" s="22">
        <v>18.75</v>
      </c>
      <c r="M620" s="18" t="s">
        <v>142</v>
      </c>
      <c r="N620" s="18" t="s">
        <v>143</v>
      </c>
      <c r="O620" s="29">
        <v>7.8845464912947666E-2</v>
      </c>
      <c r="Q620" s="21">
        <v>2.7E-2</v>
      </c>
      <c r="R620" s="29">
        <v>3.5098586588740953E-3</v>
      </c>
      <c r="S620" s="22">
        <v>284.91175776314122</v>
      </c>
      <c r="T620" s="29">
        <v>4.0767948880671576E-2</v>
      </c>
      <c r="U620" s="22">
        <v>24.529073143390551</v>
      </c>
      <c r="V620" s="26">
        <v>8.6093579766485355</v>
      </c>
    </row>
    <row r="621" spans="1:22" x14ac:dyDescent="0.5">
      <c r="A621" s="18" t="s">
        <v>103</v>
      </c>
      <c r="B621" s="18" t="s">
        <v>104</v>
      </c>
      <c r="C621" s="18" t="s">
        <v>99</v>
      </c>
      <c r="D621" s="21">
        <v>50231952</v>
      </c>
      <c r="E621" s="21">
        <v>2</v>
      </c>
      <c r="F621" s="26">
        <v>78</v>
      </c>
      <c r="G621" s="18" t="s">
        <v>174</v>
      </c>
      <c r="H621" s="18" t="s">
        <v>175</v>
      </c>
      <c r="I621" s="22">
        <v>462</v>
      </c>
      <c r="J621" s="18" t="s">
        <v>274</v>
      </c>
      <c r="K621" s="18" t="s">
        <v>275</v>
      </c>
      <c r="L621" s="22">
        <v>300</v>
      </c>
      <c r="M621" s="18" t="s">
        <v>122</v>
      </c>
      <c r="N621" s="18" t="s">
        <v>123</v>
      </c>
      <c r="O621" s="29">
        <v>6.0984881843537155E-3</v>
      </c>
      <c r="Q621" s="21">
        <v>1.2500000000000001E-2</v>
      </c>
      <c r="R621" s="29">
        <v>2.8897451704322221E-3</v>
      </c>
      <c r="S621" s="22">
        <v>346.05127477397218</v>
      </c>
      <c r="T621" s="29">
        <v>4.0767948880671576E-2</v>
      </c>
      <c r="U621" s="22">
        <v>24.529073143390551</v>
      </c>
      <c r="V621" s="26">
        <v>7.0882770651291578</v>
      </c>
    </row>
    <row r="622" spans="1:22" x14ac:dyDescent="0.5">
      <c r="A622" s="18" t="s">
        <v>103</v>
      </c>
      <c r="B622" s="18" t="s">
        <v>104</v>
      </c>
      <c r="C622" s="18" t="s">
        <v>99</v>
      </c>
      <c r="D622" s="21">
        <v>50231952</v>
      </c>
      <c r="E622" s="21">
        <v>2</v>
      </c>
      <c r="F622" s="26">
        <v>78</v>
      </c>
      <c r="G622" s="18" t="s">
        <v>264</v>
      </c>
      <c r="H622" s="18" t="s">
        <v>265</v>
      </c>
      <c r="I622" s="22">
        <v>288.38094999999998</v>
      </c>
      <c r="J622" s="18" t="s">
        <v>284</v>
      </c>
      <c r="K622" s="18" t="s">
        <v>285</v>
      </c>
      <c r="L622" s="22">
        <v>201.66500000000002</v>
      </c>
      <c r="M622" s="18" t="s">
        <v>202</v>
      </c>
      <c r="N622" s="18" t="s">
        <v>203</v>
      </c>
      <c r="O622" s="29">
        <v>5.7186379928315691E-3</v>
      </c>
      <c r="Q622" s="21">
        <v>8.0000000000000002E-3</v>
      </c>
      <c r="R622" s="29">
        <v>2.6428625914725334E-3</v>
      </c>
      <c r="S622" s="22">
        <v>378.37759830064653</v>
      </c>
      <c r="T622" s="29">
        <v>4.0767948880671576E-2</v>
      </c>
      <c r="U622" s="22">
        <v>24.529073143390551</v>
      </c>
      <c r="V622" s="26">
        <v>6.4826969814160478</v>
      </c>
    </row>
    <row r="623" spans="1:22" x14ac:dyDescent="0.5">
      <c r="A623" s="18" t="s">
        <v>103</v>
      </c>
      <c r="B623" s="18" t="s">
        <v>104</v>
      </c>
      <c r="C623" s="18" t="s">
        <v>99</v>
      </c>
      <c r="D623" s="21">
        <v>50231952</v>
      </c>
      <c r="E623" s="21">
        <v>2</v>
      </c>
      <c r="F623" s="26">
        <v>78</v>
      </c>
      <c r="G623" s="18" t="s">
        <v>152</v>
      </c>
      <c r="H623" s="18" t="s">
        <v>153</v>
      </c>
      <c r="I623" s="22">
        <v>555</v>
      </c>
      <c r="J623" s="18" t="s">
        <v>276</v>
      </c>
      <c r="K623" s="18" t="s">
        <v>277</v>
      </c>
      <c r="L623" s="22">
        <v>555</v>
      </c>
      <c r="M623" s="18" t="s">
        <v>140</v>
      </c>
      <c r="N623" s="18" t="s">
        <v>141</v>
      </c>
      <c r="O623" s="29">
        <v>5.0125407579661658E-3</v>
      </c>
      <c r="Q623" s="21">
        <v>1.4999999999999999E-2</v>
      </c>
      <c r="R623" s="29">
        <v>2.3777436928813863E-3</v>
      </c>
      <c r="S623" s="22">
        <v>420.56677639135472</v>
      </c>
      <c r="T623" s="29">
        <v>4.0767948880671576E-2</v>
      </c>
      <c r="U623" s="22">
        <v>24.529073143390551</v>
      </c>
      <c r="V623" s="26">
        <v>5.8323848958923081</v>
      </c>
    </row>
    <row r="624" spans="1:22" x14ac:dyDescent="0.5">
      <c r="A624" s="18" t="s">
        <v>103</v>
      </c>
      <c r="B624" s="18" t="s">
        <v>104</v>
      </c>
      <c r="C624" s="18" t="s">
        <v>99</v>
      </c>
      <c r="D624" s="21">
        <v>50231952</v>
      </c>
      <c r="E624" s="21">
        <v>2</v>
      </c>
      <c r="F624" s="26">
        <v>78</v>
      </c>
      <c r="G624" s="18" t="s">
        <v>152</v>
      </c>
      <c r="H624" s="18" t="s">
        <v>153</v>
      </c>
      <c r="I624" s="22">
        <v>555</v>
      </c>
      <c r="J624" s="18" t="s">
        <v>276</v>
      </c>
      <c r="K624" s="18" t="s">
        <v>277</v>
      </c>
      <c r="L624" s="22">
        <v>555</v>
      </c>
      <c r="M624" s="18" t="s">
        <v>164</v>
      </c>
      <c r="N624" s="18" t="s">
        <v>165</v>
      </c>
      <c r="O624" s="29">
        <v>5.0328143476546299E-3</v>
      </c>
      <c r="Q624" s="21">
        <v>1.7000000000000001E-2</v>
      </c>
      <c r="R624" s="29">
        <v>2.1064946930228656E-3</v>
      </c>
      <c r="S624" s="22">
        <v>474.72229733699368</v>
      </c>
      <c r="T624" s="29">
        <v>4.0767948880671576E-2</v>
      </c>
      <c r="U624" s="22">
        <v>24.529073143390551</v>
      </c>
      <c r="V624" s="26">
        <v>5.1670362401321901</v>
      </c>
    </row>
    <row r="625" spans="1:22" x14ac:dyDescent="0.5">
      <c r="A625" s="18" t="s">
        <v>103</v>
      </c>
      <c r="B625" s="18" t="s">
        <v>104</v>
      </c>
      <c r="C625" s="18" t="s">
        <v>99</v>
      </c>
      <c r="D625" s="21">
        <v>50231952</v>
      </c>
      <c r="E625" s="21">
        <v>2</v>
      </c>
      <c r="F625" s="26">
        <v>78</v>
      </c>
      <c r="G625" s="18" t="s">
        <v>152</v>
      </c>
      <c r="H625" s="18" t="s">
        <v>153</v>
      </c>
      <c r="I625" s="22">
        <v>555</v>
      </c>
      <c r="J625" s="18" t="s">
        <v>276</v>
      </c>
      <c r="K625" s="18" t="s">
        <v>277</v>
      </c>
      <c r="L625" s="22">
        <v>555</v>
      </c>
      <c r="M625" s="18" t="s">
        <v>130</v>
      </c>
      <c r="N625" s="18" t="s">
        <v>131</v>
      </c>
      <c r="O625" s="29">
        <v>4.9239139429043859E-3</v>
      </c>
      <c r="Q625" s="21">
        <v>0.02</v>
      </c>
      <c r="R625" s="29">
        <v>1.7517770758409836E-3</v>
      </c>
      <c r="S625" s="22">
        <v>570.84889041599399</v>
      </c>
      <c r="T625" s="29">
        <v>4.0767948880671576E-2</v>
      </c>
      <c r="U625" s="22">
        <v>24.529073143390551</v>
      </c>
      <c r="V625" s="26">
        <v>4.2969468024218305</v>
      </c>
    </row>
    <row r="626" spans="1:22" x14ac:dyDescent="0.5">
      <c r="A626" s="18" t="s">
        <v>103</v>
      </c>
      <c r="B626" s="18" t="s">
        <v>104</v>
      </c>
      <c r="C626" s="18" t="s">
        <v>99</v>
      </c>
      <c r="D626" s="21">
        <v>50231952</v>
      </c>
      <c r="E626" s="21">
        <v>2</v>
      </c>
      <c r="F626" s="26">
        <v>78</v>
      </c>
      <c r="G626" s="18" t="s">
        <v>174</v>
      </c>
      <c r="H626" s="18" t="s">
        <v>175</v>
      </c>
      <c r="I626" s="22">
        <v>250.25</v>
      </c>
      <c r="J626" s="18" t="s">
        <v>276</v>
      </c>
      <c r="K626" s="18" t="s">
        <v>277</v>
      </c>
      <c r="L626" s="22">
        <v>250.25</v>
      </c>
      <c r="M626" s="18" t="s">
        <v>122</v>
      </c>
      <c r="N626" s="18" t="s">
        <v>123</v>
      </c>
      <c r="O626" s="29">
        <v>6.0984881843537155E-3</v>
      </c>
      <c r="Q626" s="21">
        <v>1.2500000000000001E-2</v>
      </c>
      <c r="R626" s="29">
        <v>1.5652786339841202E-3</v>
      </c>
      <c r="S626" s="22">
        <v>638.86389189041029</v>
      </c>
      <c r="T626" s="29">
        <v>4.0767948880671576E-2</v>
      </c>
      <c r="U626" s="22">
        <v>24.529073143390551</v>
      </c>
      <c r="V626" s="26">
        <v>3.8394834102782931</v>
      </c>
    </row>
    <row r="627" spans="1:22" x14ac:dyDescent="0.5">
      <c r="A627" s="18" t="s">
        <v>103</v>
      </c>
      <c r="B627" s="18" t="s">
        <v>104</v>
      </c>
      <c r="C627" s="18" t="s">
        <v>99</v>
      </c>
      <c r="D627" s="21">
        <v>50231952</v>
      </c>
      <c r="E627" s="21">
        <v>2</v>
      </c>
      <c r="F627" s="26">
        <v>78</v>
      </c>
      <c r="G627" s="18" t="s">
        <v>174</v>
      </c>
      <c r="H627" s="18" t="s">
        <v>175</v>
      </c>
      <c r="I627" s="22">
        <v>462</v>
      </c>
      <c r="J627" s="18" t="s">
        <v>274</v>
      </c>
      <c r="K627" s="18" t="s">
        <v>275</v>
      </c>
      <c r="L627" s="22">
        <v>300</v>
      </c>
      <c r="M627" s="18" t="s">
        <v>130</v>
      </c>
      <c r="N627" s="18" t="s">
        <v>131</v>
      </c>
      <c r="O627" s="29">
        <v>5.1273759565542542E-3</v>
      </c>
      <c r="Q627" s="21">
        <v>0.02</v>
      </c>
      <c r="R627" s="29">
        <v>1.5184921102102985E-3</v>
      </c>
      <c r="S627" s="22">
        <v>658.54803806751966</v>
      </c>
      <c r="T627" s="29">
        <v>4.0767948880671576E-2</v>
      </c>
      <c r="U627" s="22">
        <v>24.529073143390551</v>
      </c>
      <c r="V627" s="26">
        <v>3.7247204039009878</v>
      </c>
    </row>
    <row r="628" spans="1:22" x14ac:dyDescent="0.5">
      <c r="A628" s="18" t="s">
        <v>103</v>
      </c>
      <c r="B628" s="18" t="s">
        <v>104</v>
      </c>
      <c r="C628" s="18" t="s">
        <v>99</v>
      </c>
      <c r="D628" s="21">
        <v>50231952</v>
      </c>
      <c r="E628" s="21">
        <v>2</v>
      </c>
      <c r="F628" s="26">
        <v>78</v>
      </c>
      <c r="G628" s="18" t="s">
        <v>224</v>
      </c>
      <c r="H628" s="18" t="s">
        <v>225</v>
      </c>
      <c r="I628" s="22">
        <v>235.125</v>
      </c>
      <c r="J628" s="18" t="s">
        <v>276</v>
      </c>
      <c r="K628" s="18" t="s">
        <v>277</v>
      </c>
      <c r="L628" s="22">
        <v>235.125</v>
      </c>
      <c r="M628" s="18" t="s">
        <v>122</v>
      </c>
      <c r="N628" s="18" t="s">
        <v>123</v>
      </c>
      <c r="O628" s="29">
        <v>6.2130632582321349E-3</v>
      </c>
      <c r="Q628" s="21">
        <v>1.2500000000000001E-2</v>
      </c>
      <c r="R628" s="29">
        <v>1.4983041011198263E-3</v>
      </c>
      <c r="S628" s="22">
        <v>667.42125263663377</v>
      </c>
      <c r="T628" s="29">
        <v>4.0767948880671576E-2</v>
      </c>
      <c r="U628" s="22">
        <v>24.529073143390551</v>
      </c>
      <c r="V628" s="26">
        <v>3.6752010887410251</v>
      </c>
    </row>
    <row r="629" spans="1:22" x14ac:dyDescent="0.5">
      <c r="A629" s="18" t="s">
        <v>103</v>
      </c>
      <c r="B629" s="18" t="s">
        <v>104</v>
      </c>
      <c r="C629" s="18" t="s">
        <v>99</v>
      </c>
      <c r="D629" s="21">
        <v>50231952</v>
      </c>
      <c r="E629" s="21">
        <v>2</v>
      </c>
      <c r="F629" s="26">
        <v>78</v>
      </c>
      <c r="G629" s="18" t="s">
        <v>152</v>
      </c>
      <c r="H629" s="18" t="s">
        <v>153</v>
      </c>
      <c r="I629" s="22">
        <v>555</v>
      </c>
      <c r="J629" s="18" t="s">
        <v>276</v>
      </c>
      <c r="K629" s="18" t="s">
        <v>277</v>
      </c>
      <c r="L629" s="22">
        <v>555</v>
      </c>
      <c r="M629" s="18" t="s">
        <v>142</v>
      </c>
      <c r="N629" s="18" t="s">
        <v>143</v>
      </c>
      <c r="O629" s="29">
        <v>5.5036623612171884E-3</v>
      </c>
      <c r="Q629" s="21">
        <v>2.7E-2</v>
      </c>
      <c r="R629" s="29">
        <v>1.4503953516028204E-3</v>
      </c>
      <c r="S629" s="22">
        <v>689.46718485749966</v>
      </c>
      <c r="T629" s="29">
        <v>4.0767948880671576E-2</v>
      </c>
      <c r="U629" s="22">
        <v>24.529073143390551</v>
      </c>
      <c r="V629" s="26">
        <v>3.5576853666299235</v>
      </c>
    </row>
    <row r="630" spans="1:22" x14ac:dyDescent="0.5">
      <c r="A630" s="18" t="s">
        <v>103</v>
      </c>
      <c r="B630" s="18" t="s">
        <v>104</v>
      </c>
      <c r="C630" s="18" t="s">
        <v>99</v>
      </c>
      <c r="D630" s="21">
        <v>50231952</v>
      </c>
      <c r="E630" s="21">
        <v>2</v>
      </c>
      <c r="F630" s="26">
        <v>78</v>
      </c>
      <c r="G630" s="18" t="s">
        <v>230</v>
      </c>
      <c r="H630" s="18" t="s">
        <v>231</v>
      </c>
      <c r="I630" s="22">
        <v>138.125</v>
      </c>
      <c r="J630" s="18" t="s">
        <v>276</v>
      </c>
      <c r="K630" s="18" t="s">
        <v>277</v>
      </c>
      <c r="L630" s="22">
        <v>138.125</v>
      </c>
      <c r="M630" s="18" t="s">
        <v>202</v>
      </c>
      <c r="N630" s="18" t="s">
        <v>203</v>
      </c>
      <c r="O630" s="29">
        <v>5.8428413181944574E-3</v>
      </c>
      <c r="Q630" s="21">
        <v>8.0000000000000002E-3</v>
      </c>
      <c r="R630" s="29">
        <v>1.2933372709545022E-3</v>
      </c>
      <c r="S630" s="22">
        <v>773.19352226042713</v>
      </c>
      <c r="T630" s="29">
        <v>4.0767948880671576E-2</v>
      </c>
      <c r="U630" s="22">
        <v>24.529073143390551</v>
      </c>
      <c r="V630" s="26">
        <v>3.172436451831611</v>
      </c>
    </row>
    <row r="631" spans="1:22" x14ac:dyDescent="0.5">
      <c r="A631" s="18" t="s">
        <v>103</v>
      </c>
      <c r="B631" s="18" t="s">
        <v>104</v>
      </c>
      <c r="C631" s="18" t="s">
        <v>99</v>
      </c>
      <c r="D631" s="21">
        <v>50231952</v>
      </c>
      <c r="E631" s="21">
        <v>2</v>
      </c>
      <c r="F631" s="26">
        <v>78</v>
      </c>
      <c r="G631" s="18" t="s">
        <v>224</v>
      </c>
      <c r="H631" s="18" t="s">
        <v>225</v>
      </c>
      <c r="I631" s="22">
        <v>235.125</v>
      </c>
      <c r="J631" s="18" t="s">
        <v>276</v>
      </c>
      <c r="K631" s="18" t="s">
        <v>277</v>
      </c>
      <c r="L631" s="22">
        <v>235.125</v>
      </c>
      <c r="M631" s="18" t="s">
        <v>120</v>
      </c>
      <c r="N631" s="18" t="s">
        <v>121</v>
      </c>
      <c r="O631" s="29">
        <v>4.8544464417896076E-3</v>
      </c>
      <c r="Q631" s="21">
        <v>1.2E-2</v>
      </c>
      <c r="R631" s="29">
        <v>1.2194462816514759E-3</v>
      </c>
      <c r="S631" s="22">
        <v>820.04432261314253</v>
      </c>
      <c r="T631" s="29">
        <v>4.0767948880671576E-2</v>
      </c>
      <c r="U631" s="22">
        <v>24.529073143390551</v>
      </c>
      <c r="V631" s="26">
        <v>2.9911887037064688</v>
      </c>
    </row>
    <row r="632" spans="1:22" x14ac:dyDescent="0.5">
      <c r="A632" s="18" t="s">
        <v>103</v>
      </c>
      <c r="B632" s="18" t="s">
        <v>104</v>
      </c>
      <c r="C632" s="18" t="s">
        <v>99</v>
      </c>
      <c r="D632" s="21">
        <v>50231952</v>
      </c>
      <c r="E632" s="21">
        <v>2</v>
      </c>
      <c r="F632" s="26">
        <v>78</v>
      </c>
      <c r="G632" s="18" t="s">
        <v>174</v>
      </c>
      <c r="H632" s="18" t="s">
        <v>175</v>
      </c>
      <c r="I632" s="22">
        <v>462</v>
      </c>
      <c r="J632" s="18" t="s">
        <v>274</v>
      </c>
      <c r="K632" s="18" t="s">
        <v>275</v>
      </c>
      <c r="L632" s="22">
        <v>300</v>
      </c>
      <c r="M632" s="18" t="s">
        <v>142</v>
      </c>
      <c r="N632" s="18" t="s">
        <v>143</v>
      </c>
      <c r="O632" s="29">
        <v>5.1486254872198213E-3</v>
      </c>
      <c r="Q632" s="21">
        <v>2.7E-2</v>
      </c>
      <c r="R632" s="29">
        <v>1.1294705484784222E-3</v>
      </c>
      <c r="S632" s="22">
        <v>885.37058478165739</v>
      </c>
      <c r="T632" s="29">
        <v>4.0767948880671576E-2</v>
      </c>
      <c r="U632" s="22">
        <v>24.529073143390551</v>
      </c>
      <c r="V632" s="26">
        <v>2.7704865696932663</v>
      </c>
    </row>
    <row r="633" spans="1:22" x14ac:dyDescent="0.5">
      <c r="A633" s="18" t="s">
        <v>103</v>
      </c>
      <c r="B633" s="18" t="s">
        <v>104</v>
      </c>
      <c r="C633" s="18" t="s">
        <v>99</v>
      </c>
      <c r="D633" s="21">
        <v>50231952</v>
      </c>
      <c r="E633" s="21">
        <v>2</v>
      </c>
      <c r="F633" s="26">
        <v>78</v>
      </c>
      <c r="G633" s="18" t="s">
        <v>152</v>
      </c>
      <c r="H633" s="18" t="s">
        <v>153</v>
      </c>
      <c r="I633" s="22">
        <v>555</v>
      </c>
      <c r="J633" s="18" t="s">
        <v>276</v>
      </c>
      <c r="K633" s="18" t="s">
        <v>277</v>
      </c>
      <c r="L633" s="22">
        <v>555</v>
      </c>
      <c r="M633" s="18" t="s">
        <v>144</v>
      </c>
      <c r="N633" s="18" t="s">
        <v>145</v>
      </c>
      <c r="O633" s="29">
        <v>7.0280406377559602E-3</v>
      </c>
      <c r="Q633" s="21">
        <v>0.05</v>
      </c>
      <c r="R633" s="29">
        <v>1.0001442446037328E-3</v>
      </c>
      <c r="S633" s="22">
        <v>999.85577619977209</v>
      </c>
      <c r="T633" s="29">
        <v>4.0767948880671576E-2</v>
      </c>
      <c r="U633" s="22">
        <v>24.529073143390551</v>
      </c>
      <c r="V633" s="26">
        <v>2.4532611329826053</v>
      </c>
    </row>
    <row r="634" spans="1:22" x14ac:dyDescent="0.5">
      <c r="A634" s="18" t="s">
        <v>103</v>
      </c>
      <c r="B634" s="18" t="s">
        <v>104</v>
      </c>
      <c r="C634" s="18" t="s">
        <v>99</v>
      </c>
      <c r="D634" s="21">
        <v>50231952</v>
      </c>
      <c r="E634" s="21">
        <v>2</v>
      </c>
      <c r="F634" s="26">
        <v>78</v>
      </c>
      <c r="G634" s="18" t="s">
        <v>224</v>
      </c>
      <c r="H634" s="18" t="s">
        <v>225</v>
      </c>
      <c r="I634" s="22">
        <v>235.125</v>
      </c>
      <c r="J634" s="18" t="s">
        <v>276</v>
      </c>
      <c r="K634" s="18" t="s">
        <v>277</v>
      </c>
      <c r="L634" s="22">
        <v>235.125</v>
      </c>
      <c r="M634" s="18" t="s">
        <v>140</v>
      </c>
      <c r="N634" s="18" t="s">
        <v>141</v>
      </c>
      <c r="O634" s="29">
        <v>4.8956069947393944E-3</v>
      </c>
      <c r="Q634" s="21">
        <v>1.4999999999999999E-2</v>
      </c>
      <c r="R634" s="29">
        <v>9.8382871336589756E-4</v>
      </c>
      <c r="S634" s="22">
        <v>1016.437095618786</v>
      </c>
      <c r="T634" s="29">
        <v>4.0767948880671576E-2</v>
      </c>
      <c r="U634" s="22">
        <v>24.529073143390551</v>
      </c>
      <c r="V634" s="26">
        <v>2.4132406470719916</v>
      </c>
    </row>
    <row r="635" spans="1:22" x14ac:dyDescent="0.5">
      <c r="A635" s="18" t="s">
        <v>103</v>
      </c>
      <c r="B635" s="18" t="s">
        <v>104</v>
      </c>
      <c r="C635" s="18" t="s">
        <v>99</v>
      </c>
      <c r="D635" s="21">
        <v>50231952</v>
      </c>
      <c r="E635" s="21">
        <v>2</v>
      </c>
      <c r="F635" s="26">
        <v>78</v>
      </c>
      <c r="G635" s="18" t="s">
        <v>224</v>
      </c>
      <c r="H635" s="18" t="s">
        <v>225</v>
      </c>
      <c r="I635" s="22">
        <v>235.125</v>
      </c>
      <c r="J635" s="18" t="s">
        <v>276</v>
      </c>
      <c r="K635" s="18" t="s">
        <v>277</v>
      </c>
      <c r="L635" s="22">
        <v>235.125</v>
      </c>
      <c r="M635" s="18" t="s">
        <v>164</v>
      </c>
      <c r="N635" s="18" t="s">
        <v>165</v>
      </c>
      <c r="O635" s="29">
        <v>5.3251102269068779E-3</v>
      </c>
      <c r="Q635" s="21">
        <v>1.7000000000000001E-2</v>
      </c>
      <c r="R635" s="29">
        <v>9.4424324442042205E-4</v>
      </c>
      <c r="S635" s="22">
        <v>1059.0491442846399</v>
      </c>
      <c r="T635" s="29">
        <v>4.0767948880671576E-2</v>
      </c>
      <c r="U635" s="22">
        <v>24.529073143390551</v>
      </c>
      <c r="V635" s="26">
        <v>2.3161411607540936</v>
      </c>
    </row>
    <row r="636" spans="1:22" x14ac:dyDescent="0.5">
      <c r="A636" s="18" t="s">
        <v>103</v>
      </c>
      <c r="B636" s="18" t="s">
        <v>104</v>
      </c>
      <c r="C636" s="18" t="s">
        <v>99</v>
      </c>
      <c r="D636" s="21">
        <v>50231952</v>
      </c>
      <c r="E636" s="21">
        <v>2</v>
      </c>
      <c r="F636" s="26">
        <v>78</v>
      </c>
      <c r="G636" s="18" t="s">
        <v>174</v>
      </c>
      <c r="H636" s="18" t="s">
        <v>175</v>
      </c>
      <c r="I636" s="22">
        <v>250.25</v>
      </c>
      <c r="J636" s="18" t="s">
        <v>276</v>
      </c>
      <c r="K636" s="18" t="s">
        <v>277</v>
      </c>
      <c r="L636" s="22">
        <v>250.25</v>
      </c>
      <c r="M636" s="18" t="s">
        <v>130</v>
      </c>
      <c r="N636" s="18" t="s">
        <v>131</v>
      </c>
      <c r="O636" s="29">
        <v>5.1273759565542542E-3</v>
      </c>
      <c r="Q636" s="21">
        <v>0.02</v>
      </c>
      <c r="R636" s="29">
        <v>8.2251655969724495E-4</v>
      </c>
      <c r="S636" s="22">
        <v>1215.7809933554211</v>
      </c>
      <c r="T636" s="29">
        <v>4.0767948880671576E-2</v>
      </c>
      <c r="U636" s="22">
        <v>24.529073143390551</v>
      </c>
      <c r="V636" s="26">
        <v>2.0175568854463681</v>
      </c>
    </row>
    <row r="637" spans="1:22" x14ac:dyDescent="0.5">
      <c r="A637" s="18" t="s">
        <v>103</v>
      </c>
      <c r="B637" s="18" t="s">
        <v>104</v>
      </c>
      <c r="C637" s="18" t="s">
        <v>99</v>
      </c>
      <c r="D637" s="21">
        <v>50231952</v>
      </c>
      <c r="E637" s="21">
        <v>2</v>
      </c>
      <c r="F637" s="26">
        <v>78</v>
      </c>
      <c r="G637" s="18" t="s">
        <v>230</v>
      </c>
      <c r="H637" s="18" t="s">
        <v>231</v>
      </c>
      <c r="I637" s="22">
        <v>138.125</v>
      </c>
      <c r="J637" s="18" t="s">
        <v>276</v>
      </c>
      <c r="K637" s="18" t="s">
        <v>277</v>
      </c>
      <c r="L637" s="22">
        <v>138.125</v>
      </c>
      <c r="M637" s="18" t="s">
        <v>120</v>
      </c>
      <c r="N637" s="18" t="s">
        <v>121</v>
      </c>
      <c r="O637" s="29">
        <v>4.7762190138928556E-3</v>
      </c>
      <c r="Q637" s="21">
        <v>1.2E-2</v>
      </c>
      <c r="R637" s="29">
        <v>7.0482398642516099E-4</v>
      </c>
      <c r="S637" s="22">
        <v>1418.7939389973942</v>
      </c>
      <c r="T637" s="29">
        <v>4.0767948880671576E-2</v>
      </c>
      <c r="U637" s="22">
        <v>24.529073143390551</v>
      </c>
      <c r="V637" s="26">
        <v>1.7288679116238881</v>
      </c>
    </row>
    <row r="638" spans="1:22" x14ac:dyDescent="0.5">
      <c r="A638" s="18" t="s">
        <v>103</v>
      </c>
      <c r="B638" s="18" t="s">
        <v>104</v>
      </c>
      <c r="C638" s="18" t="s">
        <v>99</v>
      </c>
      <c r="D638" s="21">
        <v>50231952</v>
      </c>
      <c r="E638" s="21">
        <v>2</v>
      </c>
      <c r="F638" s="26">
        <v>78</v>
      </c>
      <c r="G638" s="18" t="s">
        <v>264</v>
      </c>
      <c r="H638" s="18" t="s">
        <v>265</v>
      </c>
      <c r="I638" s="22">
        <v>288.38094999999998</v>
      </c>
      <c r="J638" s="18" t="s">
        <v>284</v>
      </c>
      <c r="K638" s="18" t="s">
        <v>285</v>
      </c>
      <c r="L638" s="22">
        <v>201.66500000000002</v>
      </c>
      <c r="M638" s="18" t="s">
        <v>142</v>
      </c>
      <c r="N638" s="18" t="s">
        <v>143</v>
      </c>
      <c r="O638" s="29">
        <v>5.0890531517951872E-3</v>
      </c>
      <c r="Q638" s="21">
        <v>2.7E-2</v>
      </c>
      <c r="R638" s="29">
        <v>6.968594408904037E-4</v>
      </c>
      <c r="S638" s="22">
        <v>1435.0096178969206</v>
      </c>
      <c r="T638" s="29">
        <v>4.0767948880671576E-2</v>
      </c>
      <c r="U638" s="22">
        <v>24.529073143390551</v>
      </c>
      <c r="V638" s="26">
        <v>1.7093316196262955</v>
      </c>
    </row>
    <row r="639" spans="1:22" x14ac:dyDescent="0.5">
      <c r="A639" s="18" t="s">
        <v>103</v>
      </c>
      <c r="B639" s="18" t="s">
        <v>104</v>
      </c>
      <c r="C639" s="18" t="s">
        <v>99</v>
      </c>
      <c r="D639" s="21">
        <v>50231952</v>
      </c>
      <c r="E639" s="21">
        <v>2</v>
      </c>
      <c r="F639" s="26">
        <v>78</v>
      </c>
      <c r="G639" s="18" t="s">
        <v>174</v>
      </c>
      <c r="H639" s="18" t="s">
        <v>175</v>
      </c>
      <c r="I639" s="22">
        <v>250.25</v>
      </c>
      <c r="J639" s="18" t="s">
        <v>276</v>
      </c>
      <c r="K639" s="18" t="s">
        <v>277</v>
      </c>
      <c r="L639" s="22">
        <v>250.25</v>
      </c>
      <c r="M639" s="18" t="s">
        <v>142</v>
      </c>
      <c r="N639" s="18" t="s">
        <v>143</v>
      </c>
      <c r="O639" s="29">
        <v>5.1486254872198213E-3</v>
      </c>
      <c r="Q639" s="21">
        <v>2.7E-2</v>
      </c>
      <c r="R639" s="29">
        <v>6.117965470924788E-4</v>
      </c>
      <c r="S639" s="22">
        <v>1634.5303103661365</v>
      </c>
      <c r="T639" s="29">
        <v>4.0767948880671576E-2</v>
      </c>
      <c r="U639" s="22">
        <v>24.529073143390551</v>
      </c>
      <c r="V639" s="26">
        <v>1.5006802252505194</v>
      </c>
    </row>
    <row r="640" spans="1:22" x14ac:dyDescent="0.5">
      <c r="A640" s="18" t="s">
        <v>103</v>
      </c>
      <c r="B640" s="18" t="s">
        <v>104</v>
      </c>
      <c r="C640" s="18" t="s">
        <v>99</v>
      </c>
      <c r="D640" s="21">
        <v>50231952</v>
      </c>
      <c r="E640" s="21">
        <v>2</v>
      </c>
      <c r="F640" s="26">
        <v>78</v>
      </c>
      <c r="G640" s="18" t="s">
        <v>224</v>
      </c>
      <c r="H640" s="18" t="s">
        <v>225</v>
      </c>
      <c r="I640" s="22">
        <v>235.125</v>
      </c>
      <c r="J640" s="18" t="s">
        <v>276</v>
      </c>
      <c r="K640" s="18" t="s">
        <v>277</v>
      </c>
      <c r="L640" s="22">
        <v>235.125</v>
      </c>
      <c r="M640" s="18" t="s">
        <v>142</v>
      </c>
      <c r="N640" s="18" t="s">
        <v>143</v>
      </c>
      <c r="O640" s="29">
        <v>4.7402681165086601E-3</v>
      </c>
      <c r="Q640" s="21">
        <v>2.7E-2</v>
      </c>
      <c r="R640" s="29">
        <v>5.2922865189653314E-4</v>
      </c>
      <c r="S640" s="22">
        <v>1889.5424433586884</v>
      </c>
      <c r="T640" s="29">
        <v>4.0767948880671576E-2</v>
      </c>
      <c r="U640" s="22">
        <v>24.529073143390551</v>
      </c>
      <c r="V640" s="26">
        <v>1.2981488311948037</v>
      </c>
    </row>
    <row r="641" spans="1:22" x14ac:dyDescent="0.5">
      <c r="A641" s="18" t="s">
        <v>103</v>
      </c>
      <c r="B641" s="18" t="s">
        <v>104</v>
      </c>
      <c r="C641" s="18" t="s">
        <v>99</v>
      </c>
      <c r="D641" s="21">
        <v>50231952</v>
      </c>
      <c r="E641" s="21">
        <v>2</v>
      </c>
      <c r="F641" s="26">
        <v>78</v>
      </c>
      <c r="G641" s="18" t="s">
        <v>264</v>
      </c>
      <c r="H641" s="18" t="s">
        <v>265</v>
      </c>
      <c r="I641" s="22">
        <v>288.38094999999998</v>
      </c>
      <c r="J641" s="18" t="s">
        <v>284</v>
      </c>
      <c r="K641" s="18" t="s">
        <v>285</v>
      </c>
      <c r="L641" s="22">
        <v>201.66500000000002</v>
      </c>
      <c r="M641" s="18" t="s">
        <v>162</v>
      </c>
      <c r="N641" s="18" t="s">
        <v>163</v>
      </c>
      <c r="O641" s="29">
        <v>5.7232603182493742E-2</v>
      </c>
      <c r="Q641" s="21">
        <v>0.4</v>
      </c>
      <c r="R641" s="29">
        <v>5.2899975886989005E-4</v>
      </c>
      <c r="S641" s="22">
        <v>1890.3600299106274</v>
      </c>
      <c r="T641" s="29">
        <v>4.0767948880671576E-2</v>
      </c>
      <c r="U641" s="22">
        <v>24.529073143390551</v>
      </c>
      <c r="V641" s="26">
        <v>1.2975873778155498</v>
      </c>
    </row>
    <row r="642" spans="1:22" x14ac:dyDescent="0.5">
      <c r="A642" s="18" t="s">
        <v>103</v>
      </c>
      <c r="B642" s="18" t="s">
        <v>104</v>
      </c>
      <c r="C642" s="18" t="s">
        <v>99</v>
      </c>
      <c r="D642" s="21">
        <v>50231952</v>
      </c>
      <c r="E642" s="21">
        <v>2</v>
      </c>
      <c r="F642" s="26">
        <v>78</v>
      </c>
      <c r="G642" s="18" t="s">
        <v>262</v>
      </c>
      <c r="H642" s="18" t="s">
        <v>263</v>
      </c>
      <c r="I642" s="22">
        <v>48.453749999999999</v>
      </c>
      <c r="J642" s="18" t="s">
        <v>316</v>
      </c>
      <c r="K642" s="18" t="s">
        <v>317</v>
      </c>
      <c r="L642" s="22">
        <v>41.0625</v>
      </c>
      <c r="M642" s="18" t="s">
        <v>202</v>
      </c>
      <c r="N642" s="18" t="s">
        <v>203</v>
      </c>
      <c r="O642" s="29">
        <v>5.3628359592214105E-3</v>
      </c>
      <c r="Q642" s="21">
        <v>8.0000000000000002E-3</v>
      </c>
      <c r="R642" s="29">
        <v>4.1642550137680189E-4</v>
      </c>
      <c r="S642" s="22">
        <v>2401.3899165487269</v>
      </c>
      <c r="T642" s="29">
        <v>4.0767948880671576E-2</v>
      </c>
      <c r="U642" s="22">
        <v>24.529073143390551</v>
      </c>
      <c r="V642" s="26">
        <v>1.0214531582044657</v>
      </c>
    </row>
    <row r="643" spans="1:22" x14ac:dyDescent="0.5">
      <c r="A643" s="18" t="s">
        <v>103</v>
      </c>
      <c r="B643" s="18" t="s">
        <v>104</v>
      </c>
      <c r="C643" s="18" t="s">
        <v>99</v>
      </c>
      <c r="D643" s="21">
        <v>50232118</v>
      </c>
      <c r="E643" s="21">
        <v>2</v>
      </c>
      <c r="F643" s="26">
        <v>80</v>
      </c>
      <c r="G643" s="18" t="s">
        <v>174</v>
      </c>
      <c r="H643" s="18" t="s">
        <v>175</v>
      </c>
      <c r="I643" s="22">
        <v>1001</v>
      </c>
      <c r="J643" s="18" t="s">
        <v>274</v>
      </c>
      <c r="K643" s="18" t="s">
        <v>275</v>
      </c>
      <c r="L643" s="22">
        <v>650</v>
      </c>
      <c r="M643" s="18" t="s">
        <v>122</v>
      </c>
      <c r="N643" s="18" t="s">
        <v>123</v>
      </c>
      <c r="O643" s="29">
        <v>6.0984881843537155E-3</v>
      </c>
      <c r="Q643" s="21">
        <v>1.2500000000000001E-2</v>
      </c>
      <c r="R643" s="29">
        <v>6.104586672538069E-3</v>
      </c>
      <c r="S643" s="22">
        <v>163.81125433087442</v>
      </c>
      <c r="T643" s="29">
        <v>3.678657763357529E-2</v>
      </c>
      <c r="U643" s="22">
        <v>27.183828024472032</v>
      </c>
      <c r="V643" s="26">
        <v>16.594603426675882</v>
      </c>
    </row>
    <row r="644" spans="1:22" x14ac:dyDescent="0.5">
      <c r="A644" s="18" t="s">
        <v>103</v>
      </c>
      <c r="B644" s="18" t="s">
        <v>104</v>
      </c>
      <c r="C644" s="18" t="s">
        <v>99</v>
      </c>
      <c r="D644" s="21">
        <v>50232118</v>
      </c>
      <c r="E644" s="21">
        <v>2</v>
      </c>
      <c r="F644" s="26">
        <v>80</v>
      </c>
      <c r="G644" s="18" t="s">
        <v>174</v>
      </c>
      <c r="H644" s="18" t="s">
        <v>175</v>
      </c>
      <c r="I644" s="22">
        <v>1001</v>
      </c>
      <c r="J644" s="18" t="s">
        <v>274</v>
      </c>
      <c r="K644" s="18" t="s">
        <v>275</v>
      </c>
      <c r="L644" s="22">
        <v>650</v>
      </c>
      <c r="M644" s="18" t="s">
        <v>130</v>
      </c>
      <c r="N644" s="18" t="s">
        <v>131</v>
      </c>
      <c r="O644" s="29">
        <v>5.1273759565542542E-3</v>
      </c>
      <c r="Q644" s="21">
        <v>0.02</v>
      </c>
      <c r="R644" s="29">
        <v>3.2078145828192553E-3</v>
      </c>
      <c r="S644" s="22">
        <v>311.7387162449798</v>
      </c>
      <c r="T644" s="29">
        <v>3.678657763357529E-2</v>
      </c>
      <c r="U644" s="22">
        <v>27.183828024472032</v>
      </c>
      <c r="V644" s="26">
        <v>8.7200679953752136</v>
      </c>
    </row>
    <row r="645" spans="1:22" x14ac:dyDescent="0.5">
      <c r="A645" s="18" t="s">
        <v>103</v>
      </c>
      <c r="B645" s="18" t="s">
        <v>104</v>
      </c>
      <c r="C645" s="18" t="s">
        <v>99</v>
      </c>
      <c r="D645" s="21">
        <v>50232118</v>
      </c>
      <c r="E645" s="21">
        <v>2</v>
      </c>
      <c r="F645" s="26">
        <v>80</v>
      </c>
      <c r="G645" s="18" t="s">
        <v>256</v>
      </c>
      <c r="H645" s="18" t="s">
        <v>257</v>
      </c>
      <c r="I645" s="22">
        <v>73.093392499999993</v>
      </c>
      <c r="J645" s="18" t="s">
        <v>278</v>
      </c>
      <c r="K645" s="18" t="s">
        <v>279</v>
      </c>
      <c r="L645" s="22">
        <v>14.618678500000001</v>
      </c>
      <c r="M645" s="18" t="s">
        <v>142</v>
      </c>
      <c r="N645" s="18" t="s">
        <v>143</v>
      </c>
      <c r="O645" s="29">
        <v>7.8845464912947666E-2</v>
      </c>
      <c r="Q645" s="21">
        <v>2.7E-2</v>
      </c>
      <c r="R645" s="29">
        <v>2.6680937563551212E-3</v>
      </c>
      <c r="S645" s="22">
        <v>374.79942285315286</v>
      </c>
      <c r="T645" s="29">
        <v>3.678657763357529E-2</v>
      </c>
      <c r="U645" s="22">
        <v>27.183828024472032</v>
      </c>
      <c r="V645" s="26">
        <v>7.2529001825925201</v>
      </c>
    </row>
    <row r="646" spans="1:22" x14ac:dyDescent="0.5">
      <c r="A646" s="18" t="s">
        <v>103</v>
      </c>
      <c r="B646" s="18" t="s">
        <v>104</v>
      </c>
      <c r="C646" s="18" t="s">
        <v>99</v>
      </c>
      <c r="D646" s="21">
        <v>50232118</v>
      </c>
      <c r="E646" s="21">
        <v>2</v>
      </c>
      <c r="F646" s="26">
        <v>80</v>
      </c>
      <c r="G646" s="18" t="s">
        <v>174</v>
      </c>
      <c r="H646" s="18" t="s">
        <v>175</v>
      </c>
      <c r="I646" s="22">
        <v>1001</v>
      </c>
      <c r="J646" s="18" t="s">
        <v>274</v>
      </c>
      <c r="K646" s="18" t="s">
        <v>275</v>
      </c>
      <c r="L646" s="22">
        <v>650</v>
      </c>
      <c r="M646" s="18" t="s">
        <v>142</v>
      </c>
      <c r="N646" s="18" t="s">
        <v>143</v>
      </c>
      <c r="O646" s="29">
        <v>5.1486254872198213E-3</v>
      </c>
      <c r="Q646" s="21">
        <v>2.7E-2</v>
      </c>
      <c r="R646" s="29">
        <v>2.3860065336606673E-3</v>
      </c>
      <c r="S646" s="22">
        <v>419.11033599131707</v>
      </c>
      <c r="T646" s="29">
        <v>3.678657763357529E-2</v>
      </c>
      <c r="U646" s="22">
        <v>27.183828024472032</v>
      </c>
      <c r="V646" s="26">
        <v>6.4860791276298224</v>
      </c>
    </row>
    <row r="647" spans="1:22" x14ac:dyDescent="0.5">
      <c r="A647" s="18" t="s">
        <v>103</v>
      </c>
      <c r="B647" s="18" t="s">
        <v>104</v>
      </c>
      <c r="C647" s="18" t="s">
        <v>99</v>
      </c>
      <c r="D647" s="21">
        <v>50232118</v>
      </c>
      <c r="E647" s="21">
        <v>2</v>
      </c>
      <c r="F647" s="26">
        <v>80</v>
      </c>
      <c r="G647" s="18" t="s">
        <v>264</v>
      </c>
      <c r="H647" s="18" t="s">
        <v>265</v>
      </c>
      <c r="I647" s="22">
        <v>225.91997999999998</v>
      </c>
      <c r="J647" s="18" t="s">
        <v>284</v>
      </c>
      <c r="K647" s="18" t="s">
        <v>285</v>
      </c>
      <c r="L647" s="22">
        <v>157.98599999999999</v>
      </c>
      <c r="M647" s="18" t="s">
        <v>202</v>
      </c>
      <c r="N647" s="18" t="s">
        <v>203</v>
      </c>
      <c r="O647" s="29">
        <v>5.7186379928315691E-3</v>
      </c>
      <c r="Q647" s="21">
        <v>8.0000000000000002E-3</v>
      </c>
      <c r="R647" s="29">
        <v>2.0186790327621066E-3</v>
      </c>
      <c r="S647" s="22">
        <v>495.37345153465321</v>
      </c>
      <c r="T647" s="29">
        <v>3.678657763357529E-2</v>
      </c>
      <c r="U647" s="22">
        <v>27.183828024472032</v>
      </c>
      <c r="V647" s="26">
        <v>5.4875423663212652</v>
      </c>
    </row>
    <row r="648" spans="1:22" x14ac:dyDescent="0.5">
      <c r="A648" s="18" t="s">
        <v>103</v>
      </c>
      <c r="B648" s="18" t="s">
        <v>104</v>
      </c>
      <c r="C648" s="18" t="s">
        <v>99</v>
      </c>
      <c r="D648" s="21">
        <v>50232118</v>
      </c>
      <c r="E648" s="21">
        <v>2</v>
      </c>
      <c r="F648" s="26">
        <v>80</v>
      </c>
      <c r="G648" s="18" t="s">
        <v>152</v>
      </c>
      <c r="H648" s="18" t="s">
        <v>153</v>
      </c>
      <c r="I648" s="22">
        <v>455</v>
      </c>
      <c r="J648" s="18" t="s">
        <v>274</v>
      </c>
      <c r="K648" s="18" t="s">
        <v>275</v>
      </c>
      <c r="L648" s="22">
        <v>250</v>
      </c>
      <c r="M648" s="18" t="s">
        <v>164</v>
      </c>
      <c r="N648" s="18" t="s">
        <v>165</v>
      </c>
      <c r="O648" s="29">
        <v>5.0328143476546299E-3</v>
      </c>
      <c r="Q648" s="21">
        <v>1.7000000000000001E-2</v>
      </c>
      <c r="R648" s="29">
        <v>1.6837724471932768E-3</v>
      </c>
      <c r="S648" s="22">
        <v>593.9044801849119</v>
      </c>
      <c r="T648" s="29">
        <v>3.678657763357529E-2</v>
      </c>
      <c r="U648" s="22">
        <v>27.183828024472032</v>
      </c>
      <c r="V648" s="26">
        <v>4.5771380636846448</v>
      </c>
    </row>
    <row r="649" spans="1:22" x14ac:dyDescent="0.5">
      <c r="A649" s="18" t="s">
        <v>103</v>
      </c>
      <c r="B649" s="18" t="s">
        <v>104</v>
      </c>
      <c r="C649" s="18" t="s">
        <v>99</v>
      </c>
      <c r="D649" s="21">
        <v>50232118</v>
      </c>
      <c r="E649" s="21">
        <v>2</v>
      </c>
      <c r="F649" s="26">
        <v>80</v>
      </c>
      <c r="G649" s="18" t="s">
        <v>152</v>
      </c>
      <c r="H649" s="18" t="s">
        <v>153</v>
      </c>
      <c r="I649" s="22">
        <v>455</v>
      </c>
      <c r="J649" s="18" t="s">
        <v>274</v>
      </c>
      <c r="K649" s="18" t="s">
        <v>275</v>
      </c>
      <c r="L649" s="22">
        <v>250</v>
      </c>
      <c r="M649" s="18" t="s">
        <v>130</v>
      </c>
      <c r="N649" s="18" t="s">
        <v>131</v>
      </c>
      <c r="O649" s="29">
        <v>4.9239139429043859E-3</v>
      </c>
      <c r="Q649" s="21">
        <v>0.02</v>
      </c>
      <c r="R649" s="29">
        <v>1.4002380275134347E-3</v>
      </c>
      <c r="S649" s="22">
        <v>714.16429232093924</v>
      </c>
      <c r="T649" s="29">
        <v>3.678657763357529E-2</v>
      </c>
      <c r="U649" s="22">
        <v>27.183828024472032</v>
      </c>
      <c r="V649" s="26">
        <v>3.8063829733251149</v>
      </c>
    </row>
    <row r="650" spans="1:22" x14ac:dyDescent="0.5">
      <c r="A650" s="18" t="s">
        <v>103</v>
      </c>
      <c r="B650" s="18" t="s">
        <v>104</v>
      </c>
      <c r="C650" s="18" t="s">
        <v>99</v>
      </c>
      <c r="D650" s="21">
        <v>50232118</v>
      </c>
      <c r="E650" s="21">
        <v>2</v>
      </c>
      <c r="F650" s="26">
        <v>80</v>
      </c>
      <c r="G650" s="18" t="s">
        <v>222</v>
      </c>
      <c r="H650" s="18" t="s">
        <v>223</v>
      </c>
      <c r="I650" s="22">
        <v>173.95</v>
      </c>
      <c r="J650" s="18" t="s">
        <v>276</v>
      </c>
      <c r="K650" s="18" t="s">
        <v>277</v>
      </c>
      <c r="L650" s="22">
        <v>173.95</v>
      </c>
      <c r="M650" s="18" t="s">
        <v>122</v>
      </c>
      <c r="N650" s="18" t="s">
        <v>123</v>
      </c>
      <c r="O650" s="29">
        <v>7.1071023532754685E-3</v>
      </c>
      <c r="Q650" s="21">
        <v>1.2500000000000001E-2</v>
      </c>
      <c r="R650" s="29">
        <v>1.2362804543522676E-3</v>
      </c>
      <c r="S650" s="22">
        <v>808.87795037084561</v>
      </c>
      <c r="T650" s="29">
        <v>3.678657763357529E-2</v>
      </c>
      <c r="U650" s="22">
        <v>27.183828024472032</v>
      </c>
      <c r="V650" s="26">
        <v>3.360683526112819</v>
      </c>
    </row>
    <row r="651" spans="1:22" x14ac:dyDescent="0.5">
      <c r="A651" s="18" t="s">
        <v>103</v>
      </c>
      <c r="B651" s="18" t="s">
        <v>104</v>
      </c>
      <c r="C651" s="18" t="s">
        <v>99</v>
      </c>
      <c r="D651" s="21">
        <v>50232118</v>
      </c>
      <c r="E651" s="21">
        <v>2</v>
      </c>
      <c r="F651" s="26">
        <v>80</v>
      </c>
      <c r="G651" s="18" t="s">
        <v>152</v>
      </c>
      <c r="H651" s="18" t="s">
        <v>153</v>
      </c>
      <c r="I651" s="22">
        <v>455</v>
      </c>
      <c r="J651" s="18" t="s">
        <v>274</v>
      </c>
      <c r="K651" s="18" t="s">
        <v>275</v>
      </c>
      <c r="L651" s="22">
        <v>250</v>
      </c>
      <c r="M651" s="18" t="s">
        <v>142</v>
      </c>
      <c r="N651" s="18" t="s">
        <v>143</v>
      </c>
      <c r="O651" s="29">
        <v>5.5036623612171884E-3</v>
      </c>
      <c r="Q651" s="21">
        <v>2.7E-2</v>
      </c>
      <c r="R651" s="29">
        <v>1.1593362844230654E-3</v>
      </c>
      <c r="S651" s="22">
        <v>862.56249669408237</v>
      </c>
      <c r="T651" s="29">
        <v>3.678657763357529E-2</v>
      </c>
      <c r="U651" s="22">
        <v>27.183828024472032</v>
      </c>
      <c r="V651" s="26">
        <v>3.1515198178287003</v>
      </c>
    </row>
    <row r="652" spans="1:22" x14ac:dyDescent="0.5">
      <c r="A652" s="18" t="s">
        <v>103</v>
      </c>
      <c r="B652" s="18" t="s">
        <v>104</v>
      </c>
      <c r="C652" s="18" t="s">
        <v>99</v>
      </c>
      <c r="D652" s="21">
        <v>50232118</v>
      </c>
      <c r="E652" s="21">
        <v>2</v>
      </c>
      <c r="F652" s="26">
        <v>80</v>
      </c>
      <c r="G652" s="18" t="s">
        <v>222</v>
      </c>
      <c r="H652" s="18" t="s">
        <v>223</v>
      </c>
      <c r="I652" s="22">
        <v>173.95</v>
      </c>
      <c r="J652" s="18" t="s">
        <v>276</v>
      </c>
      <c r="K652" s="18" t="s">
        <v>277</v>
      </c>
      <c r="L652" s="22">
        <v>173.95</v>
      </c>
      <c r="M652" s="18" t="s">
        <v>140</v>
      </c>
      <c r="N652" s="18" t="s">
        <v>141</v>
      </c>
      <c r="O652" s="29">
        <v>6.0480894973406604E-3</v>
      </c>
      <c r="Q652" s="21">
        <v>1.4999999999999999E-2</v>
      </c>
      <c r="R652" s="29">
        <v>8.7672097338533988E-4</v>
      </c>
      <c r="S652" s="22">
        <v>1140.6137532431039</v>
      </c>
      <c r="T652" s="29">
        <v>3.678657763357529E-2</v>
      </c>
      <c r="U652" s="22">
        <v>27.183828024472032</v>
      </c>
      <c r="V652" s="26">
        <v>2.3832632165954801</v>
      </c>
    </row>
    <row r="653" spans="1:22" x14ac:dyDescent="0.5">
      <c r="A653" s="18" t="s">
        <v>103</v>
      </c>
      <c r="B653" s="18" t="s">
        <v>104</v>
      </c>
      <c r="C653" s="18" t="s">
        <v>99</v>
      </c>
      <c r="D653" s="21">
        <v>50232118</v>
      </c>
      <c r="E653" s="21">
        <v>2</v>
      </c>
      <c r="F653" s="26">
        <v>80</v>
      </c>
      <c r="G653" s="18" t="s">
        <v>152</v>
      </c>
      <c r="H653" s="18" t="s">
        <v>153</v>
      </c>
      <c r="I653" s="22">
        <v>455</v>
      </c>
      <c r="J653" s="18" t="s">
        <v>274</v>
      </c>
      <c r="K653" s="18" t="s">
        <v>275</v>
      </c>
      <c r="L653" s="22">
        <v>250</v>
      </c>
      <c r="M653" s="18" t="s">
        <v>144</v>
      </c>
      <c r="N653" s="18" t="s">
        <v>145</v>
      </c>
      <c r="O653" s="29">
        <v>7.0280406377559602E-3</v>
      </c>
      <c r="Q653" s="21">
        <v>0.05</v>
      </c>
      <c r="R653" s="29">
        <v>7.9943962254474046E-4</v>
      </c>
      <c r="S653" s="22">
        <v>1250.8762035297234</v>
      </c>
      <c r="T653" s="29">
        <v>3.678657763357529E-2</v>
      </c>
      <c r="U653" s="22">
        <v>27.183828024472032</v>
      </c>
      <c r="V653" s="26">
        <v>2.1731829215205059</v>
      </c>
    </row>
    <row r="654" spans="1:22" x14ac:dyDescent="0.5">
      <c r="A654" s="18" t="s">
        <v>103</v>
      </c>
      <c r="B654" s="18" t="s">
        <v>104</v>
      </c>
      <c r="C654" s="18" t="s">
        <v>99</v>
      </c>
      <c r="D654" s="21">
        <v>50232118</v>
      </c>
      <c r="E654" s="21">
        <v>2</v>
      </c>
      <c r="F654" s="26">
        <v>80</v>
      </c>
      <c r="G654" s="18" t="s">
        <v>174</v>
      </c>
      <c r="H654" s="18" t="s">
        <v>175</v>
      </c>
      <c r="I654" s="22">
        <v>1001</v>
      </c>
      <c r="J654" s="18" t="s">
        <v>274</v>
      </c>
      <c r="K654" s="18" t="s">
        <v>275</v>
      </c>
      <c r="L654" s="22">
        <v>650</v>
      </c>
      <c r="M654" s="18" t="s">
        <v>126</v>
      </c>
      <c r="N654" s="18" t="s">
        <v>127</v>
      </c>
      <c r="O654" s="29">
        <v>5.9755658871752304E-3</v>
      </c>
      <c r="Q654" s="21">
        <v>0.1</v>
      </c>
      <c r="R654" s="29">
        <v>7.4769268163280066E-4</v>
      </c>
      <c r="S654" s="22">
        <v>1337.4478907780858</v>
      </c>
      <c r="T654" s="29">
        <v>3.678657763357529E-2</v>
      </c>
      <c r="U654" s="22">
        <v>27.183828024472032</v>
      </c>
      <c r="V654" s="26">
        <v>2.0325149272662371</v>
      </c>
    </row>
    <row r="655" spans="1:22" x14ac:dyDescent="0.5">
      <c r="A655" s="18" t="s">
        <v>103</v>
      </c>
      <c r="B655" s="18" t="s">
        <v>104</v>
      </c>
      <c r="C655" s="18" t="s">
        <v>99</v>
      </c>
      <c r="D655" s="21">
        <v>50232118</v>
      </c>
      <c r="E655" s="21">
        <v>2</v>
      </c>
      <c r="F655" s="26">
        <v>80</v>
      </c>
      <c r="G655" s="18" t="s">
        <v>222</v>
      </c>
      <c r="H655" s="18" t="s">
        <v>223</v>
      </c>
      <c r="I655" s="22">
        <v>173.95</v>
      </c>
      <c r="J655" s="18" t="s">
        <v>276</v>
      </c>
      <c r="K655" s="18" t="s">
        <v>277</v>
      </c>
      <c r="L655" s="22">
        <v>173.95</v>
      </c>
      <c r="M655" s="18" t="s">
        <v>164</v>
      </c>
      <c r="N655" s="18" t="s">
        <v>165</v>
      </c>
      <c r="O655" s="29">
        <v>5.4142408882456167E-3</v>
      </c>
      <c r="Q655" s="21">
        <v>1.7000000000000001E-2</v>
      </c>
      <c r="R655" s="29">
        <v>6.9250529596347416E-4</v>
      </c>
      <c r="S655" s="22">
        <v>1444.0322779174016</v>
      </c>
      <c r="T655" s="29">
        <v>3.678657763357529E-2</v>
      </c>
      <c r="U655" s="22">
        <v>27.183828024472032</v>
      </c>
      <c r="V655" s="26">
        <v>1.8824944871507185</v>
      </c>
    </row>
    <row r="656" spans="1:22" x14ac:dyDescent="0.5">
      <c r="A656" s="18" t="s">
        <v>103</v>
      </c>
      <c r="B656" s="18" t="s">
        <v>104</v>
      </c>
      <c r="C656" s="18" t="s">
        <v>99</v>
      </c>
      <c r="D656" s="21">
        <v>50232118</v>
      </c>
      <c r="E656" s="21">
        <v>2</v>
      </c>
      <c r="F656" s="26">
        <v>80</v>
      </c>
      <c r="G656" s="18" t="s">
        <v>262</v>
      </c>
      <c r="H656" s="18" t="s">
        <v>263</v>
      </c>
      <c r="I656" s="22">
        <v>81.331249999999997</v>
      </c>
      <c r="J656" s="18" t="s">
        <v>284</v>
      </c>
      <c r="K656" s="18" t="s">
        <v>285</v>
      </c>
      <c r="L656" s="22">
        <v>56.875</v>
      </c>
      <c r="M656" s="18" t="s">
        <v>202</v>
      </c>
      <c r="N656" s="18" t="s">
        <v>203</v>
      </c>
      <c r="O656" s="29">
        <v>5.3628359592214105E-3</v>
      </c>
      <c r="Q656" s="21">
        <v>8.0000000000000002E-3</v>
      </c>
      <c r="R656" s="29">
        <v>6.8150961266941613E-4</v>
      </c>
      <c r="S656" s="22">
        <v>1467.3307337266801</v>
      </c>
      <c r="T656" s="29">
        <v>3.678657763357529E-2</v>
      </c>
      <c r="U656" s="22">
        <v>27.183828024472032</v>
      </c>
      <c r="V656" s="26">
        <v>1.8526040107829953</v>
      </c>
    </row>
    <row r="657" spans="1:22" x14ac:dyDescent="0.5">
      <c r="A657" s="18" t="s">
        <v>103</v>
      </c>
      <c r="B657" s="18" t="s">
        <v>104</v>
      </c>
      <c r="C657" s="18" t="s">
        <v>99</v>
      </c>
      <c r="D657" s="21">
        <v>50232118</v>
      </c>
      <c r="E657" s="21">
        <v>2</v>
      </c>
      <c r="F657" s="26">
        <v>80</v>
      </c>
      <c r="G657" s="18" t="s">
        <v>196</v>
      </c>
      <c r="H657" s="18" t="s">
        <v>197</v>
      </c>
      <c r="I657" s="22">
        <v>286</v>
      </c>
      <c r="J657" s="18" t="s">
        <v>312</v>
      </c>
      <c r="K657" s="18" t="s">
        <v>313</v>
      </c>
      <c r="L657" s="22">
        <v>200</v>
      </c>
      <c r="M657" s="18" t="s">
        <v>142</v>
      </c>
      <c r="N657" s="18" t="s">
        <v>143</v>
      </c>
      <c r="O657" s="29">
        <v>4.9954819186209453E-3</v>
      </c>
      <c r="Q657" s="21">
        <v>2.7E-2</v>
      </c>
      <c r="R657" s="29">
        <v>6.614388095951807E-4</v>
      </c>
      <c r="S657" s="22">
        <v>1511.8556478595931</v>
      </c>
      <c r="T657" s="29">
        <v>3.678657763357529E-2</v>
      </c>
      <c r="U657" s="22">
        <v>27.183828024472032</v>
      </c>
      <c r="V657" s="26">
        <v>1.7980438848746894</v>
      </c>
    </row>
    <row r="658" spans="1:22" x14ac:dyDescent="0.5">
      <c r="A658" s="18" t="s">
        <v>103</v>
      </c>
      <c r="B658" s="18" t="s">
        <v>104</v>
      </c>
      <c r="C658" s="18" t="s">
        <v>99</v>
      </c>
      <c r="D658" s="21">
        <v>50232118</v>
      </c>
      <c r="E658" s="21">
        <v>2</v>
      </c>
      <c r="F658" s="26">
        <v>80</v>
      </c>
      <c r="G658" s="18" t="s">
        <v>174</v>
      </c>
      <c r="H658" s="18" t="s">
        <v>175</v>
      </c>
      <c r="I658" s="22">
        <v>1001</v>
      </c>
      <c r="J658" s="18" t="s">
        <v>274</v>
      </c>
      <c r="K658" s="18" t="s">
        <v>275</v>
      </c>
      <c r="L658" s="22">
        <v>650</v>
      </c>
      <c r="M658" s="18" t="s">
        <v>166</v>
      </c>
      <c r="N658" s="18" t="s">
        <v>167</v>
      </c>
      <c r="O658" s="29">
        <v>4.9181568088032318E-3</v>
      </c>
      <c r="Q658" s="21">
        <v>0.1</v>
      </c>
      <c r="R658" s="29">
        <v>6.1538437070150429E-4</v>
      </c>
      <c r="S658" s="22">
        <v>1625.0006461165972</v>
      </c>
      <c r="T658" s="29">
        <v>3.678657763357529E-2</v>
      </c>
      <c r="U658" s="22">
        <v>27.183828024472032</v>
      </c>
      <c r="V658" s="26">
        <v>1.6728502902097639</v>
      </c>
    </row>
    <row r="659" spans="1:22" x14ac:dyDescent="0.5">
      <c r="A659" s="18" t="s">
        <v>103</v>
      </c>
      <c r="B659" s="18" t="s">
        <v>104</v>
      </c>
      <c r="C659" s="18" t="s">
        <v>99</v>
      </c>
      <c r="D659" s="21">
        <v>50232118</v>
      </c>
      <c r="E659" s="21">
        <v>2</v>
      </c>
      <c r="F659" s="26">
        <v>80</v>
      </c>
      <c r="G659" s="18" t="s">
        <v>174</v>
      </c>
      <c r="H659" s="18" t="s">
        <v>175</v>
      </c>
      <c r="I659" s="22">
        <v>1001</v>
      </c>
      <c r="J659" s="18" t="s">
        <v>274</v>
      </c>
      <c r="K659" s="18" t="s">
        <v>275</v>
      </c>
      <c r="L659" s="22">
        <v>650</v>
      </c>
      <c r="M659" s="18" t="s">
        <v>176</v>
      </c>
      <c r="N659" s="18" t="s">
        <v>177</v>
      </c>
      <c r="O659" s="29">
        <v>7.8690412782962578E-3</v>
      </c>
      <c r="Q659" s="21">
        <v>0.16</v>
      </c>
      <c r="R659" s="29">
        <v>6.1538361871676201E-4</v>
      </c>
      <c r="S659" s="22">
        <v>1625.0026318303128</v>
      </c>
      <c r="T659" s="29">
        <v>3.678657763357529E-2</v>
      </c>
      <c r="U659" s="22">
        <v>27.183828024472032</v>
      </c>
      <c r="V659" s="26">
        <v>1.6728482460273728</v>
      </c>
    </row>
    <row r="660" spans="1:22" x14ac:dyDescent="0.5">
      <c r="A660" s="18" t="s">
        <v>103</v>
      </c>
      <c r="B660" s="18" t="s">
        <v>104</v>
      </c>
      <c r="C660" s="18" t="s">
        <v>99</v>
      </c>
      <c r="D660" s="21">
        <v>50232118</v>
      </c>
      <c r="E660" s="21">
        <v>2</v>
      </c>
      <c r="F660" s="26">
        <v>80</v>
      </c>
      <c r="G660" s="18" t="s">
        <v>196</v>
      </c>
      <c r="H660" s="18" t="s">
        <v>197</v>
      </c>
      <c r="I660" s="22">
        <v>286</v>
      </c>
      <c r="J660" s="18" t="s">
        <v>312</v>
      </c>
      <c r="K660" s="18" t="s">
        <v>313</v>
      </c>
      <c r="L660" s="22">
        <v>200</v>
      </c>
      <c r="M660" s="18" t="s">
        <v>198</v>
      </c>
      <c r="N660" s="18" t="s">
        <v>199</v>
      </c>
      <c r="O660" s="29">
        <v>7.540983606557302E-3</v>
      </c>
      <c r="Q660" s="21">
        <v>0.05</v>
      </c>
      <c r="R660" s="29">
        <v>5.3918032786884709E-4</v>
      </c>
      <c r="S660" s="22">
        <v>1854.667072058395</v>
      </c>
      <c r="T660" s="29">
        <v>3.678657763357529E-2</v>
      </c>
      <c r="U660" s="22">
        <v>27.183828024472032</v>
      </c>
      <c r="V660" s="26">
        <v>1.4656985306965182</v>
      </c>
    </row>
    <row r="661" spans="1:22" x14ac:dyDescent="0.5">
      <c r="A661" s="18" t="s">
        <v>103</v>
      </c>
      <c r="B661" s="18" t="s">
        <v>104</v>
      </c>
      <c r="C661" s="18" t="s">
        <v>99</v>
      </c>
      <c r="D661" s="21">
        <v>50232118</v>
      </c>
      <c r="E661" s="21">
        <v>2</v>
      </c>
      <c r="F661" s="26">
        <v>80</v>
      </c>
      <c r="G661" s="18" t="s">
        <v>264</v>
      </c>
      <c r="H661" s="18" t="s">
        <v>265</v>
      </c>
      <c r="I661" s="22">
        <v>225.91997999999998</v>
      </c>
      <c r="J661" s="18" t="s">
        <v>284</v>
      </c>
      <c r="K661" s="18" t="s">
        <v>285</v>
      </c>
      <c r="L661" s="22">
        <v>157.98599999999999</v>
      </c>
      <c r="M661" s="18" t="s">
        <v>142</v>
      </c>
      <c r="N661" s="18" t="s">
        <v>143</v>
      </c>
      <c r="O661" s="29">
        <v>5.0890531517951872E-3</v>
      </c>
      <c r="Q661" s="21">
        <v>2.7E-2</v>
      </c>
      <c r="R661" s="29">
        <v>5.322772158669008E-4</v>
      </c>
      <c r="S661" s="22">
        <v>1878.7202799416013</v>
      </c>
      <c r="T661" s="29">
        <v>3.678657763357529E-2</v>
      </c>
      <c r="U661" s="22">
        <v>27.183828024472032</v>
      </c>
      <c r="V661" s="26">
        <v>1.4469332297470607</v>
      </c>
    </row>
    <row r="662" spans="1:22" x14ac:dyDescent="0.5">
      <c r="A662" s="18" t="s">
        <v>103</v>
      </c>
      <c r="B662" s="18" t="s">
        <v>104</v>
      </c>
      <c r="C662" s="18" t="s">
        <v>99</v>
      </c>
      <c r="D662" s="21">
        <v>50232118</v>
      </c>
      <c r="E662" s="21">
        <v>2</v>
      </c>
      <c r="F662" s="26">
        <v>80</v>
      </c>
      <c r="G662" s="18" t="s">
        <v>222</v>
      </c>
      <c r="H662" s="18" t="s">
        <v>223</v>
      </c>
      <c r="I662" s="22">
        <v>173.95</v>
      </c>
      <c r="J662" s="18" t="s">
        <v>276</v>
      </c>
      <c r="K662" s="18" t="s">
        <v>277</v>
      </c>
      <c r="L662" s="22">
        <v>173.95</v>
      </c>
      <c r="M662" s="18" t="s">
        <v>142</v>
      </c>
      <c r="N662" s="18" t="s">
        <v>143</v>
      </c>
      <c r="O662" s="29">
        <v>5.6412661973696395E-3</v>
      </c>
      <c r="Q662" s="21">
        <v>2.7E-2</v>
      </c>
      <c r="R662" s="29">
        <v>4.5430474770020773E-4</v>
      </c>
      <c r="S662" s="22">
        <v>2201.1656384007074</v>
      </c>
      <c r="T662" s="29">
        <v>3.678657763357529E-2</v>
      </c>
      <c r="U662" s="22">
        <v>27.183828024472032</v>
      </c>
      <c r="V662" s="26">
        <v>1.2349742132183603</v>
      </c>
    </row>
    <row r="663" spans="1:22" x14ac:dyDescent="0.5">
      <c r="A663" s="18" t="s">
        <v>103</v>
      </c>
      <c r="B663" s="18" t="s">
        <v>104</v>
      </c>
      <c r="C663" s="18" t="s">
        <v>99</v>
      </c>
      <c r="D663" s="21">
        <v>50232118</v>
      </c>
      <c r="E663" s="21">
        <v>2</v>
      </c>
      <c r="F663" s="26">
        <v>80</v>
      </c>
      <c r="G663" s="18" t="s">
        <v>174</v>
      </c>
      <c r="H663" s="18" t="s">
        <v>175</v>
      </c>
      <c r="I663" s="22">
        <v>1001</v>
      </c>
      <c r="J663" s="18" t="s">
        <v>274</v>
      </c>
      <c r="K663" s="18" t="s">
        <v>275</v>
      </c>
      <c r="L663" s="22">
        <v>650</v>
      </c>
      <c r="M663" s="18" t="s">
        <v>136</v>
      </c>
      <c r="N663" s="18" t="s">
        <v>137</v>
      </c>
      <c r="O663" s="29">
        <v>5.554440389294815E-3</v>
      </c>
      <c r="Q663" s="21">
        <v>0.16</v>
      </c>
      <c r="R663" s="29">
        <v>4.3437459606907107E-4</v>
      </c>
      <c r="S663" s="22">
        <v>2302.1604141900307</v>
      </c>
      <c r="T663" s="29">
        <v>3.678657763357529E-2</v>
      </c>
      <c r="U663" s="22">
        <v>27.183828024472032</v>
      </c>
      <c r="V663" s="26">
        <v>1.1807964317741133</v>
      </c>
    </row>
    <row r="664" spans="1:22" x14ac:dyDescent="0.5">
      <c r="A664" s="18" t="s">
        <v>103</v>
      </c>
      <c r="B664" s="18" t="s">
        <v>104</v>
      </c>
      <c r="C664" s="18" t="s">
        <v>99</v>
      </c>
      <c r="D664" s="21">
        <v>50232118</v>
      </c>
      <c r="E664" s="21">
        <v>2</v>
      </c>
      <c r="F664" s="26">
        <v>80</v>
      </c>
      <c r="G664" s="18" t="s">
        <v>212</v>
      </c>
      <c r="H664" s="18" t="s">
        <v>213</v>
      </c>
      <c r="I664" s="22">
        <v>180.84</v>
      </c>
      <c r="J664" s="18" t="s">
        <v>276</v>
      </c>
      <c r="K664" s="18" t="s">
        <v>277</v>
      </c>
      <c r="L664" s="22">
        <v>180.84</v>
      </c>
      <c r="M664" s="18" t="s">
        <v>142</v>
      </c>
      <c r="N664" s="18" t="s">
        <v>143</v>
      </c>
      <c r="O664" s="29">
        <v>5.0881114335665232E-3</v>
      </c>
      <c r="Q664" s="21">
        <v>2.7E-2</v>
      </c>
      <c r="R664" s="29">
        <v>4.2598799613248613E-4</v>
      </c>
      <c r="S664" s="22">
        <v>2347.4839879971428</v>
      </c>
      <c r="T664" s="29">
        <v>3.678657763357529E-2</v>
      </c>
      <c r="U664" s="22">
        <v>27.183828024472032</v>
      </c>
      <c r="V664" s="26">
        <v>1.1579984427354961</v>
      </c>
    </row>
    <row r="665" spans="1:22" x14ac:dyDescent="0.5">
      <c r="A665" s="18" t="s">
        <v>103</v>
      </c>
      <c r="B665" s="18" t="s">
        <v>104</v>
      </c>
      <c r="C665" s="18" t="s">
        <v>99</v>
      </c>
      <c r="D665" s="21">
        <v>50232118</v>
      </c>
      <c r="E665" s="21">
        <v>2</v>
      </c>
      <c r="F665" s="26">
        <v>80</v>
      </c>
      <c r="G665" s="18" t="s">
        <v>264</v>
      </c>
      <c r="H665" s="18" t="s">
        <v>265</v>
      </c>
      <c r="I665" s="22">
        <v>225.91997999999998</v>
      </c>
      <c r="J665" s="18" t="s">
        <v>284</v>
      </c>
      <c r="K665" s="18" t="s">
        <v>285</v>
      </c>
      <c r="L665" s="22">
        <v>157.98599999999999</v>
      </c>
      <c r="M665" s="18" t="s">
        <v>162</v>
      </c>
      <c r="N665" s="18" t="s">
        <v>163</v>
      </c>
      <c r="O665" s="29">
        <v>5.7232603182493742E-2</v>
      </c>
      <c r="Q665" s="21">
        <v>0.4</v>
      </c>
      <c r="R665" s="29">
        <v>4.040621426980288E-4</v>
      </c>
      <c r="S665" s="22">
        <v>2474.8668442995872</v>
      </c>
      <c r="T665" s="29">
        <v>3.678657763357529E-2</v>
      </c>
      <c r="U665" s="22">
        <v>27.183828024472032</v>
      </c>
      <c r="V665" s="26">
        <v>1.0983955798302893</v>
      </c>
    </row>
    <row r="666" spans="1:22" x14ac:dyDescent="0.5">
      <c r="A666" s="18" t="s">
        <v>103</v>
      </c>
      <c r="B666" s="18" t="s">
        <v>104</v>
      </c>
      <c r="C666" s="18" t="s">
        <v>99</v>
      </c>
      <c r="D666" s="21">
        <v>50232248</v>
      </c>
      <c r="E666" s="21">
        <v>2</v>
      </c>
      <c r="F666" s="26">
        <v>62</v>
      </c>
      <c r="G666" s="18" t="s">
        <v>256</v>
      </c>
      <c r="H666" s="18" t="s">
        <v>257</v>
      </c>
      <c r="I666" s="22">
        <v>233.50922000000003</v>
      </c>
      <c r="J666" s="18" t="s">
        <v>278</v>
      </c>
      <c r="K666" s="18" t="s">
        <v>279</v>
      </c>
      <c r="L666" s="22">
        <v>46.701844000000001</v>
      </c>
      <c r="M666" s="18" t="s">
        <v>142</v>
      </c>
      <c r="N666" s="18" t="s">
        <v>143</v>
      </c>
      <c r="O666" s="29">
        <v>7.8845464912947666E-2</v>
      </c>
      <c r="Q666" s="21">
        <v>2.7E-2</v>
      </c>
      <c r="R666" s="29">
        <v>1.0998293316821853E-2</v>
      </c>
      <c r="S666" s="22">
        <v>90.923197917489915</v>
      </c>
      <c r="T666" s="29">
        <v>3.3677377099479704E-2</v>
      </c>
      <c r="U666" s="22">
        <v>29.693523846768027</v>
      </c>
      <c r="V666" s="26">
        <v>32.657808487679908</v>
      </c>
    </row>
    <row r="667" spans="1:22" x14ac:dyDescent="0.5">
      <c r="A667" s="18" t="s">
        <v>103</v>
      </c>
      <c r="B667" s="18" t="s">
        <v>104</v>
      </c>
      <c r="C667" s="18" t="s">
        <v>99</v>
      </c>
      <c r="D667" s="21">
        <v>50232248</v>
      </c>
      <c r="E667" s="21">
        <v>2</v>
      </c>
      <c r="F667" s="26">
        <v>62</v>
      </c>
      <c r="G667" s="18" t="s">
        <v>264</v>
      </c>
      <c r="H667" s="18" t="s">
        <v>265</v>
      </c>
      <c r="I667" s="22">
        <v>455.791498305</v>
      </c>
      <c r="J667" s="18" t="s">
        <v>284</v>
      </c>
      <c r="K667" s="18" t="s">
        <v>285</v>
      </c>
      <c r="L667" s="22">
        <v>318.73531350000002</v>
      </c>
      <c r="M667" s="18" t="s">
        <v>202</v>
      </c>
      <c r="N667" s="18" t="s">
        <v>203</v>
      </c>
      <c r="O667" s="29">
        <v>5.7186379928315691E-3</v>
      </c>
      <c r="Q667" s="21">
        <v>8.0000000000000002E-3</v>
      </c>
      <c r="R667" s="29">
        <v>5.2550535867270133E-3</v>
      </c>
      <c r="S667" s="22">
        <v>190.29301671171473</v>
      </c>
      <c r="T667" s="29">
        <v>3.3677377099479704E-2</v>
      </c>
      <c r="U667" s="22">
        <v>29.693523846768027</v>
      </c>
      <c r="V667" s="26">
        <v>15.604105899352241</v>
      </c>
    </row>
    <row r="668" spans="1:22" x14ac:dyDescent="0.5">
      <c r="A668" s="18" t="s">
        <v>103</v>
      </c>
      <c r="B668" s="18" t="s">
        <v>104</v>
      </c>
      <c r="C668" s="18" t="s">
        <v>99</v>
      </c>
      <c r="D668" s="21">
        <v>50232248</v>
      </c>
      <c r="E668" s="21">
        <v>2</v>
      </c>
      <c r="F668" s="26">
        <v>62</v>
      </c>
      <c r="G668" s="18" t="s">
        <v>264</v>
      </c>
      <c r="H668" s="18" t="s">
        <v>265</v>
      </c>
      <c r="I668" s="22">
        <v>455.791498305</v>
      </c>
      <c r="J668" s="18" t="s">
        <v>284</v>
      </c>
      <c r="K668" s="18" t="s">
        <v>285</v>
      </c>
      <c r="L668" s="22">
        <v>318.73531350000002</v>
      </c>
      <c r="M668" s="18" t="s">
        <v>142</v>
      </c>
      <c r="N668" s="18" t="s">
        <v>143</v>
      </c>
      <c r="O668" s="29">
        <v>5.0890531517951872E-3</v>
      </c>
      <c r="Q668" s="21">
        <v>2.7E-2</v>
      </c>
      <c r="R668" s="29">
        <v>1.385631517927426E-3</v>
      </c>
      <c r="S668" s="22">
        <v>721.69259075151615</v>
      </c>
      <c r="T668" s="29">
        <v>3.3677377099479704E-2</v>
      </c>
      <c r="U668" s="22">
        <v>29.693523846768027</v>
      </c>
      <c r="V668" s="26">
        <v>4.1144282520411402</v>
      </c>
    </row>
    <row r="669" spans="1:22" x14ac:dyDescent="0.5">
      <c r="A669" s="18" t="s">
        <v>103</v>
      </c>
      <c r="B669" s="18" t="s">
        <v>104</v>
      </c>
      <c r="C669" s="18" t="s">
        <v>99</v>
      </c>
      <c r="D669" s="21">
        <v>50232248</v>
      </c>
      <c r="E669" s="21">
        <v>2</v>
      </c>
      <c r="F669" s="26">
        <v>62</v>
      </c>
      <c r="G669" s="18" t="s">
        <v>264</v>
      </c>
      <c r="H669" s="18" t="s">
        <v>265</v>
      </c>
      <c r="I669" s="22">
        <v>455.791498305</v>
      </c>
      <c r="J669" s="18" t="s">
        <v>284</v>
      </c>
      <c r="K669" s="18" t="s">
        <v>285</v>
      </c>
      <c r="L669" s="22">
        <v>318.73531350000002</v>
      </c>
      <c r="M669" s="18" t="s">
        <v>162</v>
      </c>
      <c r="N669" s="18" t="s">
        <v>163</v>
      </c>
      <c r="O669" s="29">
        <v>5.7232603182493742E-2</v>
      </c>
      <c r="Q669" s="21">
        <v>0.4</v>
      </c>
      <c r="R669" s="29">
        <v>1.051860240179207E-3</v>
      </c>
      <c r="S669" s="22">
        <v>950.69664371915849</v>
      </c>
      <c r="T669" s="29">
        <v>3.3677377099479704E-2</v>
      </c>
      <c r="U669" s="22">
        <v>29.693523846768027</v>
      </c>
      <c r="V669" s="26">
        <v>3.1233437125228427</v>
      </c>
    </row>
    <row r="670" spans="1:22" x14ac:dyDescent="0.5">
      <c r="A670" s="18" t="s">
        <v>103</v>
      </c>
      <c r="B670" s="18" t="s">
        <v>104</v>
      </c>
      <c r="C670" s="18" t="s">
        <v>99</v>
      </c>
      <c r="D670" s="21">
        <v>50232248</v>
      </c>
      <c r="E670" s="21">
        <v>2</v>
      </c>
      <c r="F670" s="26">
        <v>62</v>
      </c>
      <c r="G670" s="18" t="s">
        <v>212</v>
      </c>
      <c r="H670" s="18" t="s">
        <v>213</v>
      </c>
      <c r="I670" s="22">
        <v>256.59500000000003</v>
      </c>
      <c r="J670" s="18" t="s">
        <v>276</v>
      </c>
      <c r="K670" s="18" t="s">
        <v>277</v>
      </c>
      <c r="L670" s="22">
        <v>256.59500000000003</v>
      </c>
      <c r="M670" s="18" t="s">
        <v>142</v>
      </c>
      <c r="N670" s="18" t="s">
        <v>143</v>
      </c>
      <c r="O670" s="29">
        <v>5.0881114335665232E-3</v>
      </c>
      <c r="Q670" s="21">
        <v>2.7E-2</v>
      </c>
      <c r="R670" s="29">
        <v>7.7991872956750417E-4</v>
      </c>
      <c r="S670" s="22">
        <v>1282.1848765634077</v>
      </c>
      <c r="T670" s="29">
        <v>3.3677377099479704E-2</v>
      </c>
      <c r="U670" s="22">
        <v>29.693523846768027</v>
      </c>
      <c r="V670" s="26">
        <v>2.3158535394953708</v>
      </c>
    </row>
    <row r="671" spans="1:22" x14ac:dyDescent="0.5">
      <c r="A671" s="18" t="s">
        <v>103</v>
      </c>
      <c r="B671" s="18" t="s">
        <v>104</v>
      </c>
      <c r="C671" s="18" t="s">
        <v>99</v>
      </c>
      <c r="D671" s="21">
        <v>50232248</v>
      </c>
      <c r="E671" s="21">
        <v>2</v>
      </c>
      <c r="F671" s="26">
        <v>62</v>
      </c>
      <c r="G671" s="18" t="s">
        <v>222</v>
      </c>
      <c r="H671" s="18" t="s">
        <v>223</v>
      </c>
      <c r="I671" s="22">
        <v>83.74</v>
      </c>
      <c r="J671" s="18" t="s">
        <v>286</v>
      </c>
      <c r="K671" s="18" t="s">
        <v>287</v>
      </c>
      <c r="L671" s="22">
        <v>20.934999999999999</v>
      </c>
      <c r="M671" s="18" t="s">
        <v>122</v>
      </c>
      <c r="N671" s="18" t="s">
        <v>123</v>
      </c>
      <c r="O671" s="29">
        <v>7.1071023532754685E-3</v>
      </c>
      <c r="Q671" s="21">
        <v>1.2500000000000001E-2</v>
      </c>
      <c r="R671" s="29">
        <v>7.67933872339726E-4</v>
      </c>
      <c r="S671" s="22">
        <v>1302.1954572119855</v>
      </c>
      <c r="T671" s="29">
        <v>3.3677377099479704E-2</v>
      </c>
      <c r="U671" s="22">
        <v>29.693523846768027</v>
      </c>
      <c r="V671" s="26">
        <v>2.2802662751060567</v>
      </c>
    </row>
    <row r="672" spans="1:22" x14ac:dyDescent="0.5">
      <c r="A672" s="18" t="s">
        <v>103</v>
      </c>
      <c r="B672" s="18" t="s">
        <v>104</v>
      </c>
      <c r="C672" s="18" t="s">
        <v>99</v>
      </c>
      <c r="D672" s="21">
        <v>50232248</v>
      </c>
      <c r="E672" s="21">
        <v>2</v>
      </c>
      <c r="F672" s="26">
        <v>62</v>
      </c>
      <c r="G672" s="18" t="s">
        <v>224</v>
      </c>
      <c r="H672" s="18" t="s">
        <v>225</v>
      </c>
      <c r="I672" s="22">
        <v>78.234000000000009</v>
      </c>
      <c r="J672" s="18" t="s">
        <v>320</v>
      </c>
      <c r="K672" s="18" t="s">
        <v>321</v>
      </c>
      <c r="L672" s="22">
        <v>3.835</v>
      </c>
      <c r="M672" s="18" t="s">
        <v>122</v>
      </c>
      <c r="N672" s="18" t="s">
        <v>123</v>
      </c>
      <c r="O672" s="29">
        <v>6.2130632582321349E-3</v>
      </c>
      <c r="Q672" s="21">
        <v>1.2500000000000001E-2</v>
      </c>
      <c r="R672" s="29">
        <v>6.2719069799294569E-4</v>
      </c>
      <c r="S672" s="22">
        <v>1594.4114018273394</v>
      </c>
      <c r="T672" s="29">
        <v>3.3677377099479704E-2</v>
      </c>
      <c r="U672" s="22">
        <v>29.693523846768027</v>
      </c>
      <c r="V672" s="26">
        <v>1.8623501947324614</v>
      </c>
    </row>
    <row r="673" spans="1:22" x14ac:dyDescent="0.5">
      <c r="A673" s="18" t="s">
        <v>103</v>
      </c>
      <c r="B673" s="18" t="s">
        <v>104</v>
      </c>
      <c r="C673" s="18" t="s">
        <v>99</v>
      </c>
      <c r="D673" s="21">
        <v>50232248</v>
      </c>
      <c r="E673" s="21">
        <v>2</v>
      </c>
      <c r="F673" s="26">
        <v>62</v>
      </c>
      <c r="G673" s="18" t="s">
        <v>266</v>
      </c>
      <c r="H673" s="18" t="s">
        <v>267</v>
      </c>
      <c r="I673" s="22">
        <v>1929.7592506679998</v>
      </c>
      <c r="J673" s="18" t="s">
        <v>276</v>
      </c>
      <c r="K673" s="18" t="s">
        <v>277</v>
      </c>
      <c r="L673" s="22">
        <v>1929.7592506679998</v>
      </c>
      <c r="M673" s="18" t="s">
        <v>246</v>
      </c>
      <c r="N673" s="18" t="s">
        <v>247</v>
      </c>
      <c r="O673" s="29">
        <v>1E-4</v>
      </c>
      <c r="Q673" s="21">
        <v>5.0000000000000001E-3</v>
      </c>
      <c r="R673" s="29">
        <v>6.2250298408645158E-4</v>
      </c>
      <c r="S673" s="22">
        <v>1606.4180021041034</v>
      </c>
      <c r="T673" s="29">
        <v>3.3677377099479704E-2</v>
      </c>
      <c r="U673" s="22">
        <v>29.693523846768027</v>
      </c>
      <c r="V673" s="26">
        <v>1.8484307202655308</v>
      </c>
    </row>
    <row r="674" spans="1:22" x14ac:dyDescent="0.5">
      <c r="A674" s="18" t="s">
        <v>103</v>
      </c>
      <c r="B674" s="18" t="s">
        <v>104</v>
      </c>
      <c r="C674" s="18" t="s">
        <v>99</v>
      </c>
      <c r="D674" s="21">
        <v>50232248</v>
      </c>
      <c r="E674" s="21">
        <v>2</v>
      </c>
      <c r="F674" s="26">
        <v>62</v>
      </c>
      <c r="G674" s="18" t="s">
        <v>222</v>
      </c>
      <c r="H674" s="18" t="s">
        <v>223</v>
      </c>
      <c r="I674" s="22">
        <v>83.74</v>
      </c>
      <c r="J674" s="18" t="s">
        <v>286</v>
      </c>
      <c r="K674" s="18" t="s">
        <v>287</v>
      </c>
      <c r="L674" s="22">
        <v>20.934999999999999</v>
      </c>
      <c r="M674" s="18" t="s">
        <v>140</v>
      </c>
      <c r="N674" s="18" t="s">
        <v>141</v>
      </c>
      <c r="O674" s="29">
        <v>6.0480894973406604E-3</v>
      </c>
      <c r="Q674" s="21">
        <v>1.4999999999999999E-2</v>
      </c>
      <c r="R674" s="29">
        <v>5.4458818764226548E-4</v>
      </c>
      <c r="S674" s="22">
        <v>1836.2498906364272</v>
      </c>
      <c r="T674" s="29">
        <v>3.3677377099479704E-2</v>
      </c>
      <c r="U674" s="22">
        <v>29.693523846768027</v>
      </c>
      <c r="V674" s="26">
        <v>1.6170742336423789</v>
      </c>
    </row>
    <row r="675" spans="1:22" x14ac:dyDescent="0.5">
      <c r="A675" s="18" t="s">
        <v>103</v>
      </c>
      <c r="B675" s="18" t="s">
        <v>104</v>
      </c>
      <c r="C675" s="18" t="s">
        <v>99</v>
      </c>
      <c r="D675" s="21">
        <v>50232248</v>
      </c>
      <c r="E675" s="21">
        <v>2</v>
      </c>
      <c r="F675" s="26">
        <v>62</v>
      </c>
      <c r="G675" s="18" t="s">
        <v>174</v>
      </c>
      <c r="H675" s="18" t="s">
        <v>175</v>
      </c>
      <c r="I675" s="22">
        <v>68.25</v>
      </c>
      <c r="J675" s="18" t="s">
        <v>276</v>
      </c>
      <c r="K675" s="18" t="s">
        <v>277</v>
      </c>
      <c r="L675" s="22">
        <v>68.25</v>
      </c>
      <c r="M675" s="18" t="s">
        <v>122</v>
      </c>
      <c r="N675" s="18" t="s">
        <v>123</v>
      </c>
      <c r="O675" s="29">
        <v>6.0984881843537155E-3</v>
      </c>
      <c r="Q675" s="21">
        <v>1.2500000000000001E-2</v>
      </c>
      <c r="R675" s="29">
        <v>5.3706041107373041E-4</v>
      </c>
      <c r="S675" s="22">
        <v>1861.9879242276058</v>
      </c>
      <c r="T675" s="29">
        <v>3.3677377099479704E-2</v>
      </c>
      <c r="U675" s="22">
        <v>29.693523846768027</v>
      </c>
      <c r="V675" s="26">
        <v>1.5947216123372854</v>
      </c>
    </row>
    <row r="676" spans="1:22" x14ac:dyDescent="0.5">
      <c r="A676" s="18" t="s">
        <v>103</v>
      </c>
      <c r="B676" s="18" t="s">
        <v>104</v>
      </c>
      <c r="C676" s="18" t="s">
        <v>99</v>
      </c>
      <c r="D676" s="21">
        <v>50232248</v>
      </c>
      <c r="E676" s="21">
        <v>2</v>
      </c>
      <c r="F676" s="26">
        <v>62</v>
      </c>
      <c r="G676" s="18" t="s">
        <v>224</v>
      </c>
      <c r="H676" s="18" t="s">
        <v>225</v>
      </c>
      <c r="I676" s="22">
        <v>78.234000000000009</v>
      </c>
      <c r="J676" s="18" t="s">
        <v>320</v>
      </c>
      <c r="K676" s="18" t="s">
        <v>321</v>
      </c>
      <c r="L676" s="22">
        <v>3.835</v>
      </c>
      <c r="M676" s="18" t="s">
        <v>120</v>
      </c>
      <c r="N676" s="18" t="s">
        <v>121</v>
      </c>
      <c r="O676" s="29">
        <v>4.8544464417896076E-3</v>
      </c>
      <c r="Q676" s="21">
        <v>1.2E-2</v>
      </c>
      <c r="R676" s="29">
        <v>5.1046070285882812E-4</v>
      </c>
      <c r="S676" s="22">
        <v>1959.0146595017281</v>
      </c>
      <c r="T676" s="29">
        <v>3.3677377099479704E-2</v>
      </c>
      <c r="U676" s="22">
        <v>29.693523846768027</v>
      </c>
      <c r="V676" s="26">
        <v>1.5157377053176582</v>
      </c>
    </row>
    <row r="677" spans="1:22" x14ac:dyDescent="0.5">
      <c r="A677" s="18" t="s">
        <v>103</v>
      </c>
      <c r="B677" s="18" t="s">
        <v>104</v>
      </c>
      <c r="C677" s="18" t="s">
        <v>99</v>
      </c>
      <c r="D677" s="21">
        <v>50232248</v>
      </c>
      <c r="E677" s="21">
        <v>2</v>
      </c>
      <c r="F677" s="26">
        <v>62</v>
      </c>
      <c r="G677" s="18" t="s">
        <v>222</v>
      </c>
      <c r="H677" s="18" t="s">
        <v>223</v>
      </c>
      <c r="I677" s="22">
        <v>83.74</v>
      </c>
      <c r="J677" s="18" t="s">
        <v>286</v>
      </c>
      <c r="K677" s="18" t="s">
        <v>287</v>
      </c>
      <c r="L677" s="22">
        <v>20.934999999999999</v>
      </c>
      <c r="M677" s="18" t="s">
        <v>164</v>
      </c>
      <c r="N677" s="18" t="s">
        <v>165</v>
      </c>
      <c r="O677" s="29">
        <v>5.4142408882456167E-3</v>
      </c>
      <c r="Q677" s="21">
        <v>1.7000000000000001E-2</v>
      </c>
      <c r="R677" s="29">
        <v>4.3015989751583297E-4</v>
      </c>
      <c r="S677" s="22">
        <v>2324.716938457037</v>
      </c>
      <c r="T677" s="29">
        <v>3.3677377099479704E-2</v>
      </c>
      <c r="U677" s="22">
        <v>29.693523846768027</v>
      </c>
      <c r="V677" s="26">
        <v>1.2772963174809677</v>
      </c>
    </row>
    <row r="678" spans="1:22" x14ac:dyDescent="0.5">
      <c r="A678" s="18" t="s">
        <v>103</v>
      </c>
      <c r="B678" s="18" t="s">
        <v>104</v>
      </c>
      <c r="C678" s="18" t="s">
        <v>99</v>
      </c>
      <c r="D678" s="21">
        <v>50232248</v>
      </c>
      <c r="E678" s="21">
        <v>2</v>
      </c>
      <c r="F678" s="26">
        <v>62</v>
      </c>
      <c r="G678" s="18" t="s">
        <v>224</v>
      </c>
      <c r="H678" s="18" t="s">
        <v>225</v>
      </c>
      <c r="I678" s="22">
        <v>78.234000000000009</v>
      </c>
      <c r="J678" s="18" t="s">
        <v>320</v>
      </c>
      <c r="K678" s="18" t="s">
        <v>321</v>
      </c>
      <c r="L678" s="22">
        <v>3.835</v>
      </c>
      <c r="M678" s="18" t="s">
        <v>140</v>
      </c>
      <c r="N678" s="18" t="s">
        <v>141</v>
      </c>
      <c r="O678" s="29">
        <v>4.8956069947393944E-3</v>
      </c>
      <c r="Q678" s="21">
        <v>1.4999999999999999E-2</v>
      </c>
      <c r="R678" s="29">
        <v>4.1183109422198046E-4</v>
      </c>
      <c r="S678" s="22">
        <v>2428.1799359739252</v>
      </c>
      <c r="T678" s="29">
        <v>3.3677377099479704E-2</v>
      </c>
      <c r="U678" s="22">
        <v>29.693523846768027</v>
      </c>
      <c r="V678" s="26">
        <v>1.2228716417120946</v>
      </c>
    </row>
    <row r="679" spans="1:22" x14ac:dyDescent="0.5">
      <c r="A679" s="18" t="s">
        <v>103</v>
      </c>
      <c r="B679" s="18" t="s">
        <v>104</v>
      </c>
      <c r="C679" s="18" t="s">
        <v>99</v>
      </c>
      <c r="D679" s="21">
        <v>50232248</v>
      </c>
      <c r="E679" s="21">
        <v>2</v>
      </c>
      <c r="F679" s="26">
        <v>62</v>
      </c>
      <c r="G679" s="18" t="s">
        <v>262</v>
      </c>
      <c r="H679" s="18" t="s">
        <v>263</v>
      </c>
      <c r="I679" s="22">
        <v>37.18</v>
      </c>
      <c r="J679" s="18" t="s">
        <v>284</v>
      </c>
      <c r="K679" s="18" t="s">
        <v>285</v>
      </c>
      <c r="L679" s="22">
        <v>26</v>
      </c>
      <c r="M679" s="18" t="s">
        <v>202</v>
      </c>
      <c r="N679" s="18" t="s">
        <v>203</v>
      </c>
      <c r="O679" s="29">
        <v>5.3628359592214105E-3</v>
      </c>
      <c r="Q679" s="21">
        <v>8.0000000000000002E-3</v>
      </c>
      <c r="R679" s="29">
        <v>4.0199645355615331E-4</v>
      </c>
      <c r="S679" s="22">
        <v>2487.5841345210124</v>
      </c>
      <c r="T679" s="29">
        <v>3.3677377099479704E-2</v>
      </c>
      <c r="U679" s="22">
        <v>29.693523846768027</v>
      </c>
      <c r="V679" s="26">
        <v>1.1936691279985814</v>
      </c>
    </row>
    <row r="680" spans="1:22" x14ac:dyDescent="0.5">
      <c r="A680" s="18" t="s">
        <v>103</v>
      </c>
      <c r="B680" s="18" t="s">
        <v>104</v>
      </c>
      <c r="C680" s="18" t="s">
        <v>99</v>
      </c>
      <c r="D680" s="21">
        <v>50232248</v>
      </c>
      <c r="E680" s="21">
        <v>2</v>
      </c>
      <c r="F680" s="26">
        <v>62</v>
      </c>
      <c r="G680" s="18" t="s">
        <v>152</v>
      </c>
      <c r="H680" s="18" t="s">
        <v>153</v>
      </c>
      <c r="I680" s="22">
        <v>74</v>
      </c>
      <c r="J680" s="18" t="s">
        <v>276</v>
      </c>
      <c r="K680" s="18" t="s">
        <v>277</v>
      </c>
      <c r="L680" s="22">
        <v>74</v>
      </c>
      <c r="M680" s="18" t="s">
        <v>140</v>
      </c>
      <c r="N680" s="18" t="s">
        <v>141</v>
      </c>
      <c r="O680" s="29">
        <v>5.0125407579661658E-3</v>
      </c>
      <c r="Q680" s="21">
        <v>1.4999999999999999E-2</v>
      </c>
      <c r="R680" s="29">
        <v>3.988473291284906E-4</v>
      </c>
      <c r="S680" s="22">
        <v>2507.225013102307</v>
      </c>
      <c r="T680" s="29">
        <v>3.3677377099479704E-2</v>
      </c>
      <c r="U680" s="22">
        <v>29.693523846768027</v>
      </c>
      <c r="V680" s="26">
        <v>1.1843182678696571</v>
      </c>
    </row>
    <row r="681" spans="1:22" x14ac:dyDescent="0.5">
      <c r="A681" s="18" t="s">
        <v>103</v>
      </c>
      <c r="B681" s="18" t="s">
        <v>104</v>
      </c>
      <c r="C681" s="18" t="s">
        <v>99</v>
      </c>
      <c r="D681" s="21">
        <v>50232248</v>
      </c>
      <c r="E681" s="21">
        <v>2</v>
      </c>
      <c r="F681" s="26">
        <v>62</v>
      </c>
      <c r="G681" s="18" t="s">
        <v>224</v>
      </c>
      <c r="H681" s="18" t="s">
        <v>225</v>
      </c>
      <c r="I681" s="22">
        <v>78.234000000000009</v>
      </c>
      <c r="J681" s="18" t="s">
        <v>320</v>
      </c>
      <c r="K681" s="18" t="s">
        <v>321</v>
      </c>
      <c r="L681" s="22">
        <v>3.835</v>
      </c>
      <c r="M681" s="18" t="s">
        <v>164</v>
      </c>
      <c r="N681" s="18" t="s">
        <v>165</v>
      </c>
      <c r="O681" s="29">
        <v>5.3251102269068779E-3</v>
      </c>
      <c r="Q681" s="21">
        <v>1.7000000000000001E-2</v>
      </c>
      <c r="R681" s="29">
        <v>3.9526060103589437E-4</v>
      </c>
      <c r="S681" s="22">
        <v>2529.9764190491328</v>
      </c>
      <c r="T681" s="29">
        <v>3.3677377099479704E-2</v>
      </c>
      <c r="U681" s="22">
        <v>29.693523846768027</v>
      </c>
      <c r="V681" s="26">
        <v>1.1736680082547193</v>
      </c>
    </row>
    <row r="682" spans="1:22" x14ac:dyDescent="0.5">
      <c r="A682" s="18" t="s">
        <v>103</v>
      </c>
      <c r="B682" s="18" t="s">
        <v>104</v>
      </c>
      <c r="C682" s="18" t="s">
        <v>99</v>
      </c>
      <c r="D682" s="21">
        <v>50232248</v>
      </c>
      <c r="E682" s="21">
        <v>2</v>
      </c>
      <c r="F682" s="26">
        <v>62</v>
      </c>
      <c r="G682" s="18" t="s">
        <v>266</v>
      </c>
      <c r="H682" s="18" t="s">
        <v>267</v>
      </c>
      <c r="I682" s="22">
        <v>1929.7592506679998</v>
      </c>
      <c r="J682" s="18" t="s">
        <v>276</v>
      </c>
      <c r="K682" s="18" t="s">
        <v>277</v>
      </c>
      <c r="L682" s="22">
        <v>1929.7592506679998</v>
      </c>
      <c r="M682" s="18" t="s">
        <v>202</v>
      </c>
      <c r="N682" s="18" t="s">
        <v>203</v>
      </c>
      <c r="O682" s="29">
        <v>1E-4</v>
      </c>
      <c r="Q682" s="21">
        <v>8.0000000000000002E-3</v>
      </c>
      <c r="R682" s="29">
        <v>3.890643650540322E-4</v>
      </c>
      <c r="S682" s="22">
        <v>2570.2688033665659</v>
      </c>
      <c r="T682" s="29">
        <v>3.3677377099479704E-2</v>
      </c>
      <c r="U682" s="22">
        <v>29.693523846768027</v>
      </c>
      <c r="V682" s="26">
        <v>1.1552692001659566</v>
      </c>
    </row>
    <row r="683" spans="1:22" x14ac:dyDescent="0.5">
      <c r="A683" s="18" t="s">
        <v>103</v>
      </c>
      <c r="B683" s="18" t="s">
        <v>104</v>
      </c>
      <c r="C683" s="18" t="s">
        <v>99</v>
      </c>
      <c r="D683" s="21">
        <v>50232248</v>
      </c>
      <c r="E683" s="21">
        <v>2</v>
      </c>
      <c r="F683" s="26">
        <v>62</v>
      </c>
      <c r="G683" s="18" t="s">
        <v>152</v>
      </c>
      <c r="H683" s="18" t="s">
        <v>153</v>
      </c>
      <c r="I683" s="22">
        <v>74</v>
      </c>
      <c r="J683" s="18" t="s">
        <v>276</v>
      </c>
      <c r="K683" s="18" t="s">
        <v>277</v>
      </c>
      <c r="L683" s="22">
        <v>74</v>
      </c>
      <c r="M683" s="18" t="s">
        <v>164</v>
      </c>
      <c r="N683" s="18" t="s">
        <v>165</v>
      </c>
      <c r="O683" s="29">
        <v>5.0328143476546299E-3</v>
      </c>
      <c r="Q683" s="21">
        <v>1.7000000000000001E-2</v>
      </c>
      <c r="R683" s="29">
        <v>3.5334749689415809E-4</v>
      </c>
      <c r="S683" s="22">
        <v>2830.0752341243856</v>
      </c>
      <c r="T683" s="29">
        <v>3.3677377099479704E-2</v>
      </c>
      <c r="U683" s="22">
        <v>29.693523846768027</v>
      </c>
      <c r="V683" s="26">
        <v>1.0492132325222476</v>
      </c>
    </row>
    <row r="684" spans="1:22" x14ac:dyDescent="0.5">
      <c r="A684" s="18" t="s">
        <v>103</v>
      </c>
      <c r="B684" s="18" t="s">
        <v>104</v>
      </c>
      <c r="C684" s="18" t="s">
        <v>99</v>
      </c>
      <c r="D684" s="21">
        <v>50232248</v>
      </c>
      <c r="E684" s="21">
        <v>2</v>
      </c>
      <c r="F684" s="26">
        <v>62</v>
      </c>
      <c r="G684" s="18" t="s">
        <v>236</v>
      </c>
      <c r="H684" s="18" t="s">
        <v>237</v>
      </c>
      <c r="I684" s="22">
        <v>77.27000000000001</v>
      </c>
      <c r="J684" s="18" t="s">
        <v>276</v>
      </c>
      <c r="K684" s="18" t="s">
        <v>277</v>
      </c>
      <c r="L684" s="22">
        <v>77.27000000000001</v>
      </c>
      <c r="M684" s="18" t="s">
        <v>142</v>
      </c>
      <c r="N684" s="18" t="s">
        <v>143</v>
      </c>
      <c r="O684" s="29">
        <v>7.4004777158617023E-3</v>
      </c>
      <c r="Q684" s="21">
        <v>2.7E-2</v>
      </c>
      <c r="R684" s="29">
        <v>3.4159791702785769E-4</v>
      </c>
      <c r="S684" s="22">
        <v>2927.4183188840957</v>
      </c>
      <c r="T684" s="29">
        <v>3.3677377099479704E-2</v>
      </c>
      <c r="U684" s="22">
        <v>29.693523846768027</v>
      </c>
      <c r="V684" s="26">
        <v>1.0143245895272979</v>
      </c>
    </row>
    <row r="685" spans="1:22" x14ac:dyDescent="0.5">
      <c r="A685" s="18" t="s">
        <v>103</v>
      </c>
      <c r="B685" s="18" t="s">
        <v>104</v>
      </c>
      <c r="C685" s="18" t="s">
        <v>99</v>
      </c>
      <c r="D685" s="21">
        <v>50232261</v>
      </c>
      <c r="E685" s="21">
        <v>2</v>
      </c>
      <c r="F685" s="26">
        <v>96</v>
      </c>
      <c r="G685" s="18" t="s">
        <v>256</v>
      </c>
      <c r="H685" s="18" t="s">
        <v>257</v>
      </c>
      <c r="I685" s="22">
        <v>223.24358999999998</v>
      </c>
      <c r="J685" s="18" t="s">
        <v>278</v>
      </c>
      <c r="K685" s="18" t="s">
        <v>279</v>
      </c>
      <c r="L685" s="22">
        <v>44.648718000000002</v>
      </c>
      <c r="M685" s="18" t="s">
        <v>142</v>
      </c>
      <c r="N685" s="18" t="s">
        <v>143</v>
      </c>
      <c r="O685" s="29">
        <v>7.8845464912947666E-2</v>
      </c>
      <c r="Q685" s="21">
        <v>2.7E-2</v>
      </c>
      <c r="R685" s="29">
        <v>6.7907965441301983E-3</v>
      </c>
      <c r="S685" s="22">
        <v>147.25812995595871</v>
      </c>
      <c r="T685" s="29">
        <v>3.1347951307235458E-2</v>
      </c>
      <c r="U685" s="22">
        <v>31.900011270248108</v>
      </c>
      <c r="V685" s="26">
        <v>21.662648629171521</v>
      </c>
    </row>
    <row r="686" spans="1:22" x14ac:dyDescent="0.5">
      <c r="A686" s="18" t="s">
        <v>103</v>
      </c>
      <c r="B686" s="18" t="s">
        <v>104</v>
      </c>
      <c r="C686" s="18" t="s">
        <v>99</v>
      </c>
      <c r="D686" s="21">
        <v>50232261</v>
      </c>
      <c r="E686" s="21">
        <v>2</v>
      </c>
      <c r="F686" s="26">
        <v>96</v>
      </c>
      <c r="G686" s="18" t="s">
        <v>264</v>
      </c>
      <c r="H686" s="18" t="s">
        <v>265</v>
      </c>
      <c r="I686" s="22">
        <v>466.99944576999997</v>
      </c>
      <c r="J686" s="18" t="s">
        <v>284</v>
      </c>
      <c r="K686" s="18" t="s">
        <v>285</v>
      </c>
      <c r="L686" s="22">
        <v>326.57303900000005</v>
      </c>
      <c r="M686" s="18" t="s">
        <v>202</v>
      </c>
      <c r="N686" s="18" t="s">
        <v>203</v>
      </c>
      <c r="O686" s="29">
        <v>5.7186379928315691E-3</v>
      </c>
      <c r="Q686" s="21">
        <v>8.0000000000000002E-3</v>
      </c>
      <c r="R686" s="29">
        <v>3.4773447567859475E-3</v>
      </c>
      <c r="S686" s="22">
        <v>287.5757423961274</v>
      </c>
      <c r="T686" s="29">
        <v>3.1347951307235458E-2</v>
      </c>
      <c r="U686" s="22">
        <v>31.900011270248108</v>
      </c>
      <c r="V686" s="26">
        <v>11.092733693200989</v>
      </c>
    </row>
    <row r="687" spans="1:22" x14ac:dyDescent="0.5">
      <c r="A687" s="18" t="s">
        <v>103</v>
      </c>
      <c r="B687" s="18" t="s">
        <v>104</v>
      </c>
      <c r="C687" s="18" t="s">
        <v>99</v>
      </c>
      <c r="D687" s="21">
        <v>50232261</v>
      </c>
      <c r="E687" s="21">
        <v>2</v>
      </c>
      <c r="F687" s="26">
        <v>96</v>
      </c>
      <c r="G687" s="18" t="s">
        <v>174</v>
      </c>
      <c r="H687" s="18" t="s">
        <v>175</v>
      </c>
      <c r="I687" s="22">
        <v>600.6</v>
      </c>
      <c r="J687" s="18" t="s">
        <v>274</v>
      </c>
      <c r="K687" s="18" t="s">
        <v>275</v>
      </c>
      <c r="L687" s="22">
        <v>390</v>
      </c>
      <c r="M687" s="18" t="s">
        <v>122</v>
      </c>
      <c r="N687" s="18" t="s">
        <v>123</v>
      </c>
      <c r="O687" s="29">
        <v>6.0984881843537155E-3</v>
      </c>
      <c r="Q687" s="21">
        <v>1.2500000000000001E-2</v>
      </c>
      <c r="R687" s="29">
        <v>3.0522933362690345E-3</v>
      </c>
      <c r="S687" s="22">
        <v>327.62250866174884</v>
      </c>
      <c r="T687" s="29">
        <v>3.1347951307235458E-2</v>
      </c>
      <c r="U687" s="22">
        <v>31.900011270248108</v>
      </c>
      <c r="V687" s="26">
        <v>9.7368191827085386</v>
      </c>
    </row>
    <row r="688" spans="1:22" x14ac:dyDescent="0.5">
      <c r="A688" s="18" t="s">
        <v>103</v>
      </c>
      <c r="B688" s="18" t="s">
        <v>104</v>
      </c>
      <c r="C688" s="18" t="s">
        <v>99</v>
      </c>
      <c r="D688" s="21">
        <v>50232261</v>
      </c>
      <c r="E688" s="21">
        <v>2</v>
      </c>
      <c r="F688" s="26">
        <v>96</v>
      </c>
      <c r="G688" s="18" t="s">
        <v>174</v>
      </c>
      <c r="H688" s="18" t="s">
        <v>175</v>
      </c>
      <c r="I688" s="22">
        <v>600.6</v>
      </c>
      <c r="J688" s="18" t="s">
        <v>274</v>
      </c>
      <c r="K688" s="18" t="s">
        <v>275</v>
      </c>
      <c r="L688" s="22">
        <v>390</v>
      </c>
      <c r="M688" s="18" t="s">
        <v>130</v>
      </c>
      <c r="N688" s="18" t="s">
        <v>131</v>
      </c>
      <c r="O688" s="29">
        <v>5.1273759565542542E-3</v>
      </c>
      <c r="Q688" s="21">
        <v>0.02</v>
      </c>
      <c r="R688" s="29">
        <v>1.6039072914096277E-3</v>
      </c>
      <c r="S688" s="22">
        <v>623.4774324899596</v>
      </c>
      <c r="T688" s="29">
        <v>3.1347951307235458E-2</v>
      </c>
      <c r="U688" s="22">
        <v>31.900011270248108</v>
      </c>
      <c r="V688" s="26">
        <v>5.1164660672400242</v>
      </c>
    </row>
    <row r="689" spans="1:22" x14ac:dyDescent="0.5">
      <c r="A689" s="18" t="s">
        <v>103</v>
      </c>
      <c r="B689" s="18" t="s">
        <v>104</v>
      </c>
      <c r="C689" s="18" t="s">
        <v>99</v>
      </c>
      <c r="D689" s="21">
        <v>50232261</v>
      </c>
      <c r="E689" s="21">
        <v>2</v>
      </c>
      <c r="F689" s="26">
        <v>96</v>
      </c>
      <c r="G689" s="18" t="s">
        <v>174</v>
      </c>
      <c r="H689" s="18" t="s">
        <v>175</v>
      </c>
      <c r="I689" s="22">
        <v>600.6</v>
      </c>
      <c r="J689" s="18" t="s">
        <v>274</v>
      </c>
      <c r="K689" s="18" t="s">
        <v>275</v>
      </c>
      <c r="L689" s="22">
        <v>390</v>
      </c>
      <c r="M689" s="18" t="s">
        <v>142</v>
      </c>
      <c r="N689" s="18" t="s">
        <v>143</v>
      </c>
      <c r="O689" s="29">
        <v>5.1486254872198213E-3</v>
      </c>
      <c r="Q689" s="21">
        <v>2.7E-2</v>
      </c>
      <c r="R689" s="29">
        <v>1.1930032668303334E-3</v>
      </c>
      <c r="S689" s="22">
        <v>838.22067198263426</v>
      </c>
      <c r="T689" s="29">
        <v>3.1347951307235458E-2</v>
      </c>
      <c r="U689" s="22">
        <v>31.900011270248108</v>
      </c>
      <c r="V689" s="26">
        <v>3.8056817657330448</v>
      </c>
    </row>
    <row r="690" spans="1:22" x14ac:dyDescent="0.5">
      <c r="A690" s="18" t="s">
        <v>103</v>
      </c>
      <c r="B690" s="18" t="s">
        <v>104</v>
      </c>
      <c r="C690" s="18" t="s">
        <v>99</v>
      </c>
      <c r="D690" s="21">
        <v>50232261</v>
      </c>
      <c r="E690" s="21">
        <v>2</v>
      </c>
      <c r="F690" s="26">
        <v>96</v>
      </c>
      <c r="G690" s="18" t="s">
        <v>174</v>
      </c>
      <c r="H690" s="18" t="s">
        <v>175</v>
      </c>
      <c r="I690" s="22">
        <v>204.75</v>
      </c>
      <c r="J690" s="18" t="s">
        <v>276</v>
      </c>
      <c r="K690" s="18" t="s">
        <v>277</v>
      </c>
      <c r="L690" s="22">
        <v>204.75</v>
      </c>
      <c r="M690" s="18" t="s">
        <v>122</v>
      </c>
      <c r="N690" s="18" t="s">
        <v>123</v>
      </c>
      <c r="O690" s="29">
        <v>6.0984881843537155E-3</v>
      </c>
      <c r="Q690" s="21">
        <v>1.2500000000000001E-2</v>
      </c>
      <c r="R690" s="29">
        <v>1.0405545464553527E-3</v>
      </c>
      <c r="S690" s="22">
        <v>961.02602540779651</v>
      </c>
      <c r="T690" s="29">
        <v>3.1347951307235458E-2</v>
      </c>
      <c r="U690" s="22">
        <v>31.900011270248108</v>
      </c>
      <c r="V690" s="26">
        <v>3.3193701759233663</v>
      </c>
    </row>
    <row r="691" spans="1:22" x14ac:dyDescent="0.5">
      <c r="A691" s="18" t="s">
        <v>103</v>
      </c>
      <c r="B691" s="18" t="s">
        <v>104</v>
      </c>
      <c r="C691" s="18" t="s">
        <v>99</v>
      </c>
      <c r="D691" s="21">
        <v>50232261</v>
      </c>
      <c r="E691" s="21">
        <v>2</v>
      </c>
      <c r="F691" s="26">
        <v>96</v>
      </c>
      <c r="G691" s="18" t="s">
        <v>264</v>
      </c>
      <c r="H691" s="18" t="s">
        <v>265</v>
      </c>
      <c r="I691" s="22">
        <v>466.99944576999997</v>
      </c>
      <c r="J691" s="18" t="s">
        <v>284</v>
      </c>
      <c r="K691" s="18" t="s">
        <v>285</v>
      </c>
      <c r="L691" s="22">
        <v>326.57303900000005</v>
      </c>
      <c r="M691" s="18" t="s">
        <v>142</v>
      </c>
      <c r="N691" s="18" t="s">
        <v>143</v>
      </c>
      <c r="O691" s="29">
        <v>5.0890531517951872E-3</v>
      </c>
      <c r="Q691" s="21">
        <v>2.7E-2</v>
      </c>
      <c r="R691" s="29">
        <v>9.1689236164445374E-4</v>
      </c>
      <c r="S691" s="22">
        <v>1090.6405613484358</v>
      </c>
      <c r="T691" s="29">
        <v>3.1347951307235458E-2</v>
      </c>
      <c r="U691" s="22">
        <v>31.900011270248108</v>
      </c>
      <c r="V691" s="26">
        <v>2.9248876670062476</v>
      </c>
    </row>
    <row r="692" spans="1:22" x14ac:dyDescent="0.5">
      <c r="A692" s="18" t="s">
        <v>103</v>
      </c>
      <c r="B692" s="18" t="s">
        <v>104</v>
      </c>
      <c r="C692" s="18" t="s">
        <v>99</v>
      </c>
      <c r="D692" s="21">
        <v>50232261</v>
      </c>
      <c r="E692" s="21">
        <v>2</v>
      </c>
      <c r="F692" s="26">
        <v>96</v>
      </c>
      <c r="G692" s="18" t="s">
        <v>152</v>
      </c>
      <c r="H692" s="18" t="s">
        <v>153</v>
      </c>
      <c r="I692" s="22">
        <v>273</v>
      </c>
      <c r="J692" s="18" t="s">
        <v>274</v>
      </c>
      <c r="K692" s="18" t="s">
        <v>275</v>
      </c>
      <c r="L692" s="22">
        <v>150</v>
      </c>
      <c r="M692" s="18" t="s">
        <v>164</v>
      </c>
      <c r="N692" s="18" t="s">
        <v>165</v>
      </c>
      <c r="O692" s="29">
        <v>5.0328143476546299E-3</v>
      </c>
      <c r="Q692" s="21">
        <v>1.7000000000000001E-2</v>
      </c>
      <c r="R692" s="29">
        <v>8.4188622359663841E-4</v>
      </c>
      <c r="S692" s="22">
        <v>1187.8089603698238</v>
      </c>
      <c r="T692" s="29">
        <v>3.1347951307235458E-2</v>
      </c>
      <c r="U692" s="22">
        <v>31.900011270248108</v>
      </c>
      <c r="V692" s="26">
        <v>2.6856180020999383</v>
      </c>
    </row>
    <row r="693" spans="1:22" x14ac:dyDescent="0.5">
      <c r="A693" s="18" t="s">
        <v>103</v>
      </c>
      <c r="B693" s="18" t="s">
        <v>104</v>
      </c>
      <c r="C693" s="18" t="s">
        <v>99</v>
      </c>
      <c r="D693" s="21">
        <v>50232261</v>
      </c>
      <c r="E693" s="21">
        <v>2</v>
      </c>
      <c r="F693" s="26">
        <v>96</v>
      </c>
      <c r="G693" s="18" t="s">
        <v>152</v>
      </c>
      <c r="H693" s="18" t="s">
        <v>153</v>
      </c>
      <c r="I693" s="22">
        <v>273</v>
      </c>
      <c r="J693" s="18" t="s">
        <v>274</v>
      </c>
      <c r="K693" s="18" t="s">
        <v>275</v>
      </c>
      <c r="L693" s="22">
        <v>150</v>
      </c>
      <c r="M693" s="18" t="s">
        <v>130</v>
      </c>
      <c r="N693" s="18" t="s">
        <v>131</v>
      </c>
      <c r="O693" s="29">
        <v>4.9239139429043859E-3</v>
      </c>
      <c r="Q693" s="21">
        <v>0.02</v>
      </c>
      <c r="R693" s="29">
        <v>7.0011901375671736E-4</v>
      </c>
      <c r="S693" s="22">
        <v>1428.3285846418785</v>
      </c>
      <c r="T693" s="29">
        <v>3.1347951307235458E-2</v>
      </c>
      <c r="U693" s="22">
        <v>31.900011270248108</v>
      </c>
      <c r="V693" s="26">
        <v>2.2333804429354274</v>
      </c>
    </row>
    <row r="694" spans="1:22" x14ac:dyDescent="0.5">
      <c r="A694" s="18" t="s">
        <v>103</v>
      </c>
      <c r="B694" s="18" t="s">
        <v>104</v>
      </c>
      <c r="C694" s="18" t="s">
        <v>99</v>
      </c>
      <c r="D694" s="21">
        <v>50232261</v>
      </c>
      <c r="E694" s="21">
        <v>2</v>
      </c>
      <c r="F694" s="26">
        <v>96</v>
      </c>
      <c r="G694" s="18" t="s">
        <v>264</v>
      </c>
      <c r="H694" s="18" t="s">
        <v>265</v>
      </c>
      <c r="I694" s="22">
        <v>466.99944576999997</v>
      </c>
      <c r="J694" s="18" t="s">
        <v>284</v>
      </c>
      <c r="K694" s="18" t="s">
        <v>285</v>
      </c>
      <c r="L694" s="22">
        <v>326.57303900000005</v>
      </c>
      <c r="M694" s="18" t="s">
        <v>162</v>
      </c>
      <c r="N694" s="18" t="s">
        <v>163</v>
      </c>
      <c r="O694" s="29">
        <v>5.7232603182493742E-2</v>
      </c>
      <c r="Q694" s="21">
        <v>0.4</v>
      </c>
      <c r="R694" s="29">
        <v>6.9603109286976348E-4</v>
      </c>
      <c r="S694" s="22">
        <v>1436.7174257646461</v>
      </c>
      <c r="T694" s="29">
        <v>3.1347951307235458E-2</v>
      </c>
      <c r="U694" s="22">
        <v>31.900011270248108</v>
      </c>
      <c r="V694" s="26">
        <v>2.2203399706988565</v>
      </c>
    </row>
    <row r="695" spans="1:22" x14ac:dyDescent="0.5">
      <c r="A695" s="18" t="s">
        <v>103</v>
      </c>
      <c r="B695" s="18" t="s">
        <v>104</v>
      </c>
      <c r="C695" s="18" t="s">
        <v>99</v>
      </c>
      <c r="D695" s="21">
        <v>50232261</v>
      </c>
      <c r="E695" s="21">
        <v>2</v>
      </c>
      <c r="F695" s="26">
        <v>96</v>
      </c>
      <c r="G695" s="18" t="s">
        <v>262</v>
      </c>
      <c r="H695" s="18" t="s">
        <v>263</v>
      </c>
      <c r="I695" s="22">
        <v>92.95</v>
      </c>
      <c r="J695" s="18" t="s">
        <v>284</v>
      </c>
      <c r="K695" s="18" t="s">
        <v>285</v>
      </c>
      <c r="L695" s="22">
        <v>65</v>
      </c>
      <c r="M695" s="18" t="s">
        <v>202</v>
      </c>
      <c r="N695" s="18" t="s">
        <v>203</v>
      </c>
      <c r="O695" s="29">
        <v>5.3628359592214105E-3</v>
      </c>
      <c r="Q695" s="21">
        <v>8.0000000000000002E-3</v>
      </c>
      <c r="R695" s="29">
        <v>6.4905677397087249E-4</v>
      </c>
      <c r="S695" s="22">
        <v>1540.6972704130142</v>
      </c>
      <c r="T695" s="29">
        <v>3.1347951307235458E-2</v>
      </c>
      <c r="U695" s="22">
        <v>31.900011270248108</v>
      </c>
      <c r="V695" s="26">
        <v>2.0704918404701709</v>
      </c>
    </row>
    <row r="696" spans="1:22" x14ac:dyDescent="0.5">
      <c r="A696" s="18" t="s">
        <v>103</v>
      </c>
      <c r="B696" s="18" t="s">
        <v>104</v>
      </c>
      <c r="C696" s="18" t="s">
        <v>99</v>
      </c>
      <c r="D696" s="21">
        <v>50232261</v>
      </c>
      <c r="E696" s="21">
        <v>2</v>
      </c>
      <c r="F696" s="26">
        <v>96</v>
      </c>
      <c r="G696" s="18" t="s">
        <v>266</v>
      </c>
      <c r="H696" s="18" t="s">
        <v>267</v>
      </c>
      <c r="I696" s="22">
        <v>2941.2339833360002</v>
      </c>
      <c r="J696" s="18" t="s">
        <v>276</v>
      </c>
      <c r="K696" s="18" t="s">
        <v>277</v>
      </c>
      <c r="L696" s="22">
        <v>2941.2339833360002</v>
      </c>
      <c r="M696" s="18" t="s">
        <v>246</v>
      </c>
      <c r="N696" s="18" t="s">
        <v>247</v>
      </c>
      <c r="O696" s="29">
        <v>1E-4</v>
      </c>
      <c r="Q696" s="21">
        <v>5.0000000000000001E-3</v>
      </c>
      <c r="R696" s="29">
        <v>6.1275707986166677E-4</v>
      </c>
      <c r="S696" s="22">
        <v>1631.9680879505388</v>
      </c>
      <c r="T696" s="29">
        <v>3.1347951307235458E-2</v>
      </c>
      <c r="U696" s="22">
        <v>31.900011270248108</v>
      </c>
      <c r="V696" s="26">
        <v>1.9546957753511489</v>
      </c>
    </row>
    <row r="697" spans="1:22" x14ac:dyDescent="0.5">
      <c r="A697" s="18" t="s">
        <v>103</v>
      </c>
      <c r="B697" s="18" t="s">
        <v>104</v>
      </c>
      <c r="C697" s="18" t="s">
        <v>99</v>
      </c>
      <c r="D697" s="21">
        <v>50232261</v>
      </c>
      <c r="E697" s="21">
        <v>2</v>
      </c>
      <c r="F697" s="26">
        <v>96</v>
      </c>
      <c r="G697" s="18" t="s">
        <v>152</v>
      </c>
      <c r="H697" s="18" t="s">
        <v>153</v>
      </c>
      <c r="I697" s="22">
        <v>273</v>
      </c>
      <c r="J697" s="18" t="s">
        <v>274</v>
      </c>
      <c r="K697" s="18" t="s">
        <v>275</v>
      </c>
      <c r="L697" s="22">
        <v>150</v>
      </c>
      <c r="M697" s="18" t="s">
        <v>142</v>
      </c>
      <c r="N697" s="18" t="s">
        <v>143</v>
      </c>
      <c r="O697" s="29">
        <v>5.5036623612171884E-3</v>
      </c>
      <c r="Q697" s="21">
        <v>2.7E-2</v>
      </c>
      <c r="R697" s="29">
        <v>5.7966814221153257E-4</v>
      </c>
      <c r="S697" s="22">
        <v>1725.124993388165</v>
      </c>
      <c r="T697" s="29">
        <v>3.1347951307235458E-2</v>
      </c>
      <c r="U697" s="22">
        <v>31.900011270248108</v>
      </c>
      <c r="V697" s="26">
        <v>1.8491420269551671</v>
      </c>
    </row>
    <row r="698" spans="1:22" x14ac:dyDescent="0.5">
      <c r="A698" s="18" t="s">
        <v>103</v>
      </c>
      <c r="B698" s="18" t="s">
        <v>104</v>
      </c>
      <c r="C698" s="18" t="s">
        <v>99</v>
      </c>
      <c r="D698" s="21">
        <v>50232261</v>
      </c>
      <c r="E698" s="21">
        <v>2</v>
      </c>
      <c r="F698" s="26">
        <v>96</v>
      </c>
      <c r="G698" s="18" t="s">
        <v>174</v>
      </c>
      <c r="H698" s="18" t="s">
        <v>175</v>
      </c>
      <c r="I698" s="22">
        <v>204.75</v>
      </c>
      <c r="J698" s="18" t="s">
        <v>276</v>
      </c>
      <c r="K698" s="18" t="s">
        <v>277</v>
      </c>
      <c r="L698" s="22">
        <v>204.75</v>
      </c>
      <c r="M698" s="18" t="s">
        <v>130</v>
      </c>
      <c r="N698" s="18" t="s">
        <v>131</v>
      </c>
      <c r="O698" s="29">
        <v>5.1273759565542542E-3</v>
      </c>
      <c r="Q698" s="21">
        <v>0.02</v>
      </c>
      <c r="R698" s="29">
        <v>5.4678657661691844E-4</v>
      </c>
      <c r="S698" s="22">
        <v>1828.8671353038817</v>
      </c>
      <c r="T698" s="29">
        <v>3.1347951307235458E-2</v>
      </c>
      <c r="U698" s="22">
        <v>31.900011270248108</v>
      </c>
      <c r="V698" s="26">
        <v>1.7442497956500078</v>
      </c>
    </row>
    <row r="699" spans="1:22" x14ac:dyDescent="0.5">
      <c r="A699" s="18" t="s">
        <v>103</v>
      </c>
      <c r="B699" s="18" t="s">
        <v>104</v>
      </c>
      <c r="C699" s="18" t="s">
        <v>99</v>
      </c>
      <c r="D699" s="21">
        <v>50232261</v>
      </c>
      <c r="E699" s="21">
        <v>2</v>
      </c>
      <c r="F699" s="26">
        <v>96</v>
      </c>
      <c r="G699" s="18" t="s">
        <v>174</v>
      </c>
      <c r="H699" s="18" t="s">
        <v>175</v>
      </c>
      <c r="I699" s="22">
        <v>204.75</v>
      </c>
      <c r="J699" s="18" t="s">
        <v>276</v>
      </c>
      <c r="K699" s="18" t="s">
        <v>277</v>
      </c>
      <c r="L699" s="22">
        <v>204.75</v>
      </c>
      <c r="M699" s="18" t="s">
        <v>142</v>
      </c>
      <c r="N699" s="18" t="s">
        <v>143</v>
      </c>
      <c r="O699" s="29">
        <v>5.1486254872198213E-3</v>
      </c>
      <c r="Q699" s="21">
        <v>2.7E-2</v>
      </c>
      <c r="R699" s="29">
        <v>4.0670565914670466E-4</v>
      </c>
      <c r="S699" s="22">
        <v>2458.7806378157265</v>
      </c>
      <c r="T699" s="29">
        <v>3.1347951307235458E-2</v>
      </c>
      <c r="U699" s="22">
        <v>31.900011270248108</v>
      </c>
      <c r="V699" s="26">
        <v>1.2973915110453564</v>
      </c>
    </row>
    <row r="700" spans="1:22" x14ac:dyDescent="0.5">
      <c r="A700" s="18" t="s">
        <v>103</v>
      </c>
      <c r="B700" s="18" t="s">
        <v>104</v>
      </c>
      <c r="C700" s="18" t="s">
        <v>99</v>
      </c>
      <c r="D700" s="21">
        <v>50232261</v>
      </c>
      <c r="E700" s="21">
        <v>2</v>
      </c>
      <c r="F700" s="26">
        <v>96</v>
      </c>
      <c r="G700" s="18" t="s">
        <v>152</v>
      </c>
      <c r="H700" s="18" t="s">
        <v>153</v>
      </c>
      <c r="I700" s="22">
        <v>273</v>
      </c>
      <c r="J700" s="18" t="s">
        <v>274</v>
      </c>
      <c r="K700" s="18" t="s">
        <v>275</v>
      </c>
      <c r="L700" s="22">
        <v>150</v>
      </c>
      <c r="M700" s="18" t="s">
        <v>144</v>
      </c>
      <c r="N700" s="18" t="s">
        <v>145</v>
      </c>
      <c r="O700" s="29">
        <v>7.0280406377559602E-3</v>
      </c>
      <c r="Q700" s="21">
        <v>0.05</v>
      </c>
      <c r="R700" s="29">
        <v>3.9971981127237023E-4</v>
      </c>
      <c r="S700" s="22">
        <v>2501.7524070594468</v>
      </c>
      <c r="T700" s="29">
        <v>3.1347951307235458E-2</v>
      </c>
      <c r="U700" s="22">
        <v>31.900011270248108</v>
      </c>
      <c r="V700" s="26">
        <v>1.2751066484530056</v>
      </c>
    </row>
    <row r="701" spans="1:22" x14ac:dyDescent="0.5">
      <c r="A701" s="18" t="s">
        <v>103</v>
      </c>
      <c r="B701" s="18" t="s">
        <v>104</v>
      </c>
      <c r="C701" s="18" t="s">
        <v>99</v>
      </c>
      <c r="D701" s="21">
        <v>50232261</v>
      </c>
      <c r="E701" s="21">
        <v>2</v>
      </c>
      <c r="F701" s="26">
        <v>96</v>
      </c>
      <c r="G701" s="18" t="s">
        <v>266</v>
      </c>
      <c r="H701" s="18" t="s">
        <v>267</v>
      </c>
      <c r="I701" s="22">
        <v>2941.2339833360002</v>
      </c>
      <c r="J701" s="18" t="s">
        <v>276</v>
      </c>
      <c r="K701" s="18" t="s">
        <v>277</v>
      </c>
      <c r="L701" s="22">
        <v>2941.2339833360002</v>
      </c>
      <c r="M701" s="18" t="s">
        <v>202</v>
      </c>
      <c r="N701" s="18" t="s">
        <v>203</v>
      </c>
      <c r="O701" s="29">
        <v>1E-4</v>
      </c>
      <c r="Q701" s="21">
        <v>8.0000000000000002E-3</v>
      </c>
      <c r="R701" s="29">
        <v>3.8297317491354176E-4</v>
      </c>
      <c r="S701" s="22">
        <v>2611.1489407208619</v>
      </c>
      <c r="T701" s="29">
        <v>3.1347951307235458E-2</v>
      </c>
      <c r="U701" s="22">
        <v>31.900011270248108</v>
      </c>
      <c r="V701" s="26">
        <v>1.221684859594468</v>
      </c>
    </row>
    <row r="702" spans="1:22" x14ac:dyDescent="0.5">
      <c r="A702" s="18" t="s">
        <v>103</v>
      </c>
      <c r="B702" s="18" t="s">
        <v>104</v>
      </c>
      <c r="C702" s="18" t="s">
        <v>99</v>
      </c>
      <c r="D702" s="21">
        <v>50232261</v>
      </c>
      <c r="E702" s="21">
        <v>2</v>
      </c>
      <c r="F702" s="26">
        <v>96</v>
      </c>
      <c r="G702" s="18" t="s">
        <v>174</v>
      </c>
      <c r="H702" s="18" t="s">
        <v>175</v>
      </c>
      <c r="I702" s="22">
        <v>600.6</v>
      </c>
      <c r="J702" s="18" t="s">
        <v>274</v>
      </c>
      <c r="K702" s="18" t="s">
        <v>275</v>
      </c>
      <c r="L702" s="22">
        <v>390</v>
      </c>
      <c r="M702" s="18" t="s">
        <v>126</v>
      </c>
      <c r="N702" s="18" t="s">
        <v>127</v>
      </c>
      <c r="O702" s="29">
        <v>5.9755658871752304E-3</v>
      </c>
      <c r="Q702" s="21">
        <v>0.1</v>
      </c>
      <c r="R702" s="29">
        <v>3.7384634081640038E-4</v>
      </c>
      <c r="S702" s="22">
        <v>2674.8957815561712</v>
      </c>
      <c r="T702" s="29">
        <v>3.1347951307235458E-2</v>
      </c>
      <c r="U702" s="22">
        <v>31.900011270248108</v>
      </c>
      <c r="V702" s="26">
        <v>1.1925702485384186</v>
      </c>
    </row>
    <row r="703" spans="1:22" x14ac:dyDescent="0.5">
      <c r="A703" s="18" t="s">
        <v>103</v>
      </c>
      <c r="B703" s="18" t="s">
        <v>104</v>
      </c>
      <c r="C703" s="18" t="s">
        <v>99</v>
      </c>
      <c r="D703" s="21">
        <v>50232316</v>
      </c>
      <c r="E703" s="21">
        <v>2</v>
      </c>
      <c r="F703" s="26">
        <v>89</v>
      </c>
      <c r="G703" s="18" t="s">
        <v>256</v>
      </c>
      <c r="H703" s="18" t="s">
        <v>257</v>
      </c>
      <c r="I703" s="22">
        <v>373.07500000000005</v>
      </c>
      <c r="J703" s="18" t="s">
        <v>278</v>
      </c>
      <c r="K703" s="18" t="s">
        <v>279</v>
      </c>
      <c r="L703" s="22">
        <v>74.615000000000009</v>
      </c>
      <c r="M703" s="18" t="s">
        <v>142</v>
      </c>
      <c r="N703" s="18" t="s">
        <v>143</v>
      </c>
      <c r="O703" s="29">
        <v>7.8845464912947666E-2</v>
      </c>
      <c r="Q703" s="21">
        <v>2.7E-2</v>
      </c>
      <c r="R703" s="29">
        <v>1.2241061931917584E-2</v>
      </c>
      <c r="S703" s="22">
        <v>81.692258854812295</v>
      </c>
      <c r="T703" s="29">
        <v>4.7858519198949179E-2</v>
      </c>
      <c r="U703" s="22">
        <v>20.894921463051805</v>
      </c>
      <c r="V703" s="26">
        <v>25.577602769177112</v>
      </c>
    </row>
    <row r="704" spans="1:22" x14ac:dyDescent="0.5">
      <c r="A704" s="18" t="s">
        <v>103</v>
      </c>
      <c r="B704" s="18" t="s">
        <v>104</v>
      </c>
      <c r="C704" s="18" t="s">
        <v>99</v>
      </c>
      <c r="D704" s="21">
        <v>50232316</v>
      </c>
      <c r="E704" s="21">
        <v>2</v>
      </c>
      <c r="F704" s="26">
        <v>89</v>
      </c>
      <c r="G704" s="18" t="s">
        <v>264</v>
      </c>
      <c r="H704" s="18" t="s">
        <v>265</v>
      </c>
      <c r="I704" s="22">
        <v>496.65329999999994</v>
      </c>
      <c r="J704" s="18" t="s">
        <v>284</v>
      </c>
      <c r="K704" s="18" t="s">
        <v>285</v>
      </c>
      <c r="L704" s="22">
        <v>347.31</v>
      </c>
      <c r="M704" s="18" t="s">
        <v>202</v>
      </c>
      <c r="N704" s="18" t="s">
        <v>203</v>
      </c>
      <c r="O704" s="29">
        <v>5.7186379928315691E-3</v>
      </c>
      <c r="Q704" s="21">
        <v>8.0000000000000002E-3</v>
      </c>
      <c r="R704" s="29">
        <v>3.9890174587713136E-3</v>
      </c>
      <c r="S704" s="22">
        <v>250.68829864385134</v>
      </c>
      <c r="T704" s="29">
        <v>4.7858519198949179E-2</v>
      </c>
      <c r="U704" s="22">
        <v>20.894921463051805</v>
      </c>
      <c r="V704" s="26">
        <v>8.3350206515769081</v>
      </c>
    </row>
    <row r="705" spans="1:22" x14ac:dyDescent="0.5">
      <c r="A705" s="18" t="s">
        <v>103</v>
      </c>
      <c r="B705" s="18" t="s">
        <v>104</v>
      </c>
      <c r="C705" s="18" t="s">
        <v>99</v>
      </c>
      <c r="D705" s="21">
        <v>50232316</v>
      </c>
      <c r="E705" s="21">
        <v>2</v>
      </c>
      <c r="F705" s="26">
        <v>89</v>
      </c>
      <c r="G705" s="18" t="s">
        <v>262</v>
      </c>
      <c r="H705" s="18" t="s">
        <v>263</v>
      </c>
      <c r="I705" s="22">
        <v>348.5625</v>
      </c>
      <c r="J705" s="18" t="s">
        <v>284</v>
      </c>
      <c r="K705" s="18" t="s">
        <v>285</v>
      </c>
      <c r="L705" s="22">
        <v>243.75</v>
      </c>
      <c r="M705" s="18" t="s">
        <v>202</v>
      </c>
      <c r="N705" s="18" t="s">
        <v>203</v>
      </c>
      <c r="O705" s="29">
        <v>5.3628359592214105E-3</v>
      </c>
      <c r="Q705" s="21">
        <v>8.0000000000000002E-3</v>
      </c>
      <c r="R705" s="29">
        <v>2.625398186848473E-3</v>
      </c>
      <c r="S705" s="22">
        <v>380.89460296321738</v>
      </c>
      <c r="T705" s="29">
        <v>4.7858519198949179E-2</v>
      </c>
      <c r="U705" s="22">
        <v>20.894921463051805</v>
      </c>
      <c r="V705" s="26">
        <v>5.4857488923437447</v>
      </c>
    </row>
    <row r="706" spans="1:22" x14ac:dyDescent="0.5">
      <c r="A706" s="18" t="s">
        <v>103</v>
      </c>
      <c r="B706" s="18" t="s">
        <v>104</v>
      </c>
      <c r="C706" s="18" t="s">
        <v>99</v>
      </c>
      <c r="D706" s="21">
        <v>50232316</v>
      </c>
      <c r="E706" s="21">
        <v>2</v>
      </c>
      <c r="F706" s="26">
        <v>89</v>
      </c>
      <c r="G706" s="18" t="s">
        <v>174</v>
      </c>
      <c r="H706" s="18" t="s">
        <v>175</v>
      </c>
      <c r="I706" s="22">
        <v>382.61500000000001</v>
      </c>
      <c r="J706" s="18" t="s">
        <v>276</v>
      </c>
      <c r="K706" s="18" t="s">
        <v>277</v>
      </c>
      <c r="L706" s="22">
        <v>382.61500000000001</v>
      </c>
      <c r="M706" s="18" t="s">
        <v>122</v>
      </c>
      <c r="N706" s="18" t="s">
        <v>123</v>
      </c>
      <c r="O706" s="29">
        <v>6.0984881843537155E-3</v>
      </c>
      <c r="Q706" s="21">
        <v>1.2500000000000001E-2</v>
      </c>
      <c r="R706" s="29">
        <v>2.0974139835114578E-3</v>
      </c>
      <c r="S706" s="22">
        <v>476.77759748975046</v>
      </c>
      <c r="T706" s="29">
        <v>4.7858519198949179E-2</v>
      </c>
      <c r="U706" s="22">
        <v>20.894921463051805</v>
      </c>
      <c r="V706" s="26">
        <v>4.3825300460978545</v>
      </c>
    </row>
    <row r="707" spans="1:22" x14ac:dyDescent="0.5">
      <c r="A707" s="18" t="s">
        <v>103</v>
      </c>
      <c r="B707" s="18" t="s">
        <v>104</v>
      </c>
      <c r="C707" s="18" t="s">
        <v>99</v>
      </c>
      <c r="D707" s="21">
        <v>50232316</v>
      </c>
      <c r="E707" s="21">
        <v>2</v>
      </c>
      <c r="F707" s="26">
        <v>89</v>
      </c>
      <c r="G707" s="18" t="s">
        <v>260</v>
      </c>
      <c r="H707" s="18" t="s">
        <v>261</v>
      </c>
      <c r="I707" s="22">
        <v>249.75000000000003</v>
      </c>
      <c r="J707" s="18" t="s">
        <v>310</v>
      </c>
      <c r="K707" s="18" t="s">
        <v>311</v>
      </c>
      <c r="L707" s="22">
        <v>225</v>
      </c>
      <c r="M707" s="18" t="s">
        <v>202</v>
      </c>
      <c r="N707" s="18" t="s">
        <v>203</v>
      </c>
      <c r="O707" s="29">
        <v>5.9620111731845029E-3</v>
      </c>
      <c r="Q707" s="21">
        <v>8.0000000000000002E-3</v>
      </c>
      <c r="R707" s="29">
        <v>2.0913093967736373E-3</v>
      </c>
      <c r="S707" s="22">
        <v>478.16932374652345</v>
      </c>
      <c r="T707" s="29">
        <v>4.7858519198949179E-2</v>
      </c>
      <c r="U707" s="22">
        <v>20.894921463051805</v>
      </c>
      <c r="V707" s="26">
        <v>4.3697745600527398</v>
      </c>
    </row>
    <row r="708" spans="1:22" x14ac:dyDescent="0.5">
      <c r="A708" s="18" t="s">
        <v>103</v>
      </c>
      <c r="B708" s="18" t="s">
        <v>104</v>
      </c>
      <c r="C708" s="18" t="s">
        <v>99</v>
      </c>
      <c r="D708" s="21">
        <v>50232316</v>
      </c>
      <c r="E708" s="21">
        <v>2</v>
      </c>
      <c r="F708" s="26">
        <v>89</v>
      </c>
      <c r="G708" s="18" t="s">
        <v>260</v>
      </c>
      <c r="H708" s="18" t="s">
        <v>261</v>
      </c>
      <c r="I708" s="22">
        <v>249.75000000000003</v>
      </c>
      <c r="J708" s="18" t="s">
        <v>310</v>
      </c>
      <c r="K708" s="18" t="s">
        <v>311</v>
      </c>
      <c r="L708" s="22">
        <v>225</v>
      </c>
      <c r="M708" s="18" t="s">
        <v>120</v>
      </c>
      <c r="N708" s="18" t="s">
        <v>121</v>
      </c>
      <c r="O708" s="29">
        <v>5.3231669747381199E-3</v>
      </c>
      <c r="Q708" s="21">
        <v>1.2E-2</v>
      </c>
      <c r="R708" s="29">
        <v>1.2448136254127767E-3</v>
      </c>
      <c r="S708" s="22">
        <v>803.33310913784612</v>
      </c>
      <c r="T708" s="29">
        <v>4.7858519198949179E-2</v>
      </c>
      <c r="U708" s="22">
        <v>20.894921463051805</v>
      </c>
      <c r="V708" s="26">
        <v>2.6010282939136755</v>
      </c>
    </row>
    <row r="709" spans="1:22" x14ac:dyDescent="0.5">
      <c r="A709" s="18" t="s">
        <v>103</v>
      </c>
      <c r="B709" s="18" t="s">
        <v>104</v>
      </c>
      <c r="C709" s="18" t="s">
        <v>99</v>
      </c>
      <c r="D709" s="21">
        <v>50232316</v>
      </c>
      <c r="E709" s="21">
        <v>2</v>
      </c>
      <c r="F709" s="26">
        <v>89</v>
      </c>
      <c r="G709" s="18" t="s">
        <v>266</v>
      </c>
      <c r="H709" s="18" t="s">
        <v>267</v>
      </c>
      <c r="I709" s="22">
        <v>5335.5999999999995</v>
      </c>
      <c r="J709" s="18" t="s">
        <v>276</v>
      </c>
      <c r="K709" s="18" t="s">
        <v>277</v>
      </c>
      <c r="L709" s="22">
        <v>5335.5999999999995</v>
      </c>
      <c r="M709" s="18" t="s">
        <v>246</v>
      </c>
      <c r="N709" s="18" t="s">
        <v>247</v>
      </c>
      <c r="O709" s="29">
        <v>1E-4</v>
      </c>
      <c r="Q709" s="21">
        <v>5.0000000000000001E-3</v>
      </c>
      <c r="R709" s="29">
        <v>1.1990112359550561E-3</v>
      </c>
      <c r="S709" s="22">
        <v>834.02054126996029</v>
      </c>
      <c r="T709" s="29">
        <v>4.7858519198949179E-2</v>
      </c>
      <c r="U709" s="22">
        <v>20.894921463051805</v>
      </c>
      <c r="V709" s="26">
        <v>2.5053245608597572</v>
      </c>
    </row>
    <row r="710" spans="1:22" x14ac:dyDescent="0.5">
      <c r="A710" s="18" t="s">
        <v>103</v>
      </c>
      <c r="B710" s="18" t="s">
        <v>104</v>
      </c>
      <c r="C710" s="18" t="s">
        <v>99</v>
      </c>
      <c r="D710" s="21">
        <v>50232316</v>
      </c>
      <c r="E710" s="21">
        <v>2</v>
      </c>
      <c r="F710" s="26">
        <v>89</v>
      </c>
      <c r="G710" s="18" t="s">
        <v>174</v>
      </c>
      <c r="H710" s="18" t="s">
        <v>175</v>
      </c>
      <c r="I710" s="22">
        <v>382.61500000000001</v>
      </c>
      <c r="J710" s="18" t="s">
        <v>276</v>
      </c>
      <c r="K710" s="18" t="s">
        <v>277</v>
      </c>
      <c r="L710" s="22">
        <v>382.61500000000001</v>
      </c>
      <c r="M710" s="18" t="s">
        <v>130</v>
      </c>
      <c r="N710" s="18" t="s">
        <v>131</v>
      </c>
      <c r="O710" s="29">
        <v>5.1273759565542542E-3</v>
      </c>
      <c r="Q710" s="21">
        <v>0.02</v>
      </c>
      <c r="R710" s="29">
        <v>1.1021409840544978E-3</v>
      </c>
      <c r="S710" s="22">
        <v>907.32493797776499</v>
      </c>
      <c r="T710" s="29">
        <v>4.7858519198949179E-2</v>
      </c>
      <c r="U710" s="22">
        <v>20.894921463051805</v>
      </c>
      <c r="V710" s="26">
        <v>2.3029149303029359</v>
      </c>
    </row>
    <row r="711" spans="1:22" x14ac:dyDescent="0.5">
      <c r="A711" s="18" t="s">
        <v>103</v>
      </c>
      <c r="B711" s="18" t="s">
        <v>104</v>
      </c>
      <c r="C711" s="18" t="s">
        <v>99</v>
      </c>
      <c r="D711" s="21">
        <v>50232316</v>
      </c>
      <c r="E711" s="21">
        <v>2</v>
      </c>
      <c r="F711" s="26">
        <v>89</v>
      </c>
      <c r="G711" s="18" t="s">
        <v>224</v>
      </c>
      <c r="H711" s="18" t="s">
        <v>225</v>
      </c>
      <c r="I711" s="22">
        <v>190</v>
      </c>
      <c r="J711" s="18" t="s">
        <v>276</v>
      </c>
      <c r="K711" s="18" t="s">
        <v>277</v>
      </c>
      <c r="L711" s="22">
        <v>190</v>
      </c>
      <c r="M711" s="18" t="s">
        <v>122</v>
      </c>
      <c r="N711" s="18" t="s">
        <v>123</v>
      </c>
      <c r="O711" s="29">
        <v>6.2130632582321349E-3</v>
      </c>
      <c r="Q711" s="21">
        <v>1.2500000000000001E-2</v>
      </c>
      <c r="R711" s="29">
        <v>1.0611074328666118E-3</v>
      </c>
      <c r="S711" s="22">
        <v>942.41164374701589</v>
      </c>
      <c r="T711" s="29">
        <v>4.7858519198949179E-2</v>
      </c>
      <c r="U711" s="22">
        <v>20.894921463051805</v>
      </c>
      <c r="V711" s="26">
        <v>2.2171756473608371</v>
      </c>
    </row>
    <row r="712" spans="1:22" x14ac:dyDescent="0.5">
      <c r="A712" s="18" t="s">
        <v>103</v>
      </c>
      <c r="B712" s="18" t="s">
        <v>104</v>
      </c>
      <c r="C712" s="18" t="s">
        <v>99</v>
      </c>
      <c r="D712" s="21">
        <v>50232316</v>
      </c>
      <c r="E712" s="21">
        <v>2</v>
      </c>
      <c r="F712" s="26">
        <v>89</v>
      </c>
      <c r="G712" s="18" t="s">
        <v>264</v>
      </c>
      <c r="H712" s="18" t="s">
        <v>265</v>
      </c>
      <c r="I712" s="22">
        <v>496.65329999999994</v>
      </c>
      <c r="J712" s="18" t="s">
        <v>284</v>
      </c>
      <c r="K712" s="18" t="s">
        <v>285</v>
      </c>
      <c r="L712" s="22">
        <v>347.31</v>
      </c>
      <c r="M712" s="18" t="s">
        <v>142</v>
      </c>
      <c r="N712" s="18" t="s">
        <v>143</v>
      </c>
      <c r="O712" s="29">
        <v>5.0890531517951872E-3</v>
      </c>
      <c r="Q712" s="21">
        <v>2.7E-2</v>
      </c>
      <c r="R712" s="29">
        <v>1.0518081738304121E-3</v>
      </c>
      <c r="S712" s="22">
        <v>950.74370486992871</v>
      </c>
      <c r="T712" s="29">
        <v>4.7858519198949179E-2</v>
      </c>
      <c r="U712" s="22">
        <v>20.894921463051805</v>
      </c>
      <c r="V712" s="26">
        <v>2.1977449186382398</v>
      </c>
    </row>
    <row r="713" spans="1:22" x14ac:dyDescent="0.5">
      <c r="A713" s="18" t="s">
        <v>103</v>
      </c>
      <c r="B713" s="18" t="s">
        <v>104</v>
      </c>
      <c r="C713" s="18" t="s">
        <v>99</v>
      </c>
      <c r="D713" s="21">
        <v>50232316</v>
      </c>
      <c r="E713" s="21">
        <v>2</v>
      </c>
      <c r="F713" s="26">
        <v>89</v>
      </c>
      <c r="G713" s="18" t="s">
        <v>260</v>
      </c>
      <c r="H713" s="18" t="s">
        <v>261</v>
      </c>
      <c r="I713" s="22">
        <v>249.75000000000003</v>
      </c>
      <c r="J713" s="18" t="s">
        <v>310</v>
      </c>
      <c r="K713" s="18" t="s">
        <v>311</v>
      </c>
      <c r="L713" s="22">
        <v>225</v>
      </c>
      <c r="M713" s="18" t="s">
        <v>164</v>
      </c>
      <c r="N713" s="18" t="s">
        <v>165</v>
      </c>
      <c r="O713" s="29">
        <v>5.720886752136836E-3</v>
      </c>
      <c r="Q713" s="21">
        <v>1.7000000000000001E-2</v>
      </c>
      <c r="R713" s="29">
        <v>9.4434333532463638E-4</v>
      </c>
      <c r="S713" s="22">
        <v>1058.9368957173087</v>
      </c>
      <c r="T713" s="29">
        <v>4.7858519198949179E-2</v>
      </c>
      <c r="U713" s="22">
        <v>20.894921463051805</v>
      </c>
      <c r="V713" s="26">
        <v>1.9731979825764672</v>
      </c>
    </row>
    <row r="714" spans="1:22" x14ac:dyDescent="0.5">
      <c r="A714" s="18" t="s">
        <v>103</v>
      </c>
      <c r="B714" s="18" t="s">
        <v>104</v>
      </c>
      <c r="C714" s="18" t="s">
        <v>99</v>
      </c>
      <c r="D714" s="21">
        <v>50232316</v>
      </c>
      <c r="E714" s="21">
        <v>2</v>
      </c>
      <c r="F714" s="26">
        <v>89</v>
      </c>
      <c r="G714" s="18" t="s">
        <v>260</v>
      </c>
      <c r="H714" s="18" t="s">
        <v>261</v>
      </c>
      <c r="I714" s="22">
        <v>249.75000000000003</v>
      </c>
      <c r="J714" s="18" t="s">
        <v>310</v>
      </c>
      <c r="K714" s="18" t="s">
        <v>311</v>
      </c>
      <c r="L714" s="22">
        <v>225</v>
      </c>
      <c r="M714" s="18" t="s">
        <v>140</v>
      </c>
      <c r="N714" s="18" t="s">
        <v>141</v>
      </c>
      <c r="O714" s="29">
        <v>4.8701196103014561E-3</v>
      </c>
      <c r="Q714" s="21">
        <v>1.4999999999999999E-2</v>
      </c>
      <c r="R714" s="29">
        <v>9.1109541024178944E-4</v>
      </c>
      <c r="S714" s="22">
        <v>1097.5798898324126</v>
      </c>
      <c r="T714" s="29">
        <v>4.7858519198949179E-2</v>
      </c>
      <c r="U714" s="22">
        <v>20.894921463051805</v>
      </c>
      <c r="V714" s="26">
        <v>1.9037267042349155</v>
      </c>
    </row>
    <row r="715" spans="1:22" x14ac:dyDescent="0.5">
      <c r="A715" s="18" t="s">
        <v>103</v>
      </c>
      <c r="B715" s="18" t="s">
        <v>104</v>
      </c>
      <c r="C715" s="18" t="s">
        <v>99</v>
      </c>
      <c r="D715" s="21">
        <v>50232316</v>
      </c>
      <c r="E715" s="21">
        <v>2</v>
      </c>
      <c r="F715" s="26">
        <v>89</v>
      </c>
      <c r="G715" s="18" t="s">
        <v>224</v>
      </c>
      <c r="H715" s="18" t="s">
        <v>225</v>
      </c>
      <c r="I715" s="22">
        <v>190</v>
      </c>
      <c r="J715" s="18" t="s">
        <v>276</v>
      </c>
      <c r="K715" s="18" t="s">
        <v>277</v>
      </c>
      <c r="L715" s="22">
        <v>190</v>
      </c>
      <c r="M715" s="18" t="s">
        <v>120</v>
      </c>
      <c r="N715" s="18" t="s">
        <v>121</v>
      </c>
      <c r="O715" s="29">
        <v>4.8544464417896076E-3</v>
      </c>
      <c r="Q715" s="21">
        <v>1.2E-2</v>
      </c>
      <c r="R715" s="29">
        <v>8.6361874900751456E-4</v>
      </c>
      <c r="S715" s="22">
        <v>1157.9183536128842</v>
      </c>
      <c r="T715" s="29">
        <v>4.7858519198949179E-2</v>
      </c>
      <c r="U715" s="22">
        <v>20.894921463051805</v>
      </c>
      <c r="V715" s="26">
        <v>1.8045245934531065</v>
      </c>
    </row>
    <row r="716" spans="1:22" x14ac:dyDescent="0.5">
      <c r="A716" s="18" t="s">
        <v>103</v>
      </c>
      <c r="B716" s="18" t="s">
        <v>104</v>
      </c>
      <c r="C716" s="18" t="s">
        <v>99</v>
      </c>
      <c r="D716" s="21">
        <v>50232316</v>
      </c>
      <c r="E716" s="21">
        <v>2</v>
      </c>
      <c r="F716" s="26">
        <v>89</v>
      </c>
      <c r="G716" s="18" t="s">
        <v>174</v>
      </c>
      <c r="H716" s="18" t="s">
        <v>175</v>
      </c>
      <c r="I716" s="22">
        <v>382.61500000000001</v>
      </c>
      <c r="J716" s="18" t="s">
        <v>276</v>
      </c>
      <c r="K716" s="18" t="s">
        <v>277</v>
      </c>
      <c r="L716" s="22">
        <v>382.61500000000001</v>
      </c>
      <c r="M716" s="18" t="s">
        <v>142</v>
      </c>
      <c r="N716" s="18" t="s">
        <v>143</v>
      </c>
      <c r="O716" s="29">
        <v>5.1486254872198213E-3</v>
      </c>
      <c r="Q716" s="21">
        <v>2.7E-2</v>
      </c>
      <c r="R716" s="29">
        <v>8.1978416179467829E-4</v>
      </c>
      <c r="S716" s="22">
        <v>1219.833276372151</v>
      </c>
      <c r="T716" s="29">
        <v>4.7858519198949179E-2</v>
      </c>
      <c r="U716" s="22">
        <v>20.894921463051805</v>
      </c>
      <c r="V716" s="26">
        <v>1.7129325677353555</v>
      </c>
    </row>
    <row r="717" spans="1:22" x14ac:dyDescent="0.5">
      <c r="A717" s="18" t="s">
        <v>103</v>
      </c>
      <c r="B717" s="18" t="s">
        <v>104</v>
      </c>
      <c r="C717" s="18" t="s">
        <v>99</v>
      </c>
      <c r="D717" s="21">
        <v>50232316</v>
      </c>
      <c r="E717" s="21">
        <v>2</v>
      </c>
      <c r="F717" s="26">
        <v>89</v>
      </c>
      <c r="G717" s="18" t="s">
        <v>264</v>
      </c>
      <c r="H717" s="18" t="s">
        <v>265</v>
      </c>
      <c r="I717" s="22">
        <v>496.65329999999994</v>
      </c>
      <c r="J717" s="18" t="s">
        <v>284</v>
      </c>
      <c r="K717" s="18" t="s">
        <v>285</v>
      </c>
      <c r="L717" s="22">
        <v>347.31</v>
      </c>
      <c r="M717" s="18" t="s">
        <v>162</v>
      </c>
      <c r="N717" s="18" t="s">
        <v>163</v>
      </c>
      <c r="O717" s="29">
        <v>5.7232603182493742E-2</v>
      </c>
      <c r="Q717" s="21">
        <v>0.4</v>
      </c>
      <c r="R717" s="29">
        <v>7.9844834938696684E-4</v>
      </c>
      <c r="S717" s="22">
        <v>1252.429165603236</v>
      </c>
      <c r="T717" s="29">
        <v>4.7858519198949179E-2</v>
      </c>
      <c r="U717" s="22">
        <v>20.894921463051805</v>
      </c>
      <c r="V717" s="26">
        <v>1.6683515552744019</v>
      </c>
    </row>
    <row r="718" spans="1:22" x14ac:dyDescent="0.5">
      <c r="A718" s="18" t="s">
        <v>103</v>
      </c>
      <c r="B718" s="18" t="s">
        <v>104</v>
      </c>
      <c r="C718" s="18" t="s">
        <v>99</v>
      </c>
      <c r="D718" s="21">
        <v>50232316</v>
      </c>
      <c r="E718" s="21">
        <v>2</v>
      </c>
      <c r="F718" s="26">
        <v>89</v>
      </c>
      <c r="G718" s="18" t="s">
        <v>266</v>
      </c>
      <c r="H718" s="18" t="s">
        <v>267</v>
      </c>
      <c r="I718" s="22">
        <v>5335.5999999999995</v>
      </c>
      <c r="J718" s="18" t="s">
        <v>276</v>
      </c>
      <c r="K718" s="18" t="s">
        <v>277</v>
      </c>
      <c r="L718" s="22">
        <v>5335.5999999999995</v>
      </c>
      <c r="M718" s="18" t="s">
        <v>202</v>
      </c>
      <c r="N718" s="18" t="s">
        <v>203</v>
      </c>
      <c r="O718" s="29">
        <v>1E-4</v>
      </c>
      <c r="Q718" s="21">
        <v>8.0000000000000002E-3</v>
      </c>
      <c r="R718" s="29">
        <v>7.4938202247191012E-4</v>
      </c>
      <c r="S718" s="22">
        <v>1334.4328660319363</v>
      </c>
      <c r="T718" s="29">
        <v>4.7858519198949179E-2</v>
      </c>
      <c r="U718" s="22">
        <v>20.894921463051805</v>
      </c>
      <c r="V718" s="26">
        <v>1.5658278505373484</v>
      </c>
    </row>
    <row r="719" spans="1:22" x14ac:dyDescent="0.5">
      <c r="A719" s="18" t="s">
        <v>103</v>
      </c>
      <c r="B719" s="18" t="s">
        <v>104</v>
      </c>
      <c r="C719" s="18" t="s">
        <v>99</v>
      </c>
      <c r="D719" s="21">
        <v>50232316</v>
      </c>
      <c r="E719" s="21">
        <v>2</v>
      </c>
      <c r="F719" s="26">
        <v>89</v>
      </c>
      <c r="G719" s="18" t="s">
        <v>224</v>
      </c>
      <c r="H719" s="18" t="s">
        <v>225</v>
      </c>
      <c r="I719" s="22">
        <v>190</v>
      </c>
      <c r="J719" s="18" t="s">
        <v>276</v>
      </c>
      <c r="K719" s="18" t="s">
        <v>277</v>
      </c>
      <c r="L719" s="22">
        <v>190</v>
      </c>
      <c r="M719" s="18" t="s">
        <v>140</v>
      </c>
      <c r="N719" s="18" t="s">
        <v>141</v>
      </c>
      <c r="O719" s="29">
        <v>4.8956069947393944E-3</v>
      </c>
      <c r="Q719" s="21">
        <v>1.4999999999999999E-2</v>
      </c>
      <c r="R719" s="29">
        <v>6.9675305543107492E-4</v>
      </c>
      <c r="S719" s="22">
        <v>1435.2287258809492</v>
      </c>
      <c r="T719" s="29">
        <v>4.7858519198949179E-2</v>
      </c>
      <c r="U719" s="22">
        <v>20.894921463051805</v>
      </c>
      <c r="V719" s="26">
        <v>1.4558600372373691</v>
      </c>
    </row>
    <row r="720" spans="1:22" x14ac:dyDescent="0.5">
      <c r="A720" s="18" t="s">
        <v>103</v>
      </c>
      <c r="B720" s="18" t="s">
        <v>104</v>
      </c>
      <c r="C720" s="18" t="s">
        <v>99</v>
      </c>
      <c r="D720" s="21">
        <v>50232316</v>
      </c>
      <c r="E720" s="21">
        <v>2</v>
      </c>
      <c r="F720" s="26">
        <v>89</v>
      </c>
      <c r="G720" s="18" t="s">
        <v>224</v>
      </c>
      <c r="H720" s="18" t="s">
        <v>225</v>
      </c>
      <c r="I720" s="22">
        <v>190</v>
      </c>
      <c r="J720" s="18" t="s">
        <v>276</v>
      </c>
      <c r="K720" s="18" t="s">
        <v>277</v>
      </c>
      <c r="L720" s="22">
        <v>190</v>
      </c>
      <c r="M720" s="18" t="s">
        <v>164</v>
      </c>
      <c r="N720" s="18" t="s">
        <v>165</v>
      </c>
      <c r="O720" s="29">
        <v>5.3251102269068779E-3</v>
      </c>
      <c r="Q720" s="21">
        <v>1.7000000000000001E-2</v>
      </c>
      <c r="R720" s="29">
        <v>6.6871840258579424E-4</v>
      </c>
      <c r="S720" s="22">
        <v>1495.3977580596095</v>
      </c>
      <c r="T720" s="29">
        <v>4.7858519198949179E-2</v>
      </c>
      <c r="U720" s="22">
        <v>20.894921463051805</v>
      </c>
      <c r="V720" s="26">
        <v>1.3972818502927629</v>
      </c>
    </row>
    <row r="721" spans="1:22" x14ac:dyDescent="0.5">
      <c r="A721" s="18" t="s">
        <v>103</v>
      </c>
      <c r="B721" s="18" t="s">
        <v>104</v>
      </c>
      <c r="C721" s="18" t="s">
        <v>99</v>
      </c>
      <c r="D721" s="21">
        <v>50232316</v>
      </c>
      <c r="E721" s="21">
        <v>2</v>
      </c>
      <c r="F721" s="26">
        <v>89</v>
      </c>
      <c r="G721" s="18" t="s">
        <v>212</v>
      </c>
      <c r="H721" s="18" t="s">
        <v>213</v>
      </c>
      <c r="I721" s="22">
        <v>307.91500000000002</v>
      </c>
      <c r="J721" s="18" t="s">
        <v>276</v>
      </c>
      <c r="K721" s="18" t="s">
        <v>277</v>
      </c>
      <c r="L721" s="22">
        <v>307.91500000000002</v>
      </c>
      <c r="M721" s="18" t="s">
        <v>142</v>
      </c>
      <c r="N721" s="18" t="s">
        <v>143</v>
      </c>
      <c r="O721" s="29">
        <v>5.0881114335665232E-3</v>
      </c>
      <c r="Q721" s="21">
        <v>2.7E-2</v>
      </c>
      <c r="R721" s="29">
        <v>6.5197912279094301E-4</v>
      </c>
      <c r="S721" s="22">
        <v>1533.7914436880669</v>
      </c>
      <c r="T721" s="29">
        <v>4.7858519198949179E-2</v>
      </c>
      <c r="U721" s="22">
        <v>20.894921463051805</v>
      </c>
      <c r="V721" s="26">
        <v>1.3623052566266163</v>
      </c>
    </row>
    <row r="722" spans="1:22" x14ac:dyDescent="0.5">
      <c r="A722" s="18" t="s">
        <v>103</v>
      </c>
      <c r="B722" s="18" t="s">
        <v>104</v>
      </c>
      <c r="C722" s="18" t="s">
        <v>99</v>
      </c>
      <c r="D722" s="21">
        <v>50232316</v>
      </c>
      <c r="E722" s="21">
        <v>2</v>
      </c>
      <c r="F722" s="26">
        <v>89</v>
      </c>
      <c r="G722" s="18" t="s">
        <v>188</v>
      </c>
      <c r="H722" s="18" t="s">
        <v>189</v>
      </c>
      <c r="I722" s="22">
        <v>210.9</v>
      </c>
      <c r="J722" s="18" t="s">
        <v>322</v>
      </c>
      <c r="K722" s="18" t="s">
        <v>323</v>
      </c>
      <c r="L722" s="22">
        <v>52.725000000000001</v>
      </c>
      <c r="M722" s="18" t="s">
        <v>164</v>
      </c>
      <c r="N722" s="18" t="s">
        <v>165</v>
      </c>
      <c r="O722" s="29">
        <v>4.6179719410405634E-3</v>
      </c>
      <c r="Q722" s="21">
        <v>1.7000000000000001E-2</v>
      </c>
      <c r="R722" s="29">
        <v>6.4370805179474872E-4</v>
      </c>
      <c r="S722" s="22">
        <v>1553.4992877778352</v>
      </c>
      <c r="T722" s="29">
        <v>4.7858519198949179E-2</v>
      </c>
      <c r="U722" s="22">
        <v>20.894921463051805</v>
      </c>
      <c r="V722" s="26">
        <v>1.3450229187385356</v>
      </c>
    </row>
    <row r="723" spans="1:22" x14ac:dyDescent="0.5">
      <c r="A723" s="18" t="s">
        <v>103</v>
      </c>
      <c r="B723" s="18" t="s">
        <v>104</v>
      </c>
      <c r="C723" s="18" t="s">
        <v>99</v>
      </c>
      <c r="D723" s="21">
        <v>50232316</v>
      </c>
      <c r="E723" s="21">
        <v>2</v>
      </c>
      <c r="F723" s="26">
        <v>89</v>
      </c>
      <c r="G723" s="18" t="s">
        <v>260</v>
      </c>
      <c r="H723" s="18" t="s">
        <v>261</v>
      </c>
      <c r="I723" s="22">
        <v>60.544950000000007</v>
      </c>
      <c r="J723" s="18" t="s">
        <v>324</v>
      </c>
      <c r="K723" s="18" t="s">
        <v>325</v>
      </c>
      <c r="L723" s="22">
        <v>54.545000000000002</v>
      </c>
      <c r="M723" s="18" t="s">
        <v>202</v>
      </c>
      <c r="N723" s="18" t="s">
        <v>203</v>
      </c>
      <c r="O723" s="29">
        <v>5.9620111731845029E-3</v>
      </c>
      <c r="Q723" s="21">
        <v>8.0000000000000002E-3</v>
      </c>
      <c r="R723" s="29">
        <v>5.0697987132008028E-4</v>
      </c>
      <c r="S723" s="22">
        <v>1972.4648976618894</v>
      </c>
      <c r="T723" s="29">
        <v>4.7858519198949179E-2</v>
      </c>
      <c r="U723" s="22">
        <v>20.894921463051805</v>
      </c>
      <c r="V723" s="26">
        <v>1.0593304594581188</v>
      </c>
    </row>
    <row r="724" spans="1:22" x14ac:dyDescent="0.5">
      <c r="A724" s="18" t="s">
        <v>103</v>
      </c>
      <c r="B724" s="18" t="s">
        <v>104</v>
      </c>
      <c r="C724" s="18" t="s">
        <v>99</v>
      </c>
      <c r="D724" s="21">
        <v>50232316</v>
      </c>
      <c r="E724" s="21">
        <v>2</v>
      </c>
      <c r="F724" s="26">
        <v>89</v>
      </c>
      <c r="G724" s="18" t="s">
        <v>266</v>
      </c>
      <c r="H724" s="18" t="s">
        <v>267</v>
      </c>
      <c r="I724" s="22">
        <v>5335.5999999999995</v>
      </c>
      <c r="J724" s="18" t="s">
        <v>276</v>
      </c>
      <c r="K724" s="18" t="s">
        <v>277</v>
      </c>
      <c r="L724" s="22">
        <v>5335.5999999999995</v>
      </c>
      <c r="M724" s="18" t="s">
        <v>120</v>
      </c>
      <c r="N724" s="18" t="s">
        <v>121</v>
      </c>
      <c r="O724" s="29">
        <v>1E-4</v>
      </c>
      <c r="Q724" s="21">
        <v>1.2E-2</v>
      </c>
      <c r="R724" s="29">
        <v>4.9958801498127341E-4</v>
      </c>
      <c r="S724" s="22">
        <v>2001.6492990479046</v>
      </c>
      <c r="T724" s="29">
        <v>4.7858519198949179E-2</v>
      </c>
      <c r="U724" s="22">
        <v>20.894921463051805</v>
      </c>
      <c r="V724" s="26">
        <v>1.0438852336915656</v>
      </c>
    </row>
    <row r="725" spans="1:22" x14ac:dyDescent="0.5">
      <c r="A725" s="18" t="s">
        <v>103</v>
      </c>
      <c r="B725" s="18" t="s">
        <v>104</v>
      </c>
      <c r="C725" s="18" t="s">
        <v>99</v>
      </c>
      <c r="D725" s="21">
        <v>50232316</v>
      </c>
      <c r="E725" s="21">
        <v>2</v>
      </c>
      <c r="F725" s="26">
        <v>89</v>
      </c>
      <c r="G725" s="18" t="s">
        <v>266</v>
      </c>
      <c r="H725" s="18" t="s">
        <v>267</v>
      </c>
      <c r="I725" s="22">
        <v>5335.5999999999995</v>
      </c>
      <c r="J725" s="18" t="s">
        <v>276</v>
      </c>
      <c r="K725" s="18" t="s">
        <v>277</v>
      </c>
      <c r="L725" s="22">
        <v>5335.5999999999995</v>
      </c>
      <c r="M725" s="18" t="s">
        <v>122</v>
      </c>
      <c r="N725" s="18" t="s">
        <v>123</v>
      </c>
      <c r="O725" s="29">
        <v>1E-4</v>
      </c>
      <c r="Q725" s="21">
        <v>1.2500000000000001E-2</v>
      </c>
      <c r="R725" s="29">
        <v>4.7960449438202253E-4</v>
      </c>
      <c r="S725" s="22">
        <v>2085.0513531749002</v>
      </c>
      <c r="T725" s="29">
        <v>4.7858519198949179E-2</v>
      </c>
      <c r="U725" s="22">
        <v>20.894921463051805</v>
      </c>
      <c r="V725" s="26">
        <v>1.002129824343903</v>
      </c>
    </row>
    <row r="726" spans="1:22" x14ac:dyDescent="0.5">
      <c r="A726" s="18" t="s">
        <v>105</v>
      </c>
      <c r="B726" s="18" t="s">
        <v>106</v>
      </c>
      <c r="C726" s="18" t="s">
        <v>99</v>
      </c>
      <c r="D726" s="21">
        <v>60296355</v>
      </c>
      <c r="E726" s="21">
        <v>2</v>
      </c>
      <c r="F726" s="26">
        <v>81</v>
      </c>
      <c r="G726" s="18" t="s">
        <v>174</v>
      </c>
      <c r="H726" s="18" t="s">
        <v>175</v>
      </c>
      <c r="I726" s="22">
        <v>2695</v>
      </c>
      <c r="J726" s="18" t="s">
        <v>274</v>
      </c>
      <c r="K726" s="18" t="s">
        <v>275</v>
      </c>
      <c r="L726" s="22">
        <v>1750</v>
      </c>
      <c r="M726" s="18" t="s">
        <v>122</v>
      </c>
      <c r="N726" s="18" t="s">
        <v>123</v>
      </c>
      <c r="O726" s="29">
        <v>6.0984881843537155E-3</v>
      </c>
      <c r="Q726" s="21">
        <v>1.2500000000000001E-2</v>
      </c>
      <c r="R726" s="29">
        <v>1.6232519167242727E-2</v>
      </c>
      <c r="S726" s="22">
        <v>61.604732432289559</v>
      </c>
      <c r="T726" s="29">
        <v>5.1317478269439963E-2</v>
      </c>
      <c r="U726" s="22">
        <v>19.486538187818738</v>
      </c>
      <c r="V726" s="26">
        <v>31.6315604636975</v>
      </c>
    </row>
    <row r="727" spans="1:22" x14ac:dyDescent="0.5">
      <c r="A727" s="18" t="s">
        <v>105</v>
      </c>
      <c r="B727" s="18" t="s">
        <v>106</v>
      </c>
      <c r="C727" s="18" t="s">
        <v>99</v>
      </c>
      <c r="D727" s="21">
        <v>60296355</v>
      </c>
      <c r="E727" s="21">
        <v>2</v>
      </c>
      <c r="F727" s="26">
        <v>81</v>
      </c>
      <c r="G727" s="18" t="s">
        <v>174</v>
      </c>
      <c r="H727" s="18" t="s">
        <v>175</v>
      </c>
      <c r="I727" s="22">
        <v>2695</v>
      </c>
      <c r="J727" s="18" t="s">
        <v>274</v>
      </c>
      <c r="K727" s="18" t="s">
        <v>275</v>
      </c>
      <c r="L727" s="22">
        <v>1750</v>
      </c>
      <c r="M727" s="18" t="s">
        <v>130</v>
      </c>
      <c r="N727" s="18" t="s">
        <v>131</v>
      </c>
      <c r="O727" s="29">
        <v>5.1273759565542542E-3</v>
      </c>
      <c r="Q727" s="21">
        <v>0.02</v>
      </c>
      <c r="R727" s="29">
        <v>8.5298013598232806E-3</v>
      </c>
      <c r="S727" s="22">
        <v>117.23602435927276</v>
      </c>
      <c r="T727" s="29">
        <v>5.1317478269439963E-2</v>
      </c>
      <c r="U727" s="22">
        <v>19.486538187818738</v>
      </c>
      <c r="V727" s="26">
        <v>16.621629993270453</v>
      </c>
    </row>
    <row r="728" spans="1:22" x14ac:dyDescent="0.5">
      <c r="A728" s="18" t="s">
        <v>105</v>
      </c>
      <c r="B728" s="18" t="s">
        <v>106</v>
      </c>
      <c r="C728" s="18" t="s">
        <v>99</v>
      </c>
      <c r="D728" s="21">
        <v>60296355</v>
      </c>
      <c r="E728" s="21">
        <v>2</v>
      </c>
      <c r="F728" s="26">
        <v>81</v>
      </c>
      <c r="G728" s="18" t="s">
        <v>174</v>
      </c>
      <c r="H728" s="18" t="s">
        <v>175</v>
      </c>
      <c r="I728" s="22">
        <v>2695</v>
      </c>
      <c r="J728" s="18" t="s">
        <v>274</v>
      </c>
      <c r="K728" s="18" t="s">
        <v>275</v>
      </c>
      <c r="L728" s="22">
        <v>1750</v>
      </c>
      <c r="M728" s="18" t="s">
        <v>142</v>
      </c>
      <c r="N728" s="18" t="s">
        <v>143</v>
      </c>
      <c r="O728" s="29">
        <v>5.1486254872198213E-3</v>
      </c>
      <c r="Q728" s="21">
        <v>2.7E-2</v>
      </c>
      <c r="R728" s="29">
        <v>6.3445567846627422E-3</v>
      </c>
      <c r="S728" s="22">
        <v>157.61542278530604</v>
      </c>
      <c r="T728" s="29">
        <v>5.1317478269439963E-2</v>
      </c>
      <c r="U728" s="22">
        <v>19.486538187818738</v>
      </c>
      <c r="V728" s="26">
        <v>12.363344806911499</v>
      </c>
    </row>
    <row r="729" spans="1:22" x14ac:dyDescent="0.5">
      <c r="A729" s="18" t="s">
        <v>105</v>
      </c>
      <c r="B729" s="18" t="s">
        <v>106</v>
      </c>
      <c r="C729" s="18" t="s">
        <v>99</v>
      </c>
      <c r="D729" s="21">
        <v>60296355</v>
      </c>
      <c r="E729" s="21">
        <v>2</v>
      </c>
      <c r="F729" s="26">
        <v>81</v>
      </c>
      <c r="G729" s="18" t="s">
        <v>174</v>
      </c>
      <c r="H729" s="18" t="s">
        <v>175</v>
      </c>
      <c r="I729" s="22">
        <v>2695</v>
      </c>
      <c r="J729" s="18" t="s">
        <v>274</v>
      </c>
      <c r="K729" s="18" t="s">
        <v>275</v>
      </c>
      <c r="L729" s="22">
        <v>1750</v>
      </c>
      <c r="M729" s="18" t="s">
        <v>126</v>
      </c>
      <c r="N729" s="18" t="s">
        <v>127</v>
      </c>
      <c r="O729" s="29">
        <v>5.9755658871752304E-3</v>
      </c>
      <c r="Q729" s="21">
        <v>0.1</v>
      </c>
      <c r="R729" s="29">
        <v>1.9881666748070674E-3</v>
      </c>
      <c r="S729" s="22">
        <v>502.97593892475862</v>
      </c>
      <c r="T729" s="29">
        <v>5.1317478269439963E-2</v>
      </c>
      <c r="U729" s="22">
        <v>19.486538187818738</v>
      </c>
      <c r="V729" s="26">
        <v>3.8742485832376516</v>
      </c>
    </row>
    <row r="730" spans="1:22" x14ac:dyDescent="0.5">
      <c r="A730" s="18" t="s">
        <v>105</v>
      </c>
      <c r="B730" s="18" t="s">
        <v>106</v>
      </c>
      <c r="C730" s="18" t="s">
        <v>99</v>
      </c>
      <c r="D730" s="21">
        <v>60296355</v>
      </c>
      <c r="E730" s="21">
        <v>2</v>
      </c>
      <c r="F730" s="26">
        <v>81</v>
      </c>
      <c r="G730" s="18" t="s">
        <v>174</v>
      </c>
      <c r="H730" s="18" t="s">
        <v>175</v>
      </c>
      <c r="I730" s="22">
        <v>2695</v>
      </c>
      <c r="J730" s="18" t="s">
        <v>274</v>
      </c>
      <c r="K730" s="18" t="s">
        <v>275</v>
      </c>
      <c r="L730" s="22">
        <v>1750</v>
      </c>
      <c r="M730" s="18" t="s">
        <v>166</v>
      </c>
      <c r="N730" s="18" t="s">
        <v>167</v>
      </c>
      <c r="O730" s="29">
        <v>4.9181568088032318E-3</v>
      </c>
      <c r="Q730" s="21">
        <v>0.1</v>
      </c>
      <c r="R730" s="29">
        <v>1.6363497036697174E-3</v>
      </c>
      <c r="S730" s="22">
        <v>611.11631441456302</v>
      </c>
      <c r="T730" s="29">
        <v>5.1317478269439963E-2</v>
      </c>
      <c r="U730" s="22">
        <v>19.486538187818738</v>
      </c>
      <c r="V730" s="26">
        <v>3.1886790989185823</v>
      </c>
    </row>
    <row r="731" spans="1:22" x14ac:dyDescent="0.5">
      <c r="A731" s="18" t="s">
        <v>105</v>
      </c>
      <c r="B731" s="18" t="s">
        <v>106</v>
      </c>
      <c r="C731" s="18" t="s">
        <v>99</v>
      </c>
      <c r="D731" s="21">
        <v>60296355</v>
      </c>
      <c r="E731" s="21">
        <v>2</v>
      </c>
      <c r="F731" s="26">
        <v>81</v>
      </c>
      <c r="G731" s="18" t="s">
        <v>174</v>
      </c>
      <c r="H731" s="18" t="s">
        <v>175</v>
      </c>
      <c r="I731" s="22">
        <v>2695</v>
      </c>
      <c r="J731" s="18" t="s">
        <v>274</v>
      </c>
      <c r="K731" s="18" t="s">
        <v>275</v>
      </c>
      <c r="L731" s="22">
        <v>1750</v>
      </c>
      <c r="M731" s="18" t="s">
        <v>176</v>
      </c>
      <c r="N731" s="18" t="s">
        <v>177</v>
      </c>
      <c r="O731" s="29">
        <v>7.8690412782962578E-3</v>
      </c>
      <c r="Q731" s="21">
        <v>0.16</v>
      </c>
      <c r="R731" s="29">
        <v>1.6363477040901553E-3</v>
      </c>
      <c r="S731" s="22">
        <v>611.11706118475695</v>
      </c>
      <c r="T731" s="29">
        <v>5.1317478269439963E-2</v>
      </c>
      <c r="U731" s="22">
        <v>19.486538187818738</v>
      </c>
      <c r="V731" s="26">
        <v>3.1886752024302329</v>
      </c>
    </row>
    <row r="732" spans="1:22" x14ac:dyDescent="0.5">
      <c r="A732" s="18" t="s">
        <v>105</v>
      </c>
      <c r="B732" s="18" t="s">
        <v>106</v>
      </c>
      <c r="C732" s="18" t="s">
        <v>99</v>
      </c>
      <c r="D732" s="21">
        <v>60296355</v>
      </c>
      <c r="E732" s="21">
        <v>2</v>
      </c>
      <c r="F732" s="26">
        <v>81</v>
      </c>
      <c r="G732" s="18" t="s">
        <v>174</v>
      </c>
      <c r="H732" s="18" t="s">
        <v>175</v>
      </c>
      <c r="I732" s="22">
        <v>2695</v>
      </c>
      <c r="J732" s="18" t="s">
        <v>274</v>
      </c>
      <c r="K732" s="18" t="s">
        <v>275</v>
      </c>
      <c r="L732" s="22">
        <v>1750</v>
      </c>
      <c r="M732" s="18" t="s">
        <v>136</v>
      </c>
      <c r="N732" s="18" t="s">
        <v>137</v>
      </c>
      <c r="O732" s="29">
        <v>5.554440389294815E-3</v>
      </c>
      <c r="Q732" s="21">
        <v>0.16</v>
      </c>
      <c r="R732" s="29">
        <v>1.155032164286229E-3</v>
      </c>
      <c r="S732" s="22">
        <v>865.77675576503646</v>
      </c>
      <c r="T732" s="29">
        <v>5.1317478269439963E-2</v>
      </c>
      <c r="U732" s="22">
        <v>19.486538187818738</v>
      </c>
      <c r="V732" s="26">
        <v>2.2507578377522526</v>
      </c>
    </row>
    <row r="733" spans="1:22" x14ac:dyDescent="0.5">
      <c r="A733" s="18" t="s">
        <v>105</v>
      </c>
      <c r="B733" s="18" t="s">
        <v>106</v>
      </c>
      <c r="C733" s="18" t="s">
        <v>99</v>
      </c>
      <c r="D733" s="21">
        <v>60296355</v>
      </c>
      <c r="E733" s="21">
        <v>2</v>
      </c>
      <c r="F733" s="26">
        <v>81</v>
      </c>
      <c r="G733" s="18" t="s">
        <v>264</v>
      </c>
      <c r="H733" s="18" t="s">
        <v>265</v>
      </c>
      <c r="I733" s="22">
        <v>120.29399524999999</v>
      </c>
      <c r="J733" s="18" t="s">
        <v>284</v>
      </c>
      <c r="K733" s="18" t="s">
        <v>285</v>
      </c>
      <c r="L733" s="22">
        <v>84.121674999999996</v>
      </c>
      <c r="M733" s="18" t="s">
        <v>202</v>
      </c>
      <c r="N733" s="18" t="s">
        <v>203</v>
      </c>
      <c r="O733" s="29">
        <v>5.7186379928315691E-3</v>
      </c>
      <c r="Q733" s="21">
        <v>8.0000000000000002E-3</v>
      </c>
      <c r="R733" s="29">
        <v>1.0616015610280098E-3</v>
      </c>
      <c r="S733" s="22">
        <v>941.97299317424006</v>
      </c>
      <c r="T733" s="29">
        <v>5.1317478269439963E-2</v>
      </c>
      <c r="U733" s="22">
        <v>19.486538187818738</v>
      </c>
      <c r="V733" s="26">
        <v>2.0686939359220293</v>
      </c>
    </row>
    <row r="734" spans="1:22" x14ac:dyDescent="0.5">
      <c r="A734" s="18" t="s">
        <v>105</v>
      </c>
      <c r="B734" s="18" t="s">
        <v>106</v>
      </c>
      <c r="C734" s="18" t="s">
        <v>99</v>
      </c>
      <c r="D734" s="21">
        <v>60296355</v>
      </c>
      <c r="E734" s="21">
        <v>2</v>
      </c>
      <c r="F734" s="26">
        <v>81</v>
      </c>
      <c r="G734" s="18" t="s">
        <v>174</v>
      </c>
      <c r="H734" s="18" t="s">
        <v>175</v>
      </c>
      <c r="I734" s="22">
        <v>127.5</v>
      </c>
      <c r="J734" s="18" t="s">
        <v>276</v>
      </c>
      <c r="K734" s="18" t="s">
        <v>277</v>
      </c>
      <c r="L734" s="22">
        <v>127.5</v>
      </c>
      <c r="M734" s="18" t="s">
        <v>122</v>
      </c>
      <c r="N734" s="18" t="s">
        <v>123</v>
      </c>
      <c r="O734" s="29">
        <v>6.0984881843537155E-3</v>
      </c>
      <c r="Q734" s="21">
        <v>1.2500000000000001E-2</v>
      </c>
      <c r="R734" s="29">
        <v>7.6795777136306044E-4</v>
      </c>
      <c r="S734" s="22">
        <v>1302.154932588395</v>
      </c>
      <c r="T734" s="29">
        <v>5.1317478269439963E-2</v>
      </c>
      <c r="U734" s="22">
        <v>19.486538187818738</v>
      </c>
      <c r="V734" s="26">
        <v>1.4964838438298447</v>
      </c>
    </row>
    <row r="735" spans="1:22" x14ac:dyDescent="0.5">
      <c r="A735" s="18" t="s">
        <v>105</v>
      </c>
      <c r="B735" s="18" t="s">
        <v>106</v>
      </c>
      <c r="C735" s="18" t="s">
        <v>99</v>
      </c>
      <c r="D735" s="21">
        <v>60296355</v>
      </c>
      <c r="E735" s="21">
        <v>2</v>
      </c>
      <c r="F735" s="26">
        <v>81</v>
      </c>
      <c r="G735" s="18" t="s">
        <v>222</v>
      </c>
      <c r="H735" s="18" t="s">
        <v>223</v>
      </c>
      <c r="I735" s="22">
        <v>99.393839999999997</v>
      </c>
      <c r="J735" s="18" t="s">
        <v>314</v>
      </c>
      <c r="K735" s="18" t="s">
        <v>315</v>
      </c>
      <c r="L735" s="22">
        <v>29.847999999999999</v>
      </c>
      <c r="M735" s="18" t="s">
        <v>122</v>
      </c>
      <c r="N735" s="18" t="s">
        <v>123</v>
      </c>
      <c r="O735" s="29">
        <v>7.1071023532754685E-3</v>
      </c>
      <c r="Q735" s="21">
        <v>1.2500000000000001E-2</v>
      </c>
      <c r="R735" s="29">
        <v>6.9768117942230646E-4</v>
      </c>
      <c r="S735" s="22">
        <v>1433.3194437436587</v>
      </c>
      <c r="T735" s="29">
        <v>5.1317478269439963E-2</v>
      </c>
      <c r="U735" s="22">
        <v>19.486538187818738</v>
      </c>
      <c r="V735" s="26">
        <v>1.3595390945735191</v>
      </c>
    </row>
    <row r="736" spans="1:22" x14ac:dyDescent="0.5">
      <c r="A736" s="18" t="s">
        <v>105</v>
      </c>
      <c r="B736" s="18" t="s">
        <v>106</v>
      </c>
      <c r="C736" s="18" t="s">
        <v>99</v>
      </c>
      <c r="D736" s="21">
        <v>60296355</v>
      </c>
      <c r="E736" s="21">
        <v>2</v>
      </c>
      <c r="F736" s="26">
        <v>81</v>
      </c>
      <c r="G736" s="18" t="s">
        <v>174</v>
      </c>
      <c r="H736" s="18" t="s">
        <v>175</v>
      </c>
      <c r="I736" s="22">
        <v>111.48975</v>
      </c>
      <c r="J736" s="18" t="s">
        <v>292</v>
      </c>
      <c r="K736" s="18" t="s">
        <v>293</v>
      </c>
      <c r="L736" s="22">
        <v>82.584999999999994</v>
      </c>
      <c r="M736" s="18" t="s">
        <v>122</v>
      </c>
      <c r="N736" s="18" t="s">
        <v>123</v>
      </c>
      <c r="O736" s="29">
        <v>6.0984881843537155E-3</v>
      </c>
      <c r="Q736" s="21">
        <v>1.2500000000000001E-2</v>
      </c>
      <c r="R736" s="29">
        <v>6.7152486227313544E-4</v>
      </c>
      <c r="S736" s="22">
        <v>1489.1481405691586</v>
      </c>
      <c r="T736" s="29">
        <v>5.1317478269439963E-2</v>
      </c>
      <c r="U736" s="22">
        <v>19.486538187818738</v>
      </c>
      <c r="V736" s="26">
        <v>1.3085694872755171</v>
      </c>
    </row>
    <row r="737" spans="1:22" x14ac:dyDescent="0.5">
      <c r="A737" s="18" t="s">
        <v>105</v>
      </c>
      <c r="B737" s="18" t="s">
        <v>106</v>
      </c>
      <c r="C737" s="18" t="s">
        <v>99</v>
      </c>
      <c r="D737" s="21">
        <v>60296355</v>
      </c>
      <c r="E737" s="21">
        <v>2</v>
      </c>
      <c r="F737" s="26">
        <v>81</v>
      </c>
      <c r="G737" s="18" t="s">
        <v>266</v>
      </c>
      <c r="H737" s="18" t="s">
        <v>267</v>
      </c>
      <c r="I737" s="22">
        <v>2487.375</v>
      </c>
      <c r="J737" s="18" t="s">
        <v>276</v>
      </c>
      <c r="K737" s="18" t="s">
        <v>277</v>
      </c>
      <c r="L737" s="22">
        <v>2487.375</v>
      </c>
      <c r="M737" s="18" t="s">
        <v>246</v>
      </c>
      <c r="N737" s="18" t="s">
        <v>247</v>
      </c>
      <c r="O737" s="29">
        <v>1E-4</v>
      </c>
      <c r="Q737" s="21">
        <v>5.0000000000000001E-3</v>
      </c>
      <c r="R737" s="29">
        <v>6.1416666666666662E-4</v>
      </c>
      <c r="S737" s="22">
        <v>1628.222523744912</v>
      </c>
      <c r="T737" s="29">
        <v>5.1317478269439963E-2</v>
      </c>
      <c r="U737" s="22">
        <v>19.486538187818738</v>
      </c>
      <c r="V737" s="26">
        <v>1.1967982203685339</v>
      </c>
    </row>
    <row r="738" spans="1:22" x14ac:dyDescent="0.5">
      <c r="A738" s="18" t="s">
        <v>105</v>
      </c>
      <c r="B738" s="18" t="s">
        <v>106</v>
      </c>
      <c r="C738" s="18" t="s">
        <v>99</v>
      </c>
      <c r="D738" s="21">
        <v>60296355</v>
      </c>
      <c r="E738" s="21">
        <v>2</v>
      </c>
      <c r="F738" s="26">
        <v>81</v>
      </c>
      <c r="G738" s="18" t="s">
        <v>200</v>
      </c>
      <c r="H738" s="18" t="s">
        <v>201</v>
      </c>
      <c r="I738" s="22">
        <v>68.11</v>
      </c>
      <c r="J738" s="18" t="s">
        <v>292</v>
      </c>
      <c r="K738" s="18" t="s">
        <v>293</v>
      </c>
      <c r="L738" s="22">
        <v>49</v>
      </c>
      <c r="M738" s="18" t="s">
        <v>202</v>
      </c>
      <c r="N738" s="18" t="s">
        <v>203</v>
      </c>
      <c r="O738" s="29">
        <v>5.3958189357289207E-3</v>
      </c>
      <c r="Q738" s="21">
        <v>8.0000000000000002E-3</v>
      </c>
      <c r="R738" s="29">
        <v>5.6714386992669252E-4</v>
      </c>
      <c r="S738" s="22">
        <v>1763.221032661884</v>
      </c>
      <c r="T738" s="29">
        <v>5.1317478269439963E-2</v>
      </c>
      <c r="U738" s="22">
        <v>19.486538187818738</v>
      </c>
      <c r="V738" s="26">
        <v>1.1051670679313796</v>
      </c>
    </row>
    <row r="739" spans="1:22" x14ac:dyDescent="0.5">
      <c r="A739" s="18" t="s">
        <v>105</v>
      </c>
      <c r="B739" s="18" t="s">
        <v>106</v>
      </c>
      <c r="C739" s="18" t="s">
        <v>99</v>
      </c>
      <c r="D739" s="21">
        <v>60296355</v>
      </c>
      <c r="E739" s="21">
        <v>2</v>
      </c>
      <c r="F739" s="26">
        <v>81</v>
      </c>
      <c r="G739" s="18" t="s">
        <v>262</v>
      </c>
      <c r="H739" s="18" t="s">
        <v>263</v>
      </c>
      <c r="I739" s="22">
        <v>63.740820000000006</v>
      </c>
      <c r="J739" s="18" t="s">
        <v>284</v>
      </c>
      <c r="K739" s="18" t="s">
        <v>285</v>
      </c>
      <c r="L739" s="22">
        <v>44.574000000000005</v>
      </c>
      <c r="M739" s="18" t="s">
        <v>202</v>
      </c>
      <c r="N739" s="18" t="s">
        <v>203</v>
      </c>
      <c r="O739" s="29">
        <v>5.3628359592214105E-3</v>
      </c>
      <c r="Q739" s="21">
        <v>8.0000000000000002E-3</v>
      </c>
      <c r="R739" s="29">
        <v>5.275178419232397E-4</v>
      </c>
      <c r="S739" s="22">
        <v>1895.6704788489642</v>
      </c>
      <c r="T739" s="29">
        <v>5.1317478269439963E-2</v>
      </c>
      <c r="U739" s="22">
        <v>19.486538187818738</v>
      </c>
      <c r="V739" s="26">
        <v>1.0279496571392936</v>
      </c>
    </row>
    <row r="740" spans="1:22" x14ac:dyDescent="0.5">
      <c r="A740" s="18" t="s">
        <v>105</v>
      </c>
      <c r="B740" s="18" t="s">
        <v>106</v>
      </c>
      <c r="C740" s="18" t="s">
        <v>99</v>
      </c>
      <c r="D740" s="21">
        <v>60296454</v>
      </c>
      <c r="E740" s="21">
        <v>2</v>
      </c>
      <c r="F740" s="26">
        <v>80</v>
      </c>
      <c r="G740" s="18" t="s">
        <v>174</v>
      </c>
      <c r="H740" s="18" t="s">
        <v>175</v>
      </c>
      <c r="I740" s="22">
        <v>2402.4</v>
      </c>
      <c r="J740" s="18" t="s">
        <v>274</v>
      </c>
      <c r="K740" s="18" t="s">
        <v>275</v>
      </c>
      <c r="L740" s="22">
        <v>1560</v>
      </c>
      <c r="M740" s="18" t="s">
        <v>122</v>
      </c>
      <c r="N740" s="18" t="s">
        <v>123</v>
      </c>
      <c r="O740" s="29">
        <v>6.0984881843537155E-3</v>
      </c>
      <c r="Q740" s="21">
        <v>1.2500000000000001E-2</v>
      </c>
      <c r="R740" s="29">
        <v>1.4651008014091367E-2</v>
      </c>
      <c r="S740" s="22">
        <v>68.254689304530999</v>
      </c>
      <c r="T740" s="29">
        <v>4.6624638069911135E-2</v>
      </c>
      <c r="U740" s="22">
        <v>21.447887670474863</v>
      </c>
      <c r="V740" s="26">
        <v>31.423317414545863</v>
      </c>
    </row>
    <row r="741" spans="1:22" x14ac:dyDescent="0.5">
      <c r="A741" s="18" t="s">
        <v>105</v>
      </c>
      <c r="B741" s="18" t="s">
        <v>106</v>
      </c>
      <c r="C741" s="18" t="s">
        <v>99</v>
      </c>
      <c r="D741" s="21">
        <v>60296454</v>
      </c>
      <c r="E741" s="21">
        <v>2</v>
      </c>
      <c r="F741" s="26">
        <v>80</v>
      </c>
      <c r="G741" s="18" t="s">
        <v>174</v>
      </c>
      <c r="H741" s="18" t="s">
        <v>175</v>
      </c>
      <c r="I741" s="22">
        <v>2402.4</v>
      </c>
      <c r="J741" s="18" t="s">
        <v>274</v>
      </c>
      <c r="K741" s="18" t="s">
        <v>275</v>
      </c>
      <c r="L741" s="22">
        <v>1560</v>
      </c>
      <c r="M741" s="18" t="s">
        <v>130</v>
      </c>
      <c r="N741" s="18" t="s">
        <v>131</v>
      </c>
      <c r="O741" s="29">
        <v>5.1273759565542542E-3</v>
      </c>
      <c r="Q741" s="21">
        <v>0.02</v>
      </c>
      <c r="R741" s="29">
        <v>7.6987549987662125E-3</v>
      </c>
      <c r="S741" s="22">
        <v>129.89113176874159</v>
      </c>
      <c r="T741" s="29">
        <v>4.6624638069911135E-2</v>
      </c>
      <c r="U741" s="22">
        <v>21.447887670474863</v>
      </c>
      <c r="V741" s="26">
        <v>16.512203241604457</v>
      </c>
    </row>
    <row r="742" spans="1:22" x14ac:dyDescent="0.5">
      <c r="A742" s="18" t="s">
        <v>105</v>
      </c>
      <c r="B742" s="18" t="s">
        <v>106</v>
      </c>
      <c r="C742" s="18" t="s">
        <v>99</v>
      </c>
      <c r="D742" s="21">
        <v>60296454</v>
      </c>
      <c r="E742" s="21">
        <v>2</v>
      </c>
      <c r="F742" s="26">
        <v>80</v>
      </c>
      <c r="G742" s="18" t="s">
        <v>174</v>
      </c>
      <c r="H742" s="18" t="s">
        <v>175</v>
      </c>
      <c r="I742" s="22">
        <v>2402.4</v>
      </c>
      <c r="J742" s="18" t="s">
        <v>274</v>
      </c>
      <c r="K742" s="18" t="s">
        <v>275</v>
      </c>
      <c r="L742" s="22">
        <v>1560</v>
      </c>
      <c r="M742" s="18" t="s">
        <v>142</v>
      </c>
      <c r="N742" s="18" t="s">
        <v>143</v>
      </c>
      <c r="O742" s="29">
        <v>5.1486254872198213E-3</v>
      </c>
      <c r="Q742" s="21">
        <v>2.7E-2</v>
      </c>
      <c r="R742" s="29">
        <v>5.7264156807856018E-3</v>
      </c>
      <c r="S742" s="22">
        <v>174.62930666304877</v>
      </c>
      <c r="T742" s="29">
        <v>4.6624638069911135E-2</v>
      </c>
      <c r="U742" s="22">
        <v>21.447887670474863</v>
      </c>
      <c r="V742" s="26">
        <v>12.281952027593542</v>
      </c>
    </row>
    <row r="743" spans="1:22" x14ac:dyDescent="0.5">
      <c r="A743" s="18" t="s">
        <v>105</v>
      </c>
      <c r="B743" s="18" t="s">
        <v>106</v>
      </c>
      <c r="C743" s="18" t="s">
        <v>99</v>
      </c>
      <c r="D743" s="21">
        <v>60296454</v>
      </c>
      <c r="E743" s="21">
        <v>2</v>
      </c>
      <c r="F743" s="26">
        <v>80</v>
      </c>
      <c r="G743" s="18" t="s">
        <v>264</v>
      </c>
      <c r="H743" s="18" t="s">
        <v>265</v>
      </c>
      <c r="I743" s="22">
        <v>249.60679314999999</v>
      </c>
      <c r="J743" s="18" t="s">
        <v>284</v>
      </c>
      <c r="K743" s="18" t="s">
        <v>285</v>
      </c>
      <c r="L743" s="22">
        <v>174.55020500000001</v>
      </c>
      <c r="M743" s="18" t="s">
        <v>202</v>
      </c>
      <c r="N743" s="18" t="s">
        <v>203</v>
      </c>
      <c r="O743" s="29">
        <v>5.7186379928315691E-3</v>
      </c>
      <c r="Q743" s="21">
        <v>8.0000000000000002E-3</v>
      </c>
      <c r="R743" s="29">
        <v>2.2303295165256886E-3</v>
      </c>
      <c r="S743" s="22">
        <v>448.36424061577992</v>
      </c>
      <c r="T743" s="29">
        <v>4.6624638069911135E-2</v>
      </c>
      <c r="U743" s="22">
        <v>21.447887670474863</v>
      </c>
      <c r="V743" s="26">
        <v>4.7835856938587478</v>
      </c>
    </row>
    <row r="744" spans="1:22" x14ac:dyDescent="0.5">
      <c r="A744" s="18" t="s">
        <v>105</v>
      </c>
      <c r="B744" s="18" t="s">
        <v>106</v>
      </c>
      <c r="C744" s="18" t="s">
        <v>99</v>
      </c>
      <c r="D744" s="21">
        <v>60296454</v>
      </c>
      <c r="E744" s="21">
        <v>2</v>
      </c>
      <c r="F744" s="26">
        <v>80</v>
      </c>
      <c r="G744" s="18" t="s">
        <v>174</v>
      </c>
      <c r="H744" s="18" t="s">
        <v>175</v>
      </c>
      <c r="I744" s="22">
        <v>2402.4</v>
      </c>
      <c r="J744" s="18" t="s">
        <v>274</v>
      </c>
      <c r="K744" s="18" t="s">
        <v>275</v>
      </c>
      <c r="L744" s="22">
        <v>1560</v>
      </c>
      <c r="M744" s="18" t="s">
        <v>126</v>
      </c>
      <c r="N744" s="18" t="s">
        <v>127</v>
      </c>
      <c r="O744" s="29">
        <v>5.9755658871752304E-3</v>
      </c>
      <c r="Q744" s="21">
        <v>0.1</v>
      </c>
      <c r="R744" s="29">
        <v>1.7944624359187218E-3</v>
      </c>
      <c r="S744" s="22">
        <v>557.26995449086894</v>
      </c>
      <c r="T744" s="29">
        <v>4.6624638069911135E-2</v>
      </c>
      <c r="U744" s="22">
        <v>21.447887670474863</v>
      </c>
      <c r="V744" s="26">
        <v>3.8487428754471447</v>
      </c>
    </row>
    <row r="745" spans="1:22" x14ac:dyDescent="0.5">
      <c r="A745" s="18" t="s">
        <v>105</v>
      </c>
      <c r="B745" s="18" t="s">
        <v>106</v>
      </c>
      <c r="C745" s="18" t="s">
        <v>99</v>
      </c>
      <c r="D745" s="21">
        <v>60296454</v>
      </c>
      <c r="E745" s="21">
        <v>2</v>
      </c>
      <c r="F745" s="26">
        <v>80</v>
      </c>
      <c r="G745" s="18" t="s">
        <v>222</v>
      </c>
      <c r="H745" s="18" t="s">
        <v>223</v>
      </c>
      <c r="I745" s="22">
        <v>216.71639999999999</v>
      </c>
      <c r="J745" s="18" t="s">
        <v>314</v>
      </c>
      <c r="K745" s="18" t="s">
        <v>315</v>
      </c>
      <c r="L745" s="22">
        <v>65.08</v>
      </c>
      <c r="M745" s="18" t="s">
        <v>122</v>
      </c>
      <c r="N745" s="18" t="s">
        <v>123</v>
      </c>
      <c r="O745" s="29">
        <v>7.1071023532754685E-3</v>
      </c>
      <c r="Q745" s="21">
        <v>1.2500000000000001E-2</v>
      </c>
      <c r="R745" s="29">
        <v>1.5402256364333879E-3</v>
      </c>
      <c r="S745" s="22">
        <v>649.25552227246567</v>
      </c>
      <c r="T745" s="29">
        <v>4.6624638069911135E-2</v>
      </c>
      <c r="U745" s="22">
        <v>21.447887670474863</v>
      </c>
      <c r="V745" s="26">
        <v>3.3034586437408962</v>
      </c>
    </row>
    <row r="746" spans="1:22" x14ac:dyDescent="0.5">
      <c r="A746" s="18" t="s">
        <v>105</v>
      </c>
      <c r="B746" s="18" t="s">
        <v>106</v>
      </c>
      <c r="C746" s="18" t="s">
        <v>99</v>
      </c>
      <c r="D746" s="21">
        <v>60296454</v>
      </c>
      <c r="E746" s="21">
        <v>2</v>
      </c>
      <c r="F746" s="26">
        <v>80</v>
      </c>
      <c r="G746" s="18" t="s">
        <v>174</v>
      </c>
      <c r="H746" s="18" t="s">
        <v>175</v>
      </c>
      <c r="I746" s="22">
        <v>2402.4</v>
      </c>
      <c r="J746" s="18" t="s">
        <v>274</v>
      </c>
      <c r="K746" s="18" t="s">
        <v>275</v>
      </c>
      <c r="L746" s="22">
        <v>1560</v>
      </c>
      <c r="M746" s="18" t="s">
        <v>166</v>
      </c>
      <c r="N746" s="18" t="s">
        <v>167</v>
      </c>
      <c r="O746" s="29">
        <v>4.9181568088032318E-3</v>
      </c>
      <c r="Q746" s="21">
        <v>0.1</v>
      </c>
      <c r="R746" s="29">
        <v>1.4769224896836106E-3</v>
      </c>
      <c r="S746" s="22">
        <v>677.08360254858201</v>
      </c>
      <c r="T746" s="29">
        <v>4.6624638069911135E-2</v>
      </c>
      <c r="U746" s="22">
        <v>21.447887670474863</v>
      </c>
      <c r="V746" s="26">
        <v>3.1676867656732153</v>
      </c>
    </row>
    <row r="747" spans="1:22" x14ac:dyDescent="0.5">
      <c r="A747" s="18" t="s">
        <v>105</v>
      </c>
      <c r="B747" s="18" t="s">
        <v>106</v>
      </c>
      <c r="C747" s="18" t="s">
        <v>99</v>
      </c>
      <c r="D747" s="21">
        <v>60296454</v>
      </c>
      <c r="E747" s="21">
        <v>2</v>
      </c>
      <c r="F747" s="26">
        <v>80</v>
      </c>
      <c r="G747" s="18" t="s">
        <v>174</v>
      </c>
      <c r="H747" s="18" t="s">
        <v>175</v>
      </c>
      <c r="I747" s="22">
        <v>2402.4</v>
      </c>
      <c r="J747" s="18" t="s">
        <v>274</v>
      </c>
      <c r="K747" s="18" t="s">
        <v>275</v>
      </c>
      <c r="L747" s="22">
        <v>1560</v>
      </c>
      <c r="M747" s="18" t="s">
        <v>176</v>
      </c>
      <c r="N747" s="18" t="s">
        <v>177</v>
      </c>
      <c r="O747" s="29">
        <v>7.8690412782962578E-3</v>
      </c>
      <c r="Q747" s="21">
        <v>0.16</v>
      </c>
      <c r="R747" s="29">
        <v>1.4769206849202289E-3</v>
      </c>
      <c r="S747" s="22">
        <v>677.08442992929702</v>
      </c>
      <c r="T747" s="29">
        <v>4.6624638069911135E-2</v>
      </c>
      <c r="U747" s="22">
        <v>21.447887670474863</v>
      </c>
      <c r="V747" s="26">
        <v>3.1676828948369864</v>
      </c>
    </row>
    <row r="748" spans="1:22" x14ac:dyDescent="0.5">
      <c r="A748" s="18" t="s">
        <v>105</v>
      </c>
      <c r="B748" s="18" t="s">
        <v>106</v>
      </c>
      <c r="C748" s="18" t="s">
        <v>99</v>
      </c>
      <c r="D748" s="21">
        <v>60296454</v>
      </c>
      <c r="E748" s="21">
        <v>2</v>
      </c>
      <c r="F748" s="26">
        <v>80</v>
      </c>
      <c r="G748" s="18" t="s">
        <v>222</v>
      </c>
      <c r="H748" s="18" t="s">
        <v>223</v>
      </c>
      <c r="I748" s="22">
        <v>216.71639999999999</v>
      </c>
      <c r="J748" s="18" t="s">
        <v>314</v>
      </c>
      <c r="K748" s="18" t="s">
        <v>315</v>
      </c>
      <c r="L748" s="22">
        <v>65.08</v>
      </c>
      <c r="M748" s="18" t="s">
        <v>140</v>
      </c>
      <c r="N748" s="18" t="s">
        <v>141</v>
      </c>
      <c r="O748" s="29">
        <v>6.0480894973406604E-3</v>
      </c>
      <c r="Q748" s="21">
        <v>1.4999999999999999E-2</v>
      </c>
      <c r="R748" s="29">
        <v>1.0922668189512312E-3</v>
      </c>
      <c r="S748" s="22">
        <v>915.52721610657034</v>
      </c>
      <c r="T748" s="29">
        <v>4.6624638069911135E-2</v>
      </c>
      <c r="U748" s="22">
        <v>21.447887670474863</v>
      </c>
      <c r="V748" s="26">
        <v>2.3426816039052913</v>
      </c>
    </row>
    <row r="749" spans="1:22" x14ac:dyDescent="0.5">
      <c r="A749" s="18" t="s">
        <v>105</v>
      </c>
      <c r="B749" s="18" t="s">
        <v>106</v>
      </c>
      <c r="C749" s="18" t="s">
        <v>99</v>
      </c>
      <c r="D749" s="21">
        <v>60296454</v>
      </c>
      <c r="E749" s="21">
        <v>2</v>
      </c>
      <c r="F749" s="26">
        <v>80</v>
      </c>
      <c r="G749" s="18" t="s">
        <v>174</v>
      </c>
      <c r="H749" s="18" t="s">
        <v>175</v>
      </c>
      <c r="I749" s="22">
        <v>2402.4</v>
      </c>
      <c r="J749" s="18" t="s">
        <v>274</v>
      </c>
      <c r="K749" s="18" t="s">
        <v>275</v>
      </c>
      <c r="L749" s="22">
        <v>1560</v>
      </c>
      <c r="M749" s="18" t="s">
        <v>136</v>
      </c>
      <c r="N749" s="18" t="s">
        <v>137</v>
      </c>
      <c r="O749" s="29">
        <v>5.554440389294815E-3</v>
      </c>
      <c r="Q749" s="21">
        <v>0.16</v>
      </c>
      <c r="R749" s="29">
        <v>1.0424990305657705E-3</v>
      </c>
      <c r="S749" s="22">
        <v>959.2335059125129</v>
      </c>
      <c r="T749" s="29">
        <v>4.6624638069911135E-2</v>
      </c>
      <c r="U749" s="22">
        <v>21.447887670474863</v>
      </c>
      <c r="V749" s="26">
        <v>2.2359402104153587</v>
      </c>
    </row>
    <row r="750" spans="1:22" x14ac:dyDescent="0.5">
      <c r="A750" s="18" t="s">
        <v>105</v>
      </c>
      <c r="B750" s="18" t="s">
        <v>106</v>
      </c>
      <c r="C750" s="18" t="s">
        <v>99</v>
      </c>
      <c r="D750" s="21">
        <v>60296454</v>
      </c>
      <c r="E750" s="21">
        <v>2</v>
      </c>
      <c r="F750" s="26">
        <v>80</v>
      </c>
      <c r="G750" s="18" t="s">
        <v>222</v>
      </c>
      <c r="H750" s="18" t="s">
        <v>223</v>
      </c>
      <c r="I750" s="22">
        <v>216.71639999999999</v>
      </c>
      <c r="J750" s="18" t="s">
        <v>314</v>
      </c>
      <c r="K750" s="18" t="s">
        <v>315</v>
      </c>
      <c r="L750" s="22">
        <v>65.08</v>
      </c>
      <c r="M750" s="18" t="s">
        <v>164</v>
      </c>
      <c r="N750" s="18" t="s">
        <v>165</v>
      </c>
      <c r="O750" s="29">
        <v>5.4142408882456167E-3</v>
      </c>
      <c r="Q750" s="21">
        <v>1.7000000000000001E-2</v>
      </c>
      <c r="R750" s="29">
        <v>8.6276087796572959E-4</v>
      </c>
      <c r="S750" s="22">
        <v>1159.0697092778028</v>
      </c>
      <c r="T750" s="29">
        <v>4.6624638069911135E-2</v>
      </c>
      <c r="U750" s="22">
        <v>21.447887670474863</v>
      </c>
      <c r="V750" s="26">
        <v>1.8504398397089241</v>
      </c>
    </row>
    <row r="751" spans="1:22" x14ac:dyDescent="0.5">
      <c r="A751" s="18" t="s">
        <v>105</v>
      </c>
      <c r="B751" s="18" t="s">
        <v>106</v>
      </c>
      <c r="C751" s="18" t="s">
        <v>99</v>
      </c>
      <c r="D751" s="21">
        <v>60296454</v>
      </c>
      <c r="E751" s="21">
        <v>2</v>
      </c>
      <c r="F751" s="26">
        <v>80</v>
      </c>
      <c r="G751" s="18" t="s">
        <v>264</v>
      </c>
      <c r="H751" s="18" t="s">
        <v>265</v>
      </c>
      <c r="I751" s="22">
        <v>249.60679314999999</v>
      </c>
      <c r="J751" s="18" t="s">
        <v>284</v>
      </c>
      <c r="K751" s="18" t="s">
        <v>285</v>
      </c>
      <c r="L751" s="22">
        <v>174.55020500000001</v>
      </c>
      <c r="M751" s="18" t="s">
        <v>142</v>
      </c>
      <c r="N751" s="18" t="s">
        <v>143</v>
      </c>
      <c r="O751" s="29">
        <v>5.0890531517951872E-3</v>
      </c>
      <c r="Q751" s="21">
        <v>2.7E-2</v>
      </c>
      <c r="R751" s="29">
        <v>5.880843691618041E-4</v>
      </c>
      <c r="S751" s="22">
        <v>1700.4362850611021</v>
      </c>
      <c r="T751" s="29">
        <v>4.6624638069911135E-2</v>
      </c>
      <c r="U751" s="22">
        <v>21.447887670474863</v>
      </c>
      <c r="V751" s="26">
        <v>1.2613167490544446</v>
      </c>
    </row>
    <row r="752" spans="1:22" x14ac:dyDescent="0.5">
      <c r="A752" s="18" t="s">
        <v>105</v>
      </c>
      <c r="B752" s="18" t="s">
        <v>106</v>
      </c>
      <c r="C752" s="18" t="s">
        <v>99</v>
      </c>
      <c r="D752" s="21">
        <v>60296454</v>
      </c>
      <c r="E752" s="21">
        <v>2</v>
      </c>
      <c r="F752" s="26">
        <v>80</v>
      </c>
      <c r="G752" s="18" t="s">
        <v>222</v>
      </c>
      <c r="H752" s="18" t="s">
        <v>223</v>
      </c>
      <c r="I752" s="22">
        <v>216.71639999999999</v>
      </c>
      <c r="J752" s="18" t="s">
        <v>314</v>
      </c>
      <c r="K752" s="18" t="s">
        <v>315</v>
      </c>
      <c r="L752" s="22">
        <v>65.08</v>
      </c>
      <c r="M752" s="18" t="s">
        <v>142</v>
      </c>
      <c r="N752" s="18" t="s">
        <v>143</v>
      </c>
      <c r="O752" s="29">
        <v>5.6412661973696395E-3</v>
      </c>
      <c r="Q752" s="21">
        <v>2.7E-2</v>
      </c>
      <c r="R752" s="29">
        <v>5.6599763969242495E-4</v>
      </c>
      <c r="S752" s="22">
        <v>1766.7918200920785</v>
      </c>
      <c r="T752" s="29">
        <v>4.6624638069911135E-2</v>
      </c>
      <c r="U752" s="22">
        <v>21.447887670474863</v>
      </c>
      <c r="V752" s="26">
        <v>1.2139453797877036</v>
      </c>
    </row>
    <row r="753" spans="1:22" x14ac:dyDescent="0.5">
      <c r="A753" s="18" t="s">
        <v>105</v>
      </c>
      <c r="B753" s="18" t="s">
        <v>106</v>
      </c>
      <c r="C753" s="18" t="s">
        <v>99</v>
      </c>
      <c r="D753" s="21">
        <v>60296454</v>
      </c>
      <c r="E753" s="21">
        <v>2</v>
      </c>
      <c r="F753" s="26">
        <v>80</v>
      </c>
      <c r="G753" s="18" t="s">
        <v>256</v>
      </c>
      <c r="H753" s="18" t="s">
        <v>257</v>
      </c>
      <c r="I753" s="22">
        <v>13.75</v>
      </c>
      <c r="J753" s="18" t="s">
        <v>278</v>
      </c>
      <c r="K753" s="18" t="s">
        <v>279</v>
      </c>
      <c r="L753" s="22">
        <v>2.75</v>
      </c>
      <c r="M753" s="18" t="s">
        <v>142</v>
      </c>
      <c r="N753" s="18" t="s">
        <v>143</v>
      </c>
      <c r="O753" s="29">
        <v>7.8845464912947666E-2</v>
      </c>
      <c r="Q753" s="21">
        <v>2.7E-2</v>
      </c>
      <c r="R753" s="29">
        <v>5.0190978821899564E-4</v>
      </c>
      <c r="S753" s="22">
        <v>1992.3899144275611</v>
      </c>
      <c r="T753" s="29">
        <v>4.6624638069911135E-2</v>
      </c>
      <c r="U753" s="22">
        <v>21.447887670474863</v>
      </c>
      <c r="V753" s="26">
        <v>1.0764904758432847</v>
      </c>
    </row>
    <row r="754" spans="1:22" x14ac:dyDescent="0.5">
      <c r="A754" s="18" t="s">
        <v>105</v>
      </c>
      <c r="B754" s="18" t="s">
        <v>106</v>
      </c>
      <c r="C754" s="18" t="s">
        <v>99</v>
      </c>
      <c r="D754" s="21">
        <v>60296454</v>
      </c>
      <c r="E754" s="21">
        <v>2</v>
      </c>
      <c r="F754" s="26">
        <v>80</v>
      </c>
      <c r="G754" s="18" t="s">
        <v>266</v>
      </c>
      <c r="H754" s="18" t="s">
        <v>267</v>
      </c>
      <c r="I754" s="22">
        <v>1973.8582999999999</v>
      </c>
      <c r="J754" s="18" t="s">
        <v>276</v>
      </c>
      <c r="K754" s="18" t="s">
        <v>277</v>
      </c>
      <c r="L754" s="22">
        <v>1973.8582999999999</v>
      </c>
      <c r="M754" s="18" t="s">
        <v>246</v>
      </c>
      <c r="N754" s="18" t="s">
        <v>247</v>
      </c>
      <c r="O754" s="29">
        <v>1E-4</v>
      </c>
      <c r="Q754" s="21">
        <v>5.0000000000000001E-3</v>
      </c>
      <c r="R754" s="29">
        <v>4.9346457499999997E-4</v>
      </c>
      <c r="S754" s="22">
        <v>2026.4879196242205</v>
      </c>
      <c r="T754" s="29">
        <v>4.6624638069911135E-2</v>
      </c>
      <c r="U754" s="22">
        <v>21.447887670474863</v>
      </c>
      <c r="V754" s="26">
        <v>1.0583772773958617</v>
      </c>
    </row>
    <row r="755" spans="1:22" x14ac:dyDescent="0.5">
      <c r="A755" s="18" t="s">
        <v>105</v>
      </c>
      <c r="B755" s="18" t="s">
        <v>106</v>
      </c>
      <c r="C755" s="18" t="s">
        <v>99</v>
      </c>
      <c r="D755" s="21">
        <v>60296544</v>
      </c>
      <c r="E755" s="21">
        <v>2</v>
      </c>
      <c r="F755" s="26">
        <v>47</v>
      </c>
      <c r="G755" s="18" t="s">
        <v>264</v>
      </c>
      <c r="H755" s="18" t="s">
        <v>265</v>
      </c>
      <c r="I755" s="22">
        <v>690</v>
      </c>
      <c r="J755" s="18" t="s">
        <v>326</v>
      </c>
      <c r="K755" s="18" t="s">
        <v>327</v>
      </c>
      <c r="L755" s="22">
        <v>13.8</v>
      </c>
      <c r="M755" s="18" t="s">
        <v>202</v>
      </c>
      <c r="N755" s="18" t="s">
        <v>203</v>
      </c>
      <c r="O755" s="29">
        <v>5.7186379928315691E-3</v>
      </c>
      <c r="Q755" s="21">
        <v>8.0000000000000002E-3</v>
      </c>
      <c r="R755" s="29">
        <v>1.0494309082589847E-2</v>
      </c>
      <c r="S755" s="22">
        <v>95.289741528483191</v>
      </c>
      <c r="T755" s="29">
        <v>4.3375695078748083E-2</v>
      </c>
      <c r="U755" s="22">
        <v>23.054385599689212</v>
      </c>
      <c r="V755" s="26">
        <v>24.193984819234707</v>
      </c>
    </row>
    <row r="756" spans="1:22" x14ac:dyDescent="0.5">
      <c r="A756" s="18" t="s">
        <v>105</v>
      </c>
      <c r="B756" s="18" t="s">
        <v>106</v>
      </c>
      <c r="C756" s="18" t="s">
        <v>99</v>
      </c>
      <c r="D756" s="21">
        <v>60296544</v>
      </c>
      <c r="E756" s="21">
        <v>2</v>
      </c>
      <c r="F756" s="26">
        <v>47</v>
      </c>
      <c r="G756" s="18" t="s">
        <v>174</v>
      </c>
      <c r="H756" s="18" t="s">
        <v>175</v>
      </c>
      <c r="I756" s="22">
        <v>462</v>
      </c>
      <c r="J756" s="18" t="s">
        <v>274</v>
      </c>
      <c r="K756" s="18" t="s">
        <v>275</v>
      </c>
      <c r="L756" s="22">
        <v>300</v>
      </c>
      <c r="M756" s="18" t="s">
        <v>122</v>
      </c>
      <c r="N756" s="18" t="s">
        <v>123</v>
      </c>
      <c r="O756" s="29">
        <v>6.0984881843537155E-3</v>
      </c>
      <c r="Q756" s="21">
        <v>1.2500000000000001E-2</v>
      </c>
      <c r="R756" s="29">
        <v>4.7957473041215599E-3</v>
      </c>
      <c r="S756" s="22">
        <v>208.51807582534224</v>
      </c>
      <c r="T756" s="29">
        <v>4.3375695078748083E-2</v>
      </c>
      <c r="U756" s="22">
        <v>23.054385599689212</v>
      </c>
      <c r="V756" s="26">
        <v>11.056300758788845</v>
      </c>
    </row>
    <row r="757" spans="1:22" x14ac:dyDescent="0.5">
      <c r="A757" s="18" t="s">
        <v>105</v>
      </c>
      <c r="B757" s="18" t="s">
        <v>106</v>
      </c>
      <c r="C757" s="18" t="s">
        <v>99</v>
      </c>
      <c r="D757" s="21">
        <v>60296544</v>
      </c>
      <c r="E757" s="21">
        <v>2</v>
      </c>
      <c r="F757" s="26">
        <v>47</v>
      </c>
      <c r="G757" s="18" t="s">
        <v>264</v>
      </c>
      <c r="H757" s="18" t="s">
        <v>265</v>
      </c>
      <c r="I757" s="22">
        <v>690</v>
      </c>
      <c r="J757" s="18" t="s">
        <v>326</v>
      </c>
      <c r="K757" s="18" t="s">
        <v>327</v>
      </c>
      <c r="L757" s="22">
        <v>13.8</v>
      </c>
      <c r="M757" s="18" t="s">
        <v>142</v>
      </c>
      <c r="N757" s="18" t="s">
        <v>143</v>
      </c>
      <c r="O757" s="29">
        <v>5.0890531517951872E-3</v>
      </c>
      <c r="Q757" s="21">
        <v>2.7E-2</v>
      </c>
      <c r="R757" s="29">
        <v>2.7670974584229147E-3</v>
      </c>
      <c r="S757" s="22">
        <v>361.3895119436603</v>
      </c>
      <c r="T757" s="29">
        <v>4.3375695078748083E-2</v>
      </c>
      <c r="U757" s="22">
        <v>23.054385599689212</v>
      </c>
      <c r="V757" s="26">
        <v>6.3793731798401865</v>
      </c>
    </row>
    <row r="758" spans="1:22" x14ac:dyDescent="0.5">
      <c r="A758" s="18" t="s">
        <v>105</v>
      </c>
      <c r="B758" s="18" t="s">
        <v>106</v>
      </c>
      <c r="C758" s="18" t="s">
        <v>99</v>
      </c>
      <c r="D758" s="21">
        <v>60296544</v>
      </c>
      <c r="E758" s="21">
        <v>2</v>
      </c>
      <c r="F758" s="26">
        <v>47</v>
      </c>
      <c r="G758" s="18" t="s">
        <v>174</v>
      </c>
      <c r="H758" s="18" t="s">
        <v>175</v>
      </c>
      <c r="I758" s="22">
        <v>462</v>
      </c>
      <c r="J758" s="18" t="s">
        <v>274</v>
      </c>
      <c r="K758" s="18" t="s">
        <v>275</v>
      </c>
      <c r="L758" s="22">
        <v>300</v>
      </c>
      <c r="M758" s="18" t="s">
        <v>130</v>
      </c>
      <c r="N758" s="18" t="s">
        <v>131</v>
      </c>
      <c r="O758" s="29">
        <v>5.1273759565542542E-3</v>
      </c>
      <c r="Q758" s="21">
        <v>0.02</v>
      </c>
      <c r="R758" s="29">
        <v>2.5200507360936867E-3</v>
      </c>
      <c r="S758" s="22">
        <v>396.81740755350552</v>
      </c>
      <c r="T758" s="29">
        <v>4.3375695078748083E-2</v>
      </c>
      <c r="U758" s="22">
        <v>23.054385599689212</v>
      </c>
      <c r="V758" s="26">
        <v>5.809822140068448</v>
      </c>
    </row>
    <row r="759" spans="1:22" x14ac:dyDescent="0.5">
      <c r="A759" s="18" t="s">
        <v>105</v>
      </c>
      <c r="B759" s="18" t="s">
        <v>106</v>
      </c>
      <c r="C759" s="18" t="s">
        <v>99</v>
      </c>
      <c r="D759" s="21">
        <v>60296544</v>
      </c>
      <c r="E759" s="21">
        <v>2</v>
      </c>
      <c r="F759" s="26">
        <v>47</v>
      </c>
      <c r="G759" s="18" t="s">
        <v>264</v>
      </c>
      <c r="H759" s="18" t="s">
        <v>265</v>
      </c>
      <c r="I759" s="22">
        <v>690</v>
      </c>
      <c r="J759" s="18" t="s">
        <v>326</v>
      </c>
      <c r="K759" s="18" t="s">
        <v>327</v>
      </c>
      <c r="L759" s="22">
        <v>13.8</v>
      </c>
      <c r="M759" s="18" t="s">
        <v>162</v>
      </c>
      <c r="N759" s="18" t="s">
        <v>163</v>
      </c>
      <c r="O759" s="29">
        <v>5.7232603182493742E-2</v>
      </c>
      <c r="Q759" s="21">
        <v>0.4</v>
      </c>
      <c r="R759" s="29">
        <v>2.1005583082936534E-3</v>
      </c>
      <c r="S759" s="22">
        <v>476.06390931957992</v>
      </c>
      <c r="T759" s="29">
        <v>4.3375695078748083E-2</v>
      </c>
      <c r="U759" s="22">
        <v>23.054385599689212</v>
      </c>
      <c r="V759" s="26">
        <v>4.8427081214032732</v>
      </c>
    </row>
    <row r="760" spans="1:22" x14ac:dyDescent="0.5">
      <c r="A760" s="18" t="s">
        <v>105</v>
      </c>
      <c r="B760" s="18" t="s">
        <v>106</v>
      </c>
      <c r="C760" s="18" t="s">
        <v>99</v>
      </c>
      <c r="D760" s="21">
        <v>60296544</v>
      </c>
      <c r="E760" s="21">
        <v>2</v>
      </c>
      <c r="F760" s="26">
        <v>47</v>
      </c>
      <c r="G760" s="18" t="s">
        <v>174</v>
      </c>
      <c r="H760" s="18" t="s">
        <v>175</v>
      </c>
      <c r="I760" s="22">
        <v>462</v>
      </c>
      <c r="J760" s="18" t="s">
        <v>274</v>
      </c>
      <c r="K760" s="18" t="s">
        <v>275</v>
      </c>
      <c r="L760" s="22">
        <v>300</v>
      </c>
      <c r="M760" s="18" t="s">
        <v>142</v>
      </c>
      <c r="N760" s="18" t="s">
        <v>143</v>
      </c>
      <c r="O760" s="29">
        <v>5.1486254872198213E-3</v>
      </c>
      <c r="Q760" s="21">
        <v>2.7E-2</v>
      </c>
      <c r="R760" s="29">
        <v>1.8744404847088709E-3</v>
      </c>
      <c r="S760" s="22">
        <v>533.49253185561406</v>
      </c>
      <c r="T760" s="29">
        <v>4.3375695078748083E-2</v>
      </c>
      <c r="U760" s="22">
        <v>23.054385599689212</v>
      </c>
      <c r="V760" s="26">
        <v>4.3214073718146659</v>
      </c>
    </row>
    <row r="761" spans="1:22" x14ac:dyDescent="0.5">
      <c r="A761" s="18" t="s">
        <v>105</v>
      </c>
      <c r="B761" s="18" t="s">
        <v>106</v>
      </c>
      <c r="C761" s="18" t="s">
        <v>99</v>
      </c>
      <c r="D761" s="21">
        <v>60296544</v>
      </c>
      <c r="E761" s="21">
        <v>2</v>
      </c>
      <c r="F761" s="26">
        <v>47</v>
      </c>
      <c r="G761" s="18" t="s">
        <v>264</v>
      </c>
      <c r="H761" s="18" t="s">
        <v>265</v>
      </c>
      <c r="I761" s="22">
        <v>117.43946261190001</v>
      </c>
      <c r="J761" s="18" t="s">
        <v>284</v>
      </c>
      <c r="K761" s="18" t="s">
        <v>285</v>
      </c>
      <c r="L761" s="22">
        <v>82.125498329999999</v>
      </c>
      <c r="M761" s="18" t="s">
        <v>202</v>
      </c>
      <c r="N761" s="18" t="s">
        <v>203</v>
      </c>
      <c r="O761" s="29">
        <v>5.7186379928315691E-3</v>
      </c>
      <c r="Q761" s="21">
        <v>8.0000000000000002E-3</v>
      </c>
      <c r="R761" s="29">
        <v>1.7861536509312073E-3</v>
      </c>
      <c r="S761" s="22">
        <v>559.86224896086185</v>
      </c>
      <c r="T761" s="29">
        <v>4.3375695078748083E-2</v>
      </c>
      <c r="U761" s="22">
        <v>23.054385599689212</v>
      </c>
      <c r="V761" s="26">
        <v>4.1178675008860735</v>
      </c>
    </row>
    <row r="762" spans="1:22" x14ac:dyDescent="0.5">
      <c r="A762" s="18" t="s">
        <v>105</v>
      </c>
      <c r="B762" s="18" t="s">
        <v>106</v>
      </c>
      <c r="C762" s="18" t="s">
        <v>99</v>
      </c>
      <c r="D762" s="21">
        <v>60296544</v>
      </c>
      <c r="E762" s="21">
        <v>2</v>
      </c>
      <c r="F762" s="26">
        <v>47</v>
      </c>
      <c r="G762" s="18" t="s">
        <v>152</v>
      </c>
      <c r="H762" s="18" t="s">
        <v>153</v>
      </c>
      <c r="I762" s="22">
        <v>150</v>
      </c>
      <c r="J762" s="18" t="s">
        <v>276</v>
      </c>
      <c r="K762" s="18" t="s">
        <v>277</v>
      </c>
      <c r="L762" s="22">
        <v>150</v>
      </c>
      <c r="M762" s="18" t="s">
        <v>140</v>
      </c>
      <c r="N762" s="18" t="s">
        <v>141</v>
      </c>
      <c r="O762" s="29">
        <v>5.0125407579661658E-3</v>
      </c>
      <c r="Q762" s="21">
        <v>1.4999999999999999E-2</v>
      </c>
      <c r="R762" s="29">
        <v>1.0664980336098225E-3</v>
      </c>
      <c r="S762" s="22">
        <v>937.64823608277675</v>
      </c>
      <c r="T762" s="29">
        <v>4.3375695078748083E-2</v>
      </c>
      <c r="U762" s="22">
        <v>23.054385599689212</v>
      </c>
      <c r="V762" s="26">
        <v>2.4587456908151153</v>
      </c>
    </row>
    <row r="763" spans="1:22" x14ac:dyDescent="0.5">
      <c r="A763" s="18" t="s">
        <v>105</v>
      </c>
      <c r="B763" s="18" t="s">
        <v>106</v>
      </c>
      <c r="C763" s="18" t="s">
        <v>99</v>
      </c>
      <c r="D763" s="21">
        <v>60296544</v>
      </c>
      <c r="E763" s="21">
        <v>2</v>
      </c>
      <c r="F763" s="26">
        <v>47</v>
      </c>
      <c r="G763" s="18" t="s">
        <v>152</v>
      </c>
      <c r="H763" s="18" t="s">
        <v>153</v>
      </c>
      <c r="I763" s="22">
        <v>150</v>
      </c>
      <c r="J763" s="18" t="s">
        <v>276</v>
      </c>
      <c r="K763" s="18" t="s">
        <v>277</v>
      </c>
      <c r="L763" s="22">
        <v>150</v>
      </c>
      <c r="M763" s="18" t="s">
        <v>164</v>
      </c>
      <c r="N763" s="18" t="s">
        <v>165</v>
      </c>
      <c r="O763" s="29">
        <v>5.0328143476546299E-3</v>
      </c>
      <c r="Q763" s="21">
        <v>1.7000000000000001E-2</v>
      </c>
      <c r="R763" s="29">
        <v>9.4483373235068136E-4</v>
      </c>
      <c r="S763" s="22">
        <v>1058.3872757295285</v>
      </c>
      <c r="T763" s="29">
        <v>4.3375695078748083E-2</v>
      </c>
      <c r="U763" s="22">
        <v>23.054385599689212</v>
      </c>
      <c r="V763" s="26">
        <v>2.1782561193206158</v>
      </c>
    </row>
    <row r="764" spans="1:22" x14ac:dyDescent="0.5">
      <c r="A764" s="18" t="s">
        <v>105</v>
      </c>
      <c r="B764" s="18" t="s">
        <v>106</v>
      </c>
      <c r="C764" s="18" t="s">
        <v>99</v>
      </c>
      <c r="D764" s="21">
        <v>60296544</v>
      </c>
      <c r="E764" s="21">
        <v>2</v>
      </c>
      <c r="F764" s="26">
        <v>47</v>
      </c>
      <c r="G764" s="18" t="s">
        <v>212</v>
      </c>
      <c r="H764" s="18" t="s">
        <v>213</v>
      </c>
      <c r="I764" s="22">
        <v>196.42428000000004</v>
      </c>
      <c r="J764" s="18" t="s">
        <v>294</v>
      </c>
      <c r="K764" s="18" t="s">
        <v>295</v>
      </c>
      <c r="L764" s="22">
        <v>129.22650000000002</v>
      </c>
      <c r="M764" s="18" t="s">
        <v>142</v>
      </c>
      <c r="N764" s="18" t="s">
        <v>143</v>
      </c>
      <c r="O764" s="29">
        <v>5.0881114335665232E-3</v>
      </c>
      <c r="Q764" s="21">
        <v>2.7E-2</v>
      </c>
      <c r="R764" s="29">
        <v>7.8757180843031709E-4</v>
      </c>
      <c r="S764" s="22">
        <v>1269.7254895310009</v>
      </c>
      <c r="T764" s="29">
        <v>4.3375695078748083E-2</v>
      </c>
      <c r="U764" s="22">
        <v>23.054385599689212</v>
      </c>
      <c r="V764" s="26">
        <v>1.8156984158997092</v>
      </c>
    </row>
    <row r="765" spans="1:22" x14ac:dyDescent="0.5">
      <c r="A765" s="18" t="s">
        <v>105</v>
      </c>
      <c r="B765" s="18" t="s">
        <v>106</v>
      </c>
      <c r="C765" s="18" t="s">
        <v>99</v>
      </c>
      <c r="D765" s="21">
        <v>60296544</v>
      </c>
      <c r="E765" s="21">
        <v>2</v>
      </c>
      <c r="F765" s="26">
        <v>47</v>
      </c>
      <c r="G765" s="18" t="s">
        <v>152</v>
      </c>
      <c r="H765" s="18" t="s">
        <v>153</v>
      </c>
      <c r="I765" s="22">
        <v>150</v>
      </c>
      <c r="J765" s="18" t="s">
        <v>276</v>
      </c>
      <c r="K765" s="18" t="s">
        <v>277</v>
      </c>
      <c r="L765" s="22">
        <v>150</v>
      </c>
      <c r="M765" s="18" t="s">
        <v>130</v>
      </c>
      <c r="N765" s="18" t="s">
        <v>131</v>
      </c>
      <c r="O765" s="29">
        <v>4.9239139429043859E-3</v>
      </c>
      <c r="Q765" s="21">
        <v>0.02</v>
      </c>
      <c r="R765" s="29">
        <v>7.8573094833580626E-4</v>
      </c>
      <c r="S765" s="22">
        <v>1272.7002826069406</v>
      </c>
      <c r="T765" s="29">
        <v>4.3375695078748083E-2</v>
      </c>
      <c r="U765" s="22">
        <v>23.054385599689212</v>
      </c>
      <c r="V765" s="26">
        <v>1.8114544260543159</v>
      </c>
    </row>
    <row r="766" spans="1:22" x14ac:dyDescent="0.5">
      <c r="A766" s="18" t="s">
        <v>105</v>
      </c>
      <c r="B766" s="18" t="s">
        <v>106</v>
      </c>
      <c r="C766" s="18" t="s">
        <v>99</v>
      </c>
      <c r="D766" s="21">
        <v>60296544</v>
      </c>
      <c r="E766" s="21">
        <v>2</v>
      </c>
      <c r="F766" s="26">
        <v>47</v>
      </c>
      <c r="G766" s="18" t="s">
        <v>264</v>
      </c>
      <c r="H766" s="18" t="s">
        <v>265</v>
      </c>
      <c r="I766" s="22">
        <v>690</v>
      </c>
      <c r="J766" s="18" t="s">
        <v>326</v>
      </c>
      <c r="K766" s="18" t="s">
        <v>327</v>
      </c>
      <c r="L766" s="22">
        <v>13.8</v>
      </c>
      <c r="M766" s="18" t="s">
        <v>126</v>
      </c>
      <c r="N766" s="18" t="s">
        <v>127</v>
      </c>
      <c r="O766" s="29">
        <v>5.351899897066463E-3</v>
      </c>
      <c r="Q766" s="21">
        <v>0.1</v>
      </c>
      <c r="R766" s="29">
        <v>7.8570445297358716E-4</v>
      </c>
      <c r="S766" s="22">
        <v>1272.7432003412825</v>
      </c>
      <c r="T766" s="29">
        <v>4.3375695078748083E-2</v>
      </c>
      <c r="U766" s="22">
        <v>23.054385599689212</v>
      </c>
      <c r="V766" s="26">
        <v>1.8113933426245958</v>
      </c>
    </row>
    <row r="767" spans="1:22" x14ac:dyDescent="0.5">
      <c r="A767" s="18" t="s">
        <v>105</v>
      </c>
      <c r="B767" s="18" t="s">
        <v>106</v>
      </c>
      <c r="C767" s="18" t="s">
        <v>99</v>
      </c>
      <c r="D767" s="21">
        <v>60296544</v>
      </c>
      <c r="E767" s="21">
        <v>2</v>
      </c>
      <c r="F767" s="26">
        <v>47</v>
      </c>
      <c r="G767" s="18" t="s">
        <v>266</v>
      </c>
      <c r="H767" s="18" t="s">
        <v>267</v>
      </c>
      <c r="I767" s="22">
        <v>1641.4525016299999</v>
      </c>
      <c r="J767" s="18" t="s">
        <v>276</v>
      </c>
      <c r="K767" s="18" t="s">
        <v>277</v>
      </c>
      <c r="L767" s="22">
        <v>1641.4525016299999</v>
      </c>
      <c r="M767" s="18" t="s">
        <v>246</v>
      </c>
      <c r="N767" s="18" t="s">
        <v>247</v>
      </c>
      <c r="O767" s="29">
        <v>1E-4</v>
      </c>
      <c r="Q767" s="21">
        <v>5.0000000000000001E-3</v>
      </c>
      <c r="R767" s="29">
        <v>6.9849042622553194E-4</v>
      </c>
      <c r="S767" s="22">
        <v>1431.6588495045673</v>
      </c>
      <c r="T767" s="29">
        <v>4.3375695078748083E-2</v>
      </c>
      <c r="U767" s="22">
        <v>23.054385599689212</v>
      </c>
      <c r="V767" s="26">
        <v>1.6103267623894684</v>
      </c>
    </row>
    <row r="768" spans="1:22" x14ac:dyDescent="0.5">
      <c r="A768" s="18" t="s">
        <v>105</v>
      </c>
      <c r="B768" s="18" t="s">
        <v>106</v>
      </c>
      <c r="C768" s="18" t="s">
        <v>99</v>
      </c>
      <c r="D768" s="21">
        <v>60296544</v>
      </c>
      <c r="E768" s="21">
        <v>2</v>
      </c>
      <c r="F768" s="26">
        <v>47</v>
      </c>
      <c r="G768" s="18" t="s">
        <v>152</v>
      </c>
      <c r="H768" s="18" t="s">
        <v>153</v>
      </c>
      <c r="I768" s="22">
        <v>150</v>
      </c>
      <c r="J768" s="18" t="s">
        <v>276</v>
      </c>
      <c r="K768" s="18" t="s">
        <v>277</v>
      </c>
      <c r="L768" s="22">
        <v>150</v>
      </c>
      <c r="M768" s="18" t="s">
        <v>142</v>
      </c>
      <c r="N768" s="18" t="s">
        <v>143</v>
      </c>
      <c r="O768" s="29">
        <v>5.5036623612171884E-3</v>
      </c>
      <c r="Q768" s="21">
        <v>2.7E-2</v>
      </c>
      <c r="R768" s="29">
        <v>6.5055110652685437E-4</v>
      </c>
      <c r="S768" s="22">
        <v>1537.158249316913</v>
      </c>
      <c r="T768" s="29">
        <v>4.3375695078748083E-2</v>
      </c>
      <c r="U768" s="22">
        <v>23.054385599689212</v>
      </c>
      <c r="V768" s="26">
        <v>1.4998056062174592</v>
      </c>
    </row>
    <row r="769" spans="1:22" x14ac:dyDescent="0.5">
      <c r="A769" s="18" t="s">
        <v>105</v>
      </c>
      <c r="B769" s="18" t="s">
        <v>106</v>
      </c>
      <c r="C769" s="18" t="s">
        <v>99</v>
      </c>
      <c r="D769" s="21">
        <v>60296544</v>
      </c>
      <c r="E769" s="21">
        <v>2</v>
      </c>
      <c r="F769" s="26">
        <v>47</v>
      </c>
      <c r="G769" s="18" t="s">
        <v>174</v>
      </c>
      <c r="H769" s="18" t="s">
        <v>175</v>
      </c>
      <c r="I769" s="22">
        <v>462</v>
      </c>
      <c r="J769" s="18" t="s">
        <v>274</v>
      </c>
      <c r="K769" s="18" t="s">
        <v>275</v>
      </c>
      <c r="L769" s="22">
        <v>300</v>
      </c>
      <c r="M769" s="18" t="s">
        <v>126</v>
      </c>
      <c r="N769" s="18" t="s">
        <v>127</v>
      </c>
      <c r="O769" s="29">
        <v>5.9755658871752304E-3</v>
      </c>
      <c r="Q769" s="21">
        <v>0.1</v>
      </c>
      <c r="R769" s="29">
        <v>5.8738541273935252E-4</v>
      </c>
      <c r="S769" s="22">
        <v>1702.4597109696047</v>
      </c>
      <c r="T769" s="29">
        <v>4.3375695078748083E-2</v>
      </c>
      <c r="U769" s="22">
        <v>23.054385599689212</v>
      </c>
      <c r="V769" s="26">
        <v>1.3541809800925633</v>
      </c>
    </row>
    <row r="770" spans="1:22" x14ac:dyDescent="0.5">
      <c r="A770" s="18" t="s">
        <v>105</v>
      </c>
      <c r="B770" s="18" t="s">
        <v>106</v>
      </c>
      <c r="C770" s="18" t="s">
        <v>99</v>
      </c>
      <c r="D770" s="21">
        <v>60296544</v>
      </c>
      <c r="E770" s="21">
        <v>2</v>
      </c>
      <c r="F770" s="26">
        <v>47</v>
      </c>
      <c r="G770" s="18" t="s">
        <v>262</v>
      </c>
      <c r="H770" s="18" t="s">
        <v>263</v>
      </c>
      <c r="I770" s="22">
        <v>37.841374999999999</v>
      </c>
      <c r="J770" s="18" t="s">
        <v>284</v>
      </c>
      <c r="K770" s="18" t="s">
        <v>285</v>
      </c>
      <c r="L770" s="22">
        <v>26.462499999999999</v>
      </c>
      <c r="M770" s="18" t="s">
        <v>202</v>
      </c>
      <c r="N770" s="18" t="s">
        <v>203</v>
      </c>
      <c r="O770" s="29">
        <v>5.3628359592214105E-3</v>
      </c>
      <c r="Q770" s="21">
        <v>8.0000000000000002E-3</v>
      </c>
      <c r="R770" s="29">
        <v>5.3972629413931406E-4</v>
      </c>
      <c r="S770" s="22">
        <v>1852.7909624908514</v>
      </c>
      <c r="T770" s="29">
        <v>4.3375695078748083E-2</v>
      </c>
      <c r="U770" s="22">
        <v>23.054385599689212</v>
      </c>
      <c r="V770" s="26">
        <v>1.2443058103379026</v>
      </c>
    </row>
    <row r="771" spans="1:22" x14ac:dyDescent="0.5">
      <c r="A771" s="18" t="s">
        <v>105</v>
      </c>
      <c r="B771" s="18" t="s">
        <v>106</v>
      </c>
      <c r="C771" s="18" t="s">
        <v>99</v>
      </c>
      <c r="D771" s="21">
        <v>60296544</v>
      </c>
      <c r="E771" s="21">
        <v>2</v>
      </c>
      <c r="F771" s="26">
        <v>47</v>
      </c>
      <c r="G771" s="18" t="s">
        <v>174</v>
      </c>
      <c r="H771" s="18" t="s">
        <v>175</v>
      </c>
      <c r="I771" s="22">
        <v>462</v>
      </c>
      <c r="J771" s="18" t="s">
        <v>274</v>
      </c>
      <c r="K771" s="18" t="s">
        <v>275</v>
      </c>
      <c r="L771" s="22">
        <v>300</v>
      </c>
      <c r="M771" s="18" t="s">
        <v>166</v>
      </c>
      <c r="N771" s="18" t="s">
        <v>167</v>
      </c>
      <c r="O771" s="29">
        <v>4.9181568088032318E-3</v>
      </c>
      <c r="Q771" s="21">
        <v>0.1</v>
      </c>
      <c r="R771" s="29">
        <v>4.8344435014193468E-4</v>
      </c>
      <c r="S771" s="22">
        <v>2068.490405785918</v>
      </c>
      <c r="T771" s="29">
        <v>4.3375695078748083E-2</v>
      </c>
      <c r="U771" s="22">
        <v>23.054385599689212</v>
      </c>
      <c r="V771" s="26">
        <v>1.1145512464163327</v>
      </c>
    </row>
    <row r="772" spans="1:22" x14ac:dyDescent="0.5">
      <c r="A772" s="18" t="s">
        <v>105</v>
      </c>
      <c r="B772" s="18" t="s">
        <v>106</v>
      </c>
      <c r="C772" s="18" t="s">
        <v>99</v>
      </c>
      <c r="D772" s="21">
        <v>60296544</v>
      </c>
      <c r="E772" s="21">
        <v>2</v>
      </c>
      <c r="F772" s="26">
        <v>47</v>
      </c>
      <c r="G772" s="18" t="s">
        <v>174</v>
      </c>
      <c r="H772" s="18" t="s">
        <v>175</v>
      </c>
      <c r="I772" s="22">
        <v>462</v>
      </c>
      <c r="J772" s="18" t="s">
        <v>274</v>
      </c>
      <c r="K772" s="18" t="s">
        <v>275</v>
      </c>
      <c r="L772" s="22">
        <v>300</v>
      </c>
      <c r="M772" s="18" t="s">
        <v>176</v>
      </c>
      <c r="N772" s="18" t="s">
        <v>177</v>
      </c>
      <c r="O772" s="29">
        <v>7.8690412782962578E-3</v>
      </c>
      <c r="Q772" s="21">
        <v>0.16</v>
      </c>
      <c r="R772" s="29">
        <v>4.8344375938469029E-4</v>
      </c>
      <c r="S772" s="22">
        <v>2068.4929334340022</v>
      </c>
      <c r="T772" s="29">
        <v>4.3375695078748083E-2</v>
      </c>
      <c r="U772" s="22">
        <v>23.054385599689212</v>
      </c>
      <c r="V772" s="26">
        <v>1.114549884461802</v>
      </c>
    </row>
    <row r="773" spans="1:22" x14ac:dyDescent="0.5">
      <c r="A773" s="18" t="s">
        <v>105</v>
      </c>
      <c r="B773" s="18" t="s">
        <v>106</v>
      </c>
      <c r="C773" s="18" t="s">
        <v>99</v>
      </c>
      <c r="D773" s="21">
        <v>60296544</v>
      </c>
      <c r="E773" s="21">
        <v>2</v>
      </c>
      <c r="F773" s="26">
        <v>47</v>
      </c>
      <c r="G773" s="18" t="s">
        <v>264</v>
      </c>
      <c r="H773" s="18" t="s">
        <v>265</v>
      </c>
      <c r="I773" s="22">
        <v>117.43946261190001</v>
      </c>
      <c r="J773" s="18" t="s">
        <v>284</v>
      </c>
      <c r="K773" s="18" t="s">
        <v>285</v>
      </c>
      <c r="L773" s="22">
        <v>82.125498329999999</v>
      </c>
      <c r="M773" s="18" t="s">
        <v>142</v>
      </c>
      <c r="N773" s="18" t="s">
        <v>143</v>
      </c>
      <c r="O773" s="29">
        <v>5.0890531517951872E-3</v>
      </c>
      <c r="Q773" s="21">
        <v>2.7E-2</v>
      </c>
      <c r="R773" s="29">
        <v>4.7096585291585719E-4</v>
      </c>
      <c r="S773" s="22">
        <v>2123.2961876296795</v>
      </c>
      <c r="T773" s="29">
        <v>4.3375695078748083E-2</v>
      </c>
      <c r="U773" s="22">
        <v>23.054385599689212</v>
      </c>
      <c r="V773" s="26">
        <v>1.0857828377408685</v>
      </c>
    </row>
    <row r="774" spans="1:22" x14ac:dyDescent="0.5">
      <c r="A774" s="18" t="s">
        <v>105</v>
      </c>
      <c r="B774" s="18" t="s">
        <v>106</v>
      </c>
      <c r="C774" s="18" t="s">
        <v>99</v>
      </c>
      <c r="D774" s="21">
        <v>60296544</v>
      </c>
      <c r="E774" s="21">
        <v>2</v>
      </c>
      <c r="F774" s="26">
        <v>47</v>
      </c>
      <c r="G774" s="18" t="s">
        <v>152</v>
      </c>
      <c r="H774" s="18" t="s">
        <v>153</v>
      </c>
      <c r="I774" s="22">
        <v>150</v>
      </c>
      <c r="J774" s="18" t="s">
        <v>276</v>
      </c>
      <c r="K774" s="18" t="s">
        <v>277</v>
      </c>
      <c r="L774" s="22">
        <v>150</v>
      </c>
      <c r="M774" s="18" t="s">
        <v>144</v>
      </c>
      <c r="N774" s="18" t="s">
        <v>145</v>
      </c>
      <c r="O774" s="29">
        <v>7.0280406377559602E-3</v>
      </c>
      <c r="Q774" s="21">
        <v>0.05</v>
      </c>
      <c r="R774" s="29">
        <v>4.4859833858016768E-4</v>
      </c>
      <c r="S774" s="22">
        <v>2229.1656343735945</v>
      </c>
      <c r="T774" s="29">
        <v>4.3375695078748083E-2</v>
      </c>
      <c r="U774" s="22">
        <v>23.054385599689212</v>
      </c>
      <c r="V774" s="26">
        <v>1.0342159077007123</v>
      </c>
    </row>
    <row r="775" spans="1:22" x14ac:dyDescent="0.5">
      <c r="A775" s="18" t="s">
        <v>105</v>
      </c>
      <c r="B775" s="18" t="s">
        <v>106</v>
      </c>
      <c r="C775" s="18" t="s">
        <v>99</v>
      </c>
      <c r="D775" s="21">
        <v>60296544</v>
      </c>
      <c r="E775" s="21">
        <v>2</v>
      </c>
      <c r="F775" s="26">
        <v>47</v>
      </c>
      <c r="G775" s="18" t="s">
        <v>220</v>
      </c>
      <c r="H775" s="18" t="s">
        <v>221</v>
      </c>
      <c r="I775" s="22">
        <v>71.600000000000009</v>
      </c>
      <c r="J775" s="18" t="s">
        <v>276</v>
      </c>
      <c r="K775" s="18" t="s">
        <v>277</v>
      </c>
      <c r="L775" s="22">
        <v>71.600000000000009</v>
      </c>
      <c r="M775" s="18" t="s">
        <v>164</v>
      </c>
      <c r="N775" s="18" t="s">
        <v>165</v>
      </c>
      <c r="O775" s="29">
        <v>4.9453068592058679E-3</v>
      </c>
      <c r="Q775" s="21">
        <v>1.7000000000000001E-2</v>
      </c>
      <c r="R775" s="29">
        <v>4.4315891253959969E-4</v>
      </c>
      <c r="S775" s="22">
        <v>2256.5268839327296</v>
      </c>
      <c r="T775" s="29">
        <v>4.3375695078748083E-2</v>
      </c>
      <c r="U775" s="22">
        <v>23.054385599689212</v>
      </c>
      <c r="V775" s="26">
        <v>1.0216756451626876</v>
      </c>
    </row>
    <row r="776" spans="1:22" x14ac:dyDescent="0.5">
      <c r="A776" s="18" t="s">
        <v>105</v>
      </c>
      <c r="B776" s="18" t="s">
        <v>106</v>
      </c>
      <c r="C776" s="18" t="s">
        <v>99</v>
      </c>
      <c r="D776" s="21">
        <v>60296544</v>
      </c>
      <c r="E776" s="21">
        <v>2</v>
      </c>
      <c r="F776" s="26">
        <v>47</v>
      </c>
      <c r="G776" s="18" t="s">
        <v>266</v>
      </c>
      <c r="H776" s="18" t="s">
        <v>267</v>
      </c>
      <c r="I776" s="22">
        <v>1641.4525016299999</v>
      </c>
      <c r="J776" s="18" t="s">
        <v>276</v>
      </c>
      <c r="K776" s="18" t="s">
        <v>277</v>
      </c>
      <c r="L776" s="22">
        <v>1641.4525016299999</v>
      </c>
      <c r="M776" s="18" t="s">
        <v>202</v>
      </c>
      <c r="N776" s="18" t="s">
        <v>203</v>
      </c>
      <c r="O776" s="29">
        <v>1E-4</v>
      </c>
      <c r="Q776" s="21">
        <v>8.0000000000000002E-3</v>
      </c>
      <c r="R776" s="29">
        <v>4.3655651639095745E-4</v>
      </c>
      <c r="S776" s="22">
        <v>2290.6541592073081</v>
      </c>
      <c r="T776" s="29">
        <v>4.3375695078748083E-2</v>
      </c>
      <c r="U776" s="22">
        <v>23.054385599689212</v>
      </c>
      <c r="V776" s="26">
        <v>1.0064542264934175</v>
      </c>
    </row>
    <row r="777" spans="1:22" x14ac:dyDescent="0.5">
      <c r="A777" s="18" t="s">
        <v>105</v>
      </c>
      <c r="B777" s="18" t="s">
        <v>106</v>
      </c>
      <c r="C777" s="18" t="s">
        <v>99</v>
      </c>
      <c r="D777" s="21">
        <v>60296574</v>
      </c>
      <c r="E777" s="21">
        <v>2</v>
      </c>
      <c r="F777" s="26">
        <v>69.878504672897193</v>
      </c>
      <c r="G777" s="18" t="s">
        <v>174</v>
      </c>
      <c r="H777" s="18" t="s">
        <v>175</v>
      </c>
      <c r="I777" s="22">
        <v>2679.6</v>
      </c>
      <c r="J777" s="18" t="s">
        <v>274</v>
      </c>
      <c r="K777" s="18" t="s">
        <v>275</v>
      </c>
      <c r="L777" s="22">
        <v>1740</v>
      </c>
      <c r="M777" s="18" t="s">
        <v>122</v>
      </c>
      <c r="N777" s="18" t="s">
        <v>123</v>
      </c>
      <c r="O777" s="29">
        <v>6.0984881843537155E-3</v>
      </c>
      <c r="Q777" s="21">
        <v>1.2500000000000001E-2</v>
      </c>
      <c r="R777" s="29">
        <v>1.8708481545550153E-2</v>
      </c>
      <c r="S777" s="22">
        <v>53.451692354896217</v>
      </c>
      <c r="T777" s="29">
        <v>6.1326629123622897E-2</v>
      </c>
      <c r="U777" s="22">
        <v>16.306130212769219</v>
      </c>
      <c r="V777" s="26">
        <v>30.506293616493068</v>
      </c>
    </row>
    <row r="778" spans="1:22" x14ac:dyDescent="0.5">
      <c r="A778" s="18" t="s">
        <v>105</v>
      </c>
      <c r="B778" s="18" t="s">
        <v>106</v>
      </c>
      <c r="C778" s="18" t="s">
        <v>99</v>
      </c>
      <c r="D778" s="21">
        <v>60296574</v>
      </c>
      <c r="E778" s="21">
        <v>2</v>
      </c>
      <c r="F778" s="26">
        <v>69.878504672897193</v>
      </c>
      <c r="G778" s="18" t="s">
        <v>174</v>
      </c>
      <c r="H778" s="18" t="s">
        <v>175</v>
      </c>
      <c r="I778" s="22">
        <v>2679.6</v>
      </c>
      <c r="J778" s="18" t="s">
        <v>274</v>
      </c>
      <c r="K778" s="18" t="s">
        <v>275</v>
      </c>
      <c r="L778" s="22">
        <v>1740</v>
      </c>
      <c r="M778" s="18" t="s">
        <v>130</v>
      </c>
      <c r="N778" s="18" t="s">
        <v>131</v>
      </c>
      <c r="O778" s="29">
        <v>5.1273759565542542E-3</v>
      </c>
      <c r="Q778" s="21">
        <v>0.02</v>
      </c>
      <c r="R778" s="29">
        <v>9.8308604895717376E-3</v>
      </c>
      <c r="S778" s="22">
        <v>101.72049548061108</v>
      </c>
      <c r="T778" s="29">
        <v>6.1326629123622897E-2</v>
      </c>
      <c r="U778" s="22">
        <v>16.306130212769219</v>
      </c>
      <c r="V778" s="26">
        <v>16.030329124652489</v>
      </c>
    </row>
    <row r="779" spans="1:22" x14ac:dyDescent="0.5">
      <c r="A779" s="18" t="s">
        <v>105</v>
      </c>
      <c r="B779" s="18" t="s">
        <v>106</v>
      </c>
      <c r="C779" s="18" t="s">
        <v>99</v>
      </c>
      <c r="D779" s="21">
        <v>60296574</v>
      </c>
      <c r="E779" s="21">
        <v>2</v>
      </c>
      <c r="F779" s="26">
        <v>69.878504672897193</v>
      </c>
      <c r="G779" s="18" t="s">
        <v>174</v>
      </c>
      <c r="H779" s="18" t="s">
        <v>175</v>
      </c>
      <c r="I779" s="22">
        <v>2679.6</v>
      </c>
      <c r="J779" s="18" t="s">
        <v>274</v>
      </c>
      <c r="K779" s="18" t="s">
        <v>275</v>
      </c>
      <c r="L779" s="22">
        <v>1740</v>
      </c>
      <c r="M779" s="18" t="s">
        <v>142</v>
      </c>
      <c r="N779" s="18" t="s">
        <v>143</v>
      </c>
      <c r="O779" s="29">
        <v>5.1486254872198213E-3</v>
      </c>
      <c r="Q779" s="21">
        <v>2.7E-2</v>
      </c>
      <c r="R779" s="29">
        <v>7.3122983744931518E-3</v>
      </c>
      <c r="S779" s="22">
        <v>136.7559074843297</v>
      </c>
      <c r="T779" s="29">
        <v>6.1326629123622897E-2</v>
      </c>
      <c r="U779" s="22">
        <v>16.306130212769219</v>
      </c>
      <c r="V779" s="26">
        <v>11.923528944910602</v>
      </c>
    </row>
    <row r="780" spans="1:22" x14ac:dyDescent="0.5">
      <c r="A780" s="18" t="s">
        <v>105</v>
      </c>
      <c r="B780" s="18" t="s">
        <v>106</v>
      </c>
      <c r="C780" s="18" t="s">
        <v>99</v>
      </c>
      <c r="D780" s="21">
        <v>60296574</v>
      </c>
      <c r="E780" s="21">
        <v>2</v>
      </c>
      <c r="F780" s="26">
        <v>69.878504672897193</v>
      </c>
      <c r="G780" s="18" t="s">
        <v>174</v>
      </c>
      <c r="H780" s="18" t="s">
        <v>175</v>
      </c>
      <c r="I780" s="22">
        <v>2679.6</v>
      </c>
      <c r="J780" s="18" t="s">
        <v>274</v>
      </c>
      <c r="K780" s="18" t="s">
        <v>275</v>
      </c>
      <c r="L780" s="22">
        <v>1740</v>
      </c>
      <c r="M780" s="18" t="s">
        <v>126</v>
      </c>
      <c r="N780" s="18" t="s">
        <v>127</v>
      </c>
      <c r="O780" s="29">
        <v>5.9755658871752304E-3</v>
      </c>
      <c r="Q780" s="21">
        <v>0.1</v>
      </c>
      <c r="R780" s="29">
        <v>2.2914237255401869E-3</v>
      </c>
      <c r="S780" s="22">
        <v>436.40990047105197</v>
      </c>
      <c r="T780" s="29">
        <v>6.1326629123622897E-2</v>
      </c>
      <c r="U780" s="22">
        <v>16.306130212769219</v>
      </c>
      <c r="V780" s="26">
        <v>3.7364253641287046</v>
      </c>
    </row>
    <row r="781" spans="1:22" x14ac:dyDescent="0.5">
      <c r="A781" s="18" t="s">
        <v>105</v>
      </c>
      <c r="B781" s="18" t="s">
        <v>106</v>
      </c>
      <c r="C781" s="18" t="s">
        <v>99</v>
      </c>
      <c r="D781" s="21">
        <v>60296574</v>
      </c>
      <c r="E781" s="21">
        <v>2</v>
      </c>
      <c r="F781" s="26">
        <v>69.878504672897193</v>
      </c>
      <c r="G781" s="18" t="s">
        <v>174</v>
      </c>
      <c r="H781" s="18" t="s">
        <v>175</v>
      </c>
      <c r="I781" s="22">
        <v>2679.6</v>
      </c>
      <c r="J781" s="18" t="s">
        <v>274</v>
      </c>
      <c r="K781" s="18" t="s">
        <v>275</v>
      </c>
      <c r="L781" s="22">
        <v>1740</v>
      </c>
      <c r="M781" s="18" t="s">
        <v>166</v>
      </c>
      <c r="N781" s="18" t="s">
        <v>167</v>
      </c>
      <c r="O781" s="29">
        <v>4.9181568088032318E-3</v>
      </c>
      <c r="Q781" s="21">
        <v>0.1</v>
      </c>
      <c r="R781" s="29">
        <v>1.8859437600387829E-3</v>
      </c>
      <c r="S781" s="22">
        <v>530.23850508640612</v>
      </c>
      <c r="T781" s="29">
        <v>6.1326629123622897E-2</v>
      </c>
      <c r="U781" s="22">
        <v>16.306130212769219</v>
      </c>
      <c r="V781" s="26">
        <v>3.0752444525151983</v>
      </c>
    </row>
    <row r="782" spans="1:22" x14ac:dyDescent="0.5">
      <c r="A782" s="18" t="s">
        <v>105</v>
      </c>
      <c r="B782" s="18" t="s">
        <v>106</v>
      </c>
      <c r="C782" s="18" t="s">
        <v>99</v>
      </c>
      <c r="D782" s="21">
        <v>60296574</v>
      </c>
      <c r="E782" s="21">
        <v>2</v>
      </c>
      <c r="F782" s="26">
        <v>69.878504672897193</v>
      </c>
      <c r="G782" s="18" t="s">
        <v>174</v>
      </c>
      <c r="H782" s="18" t="s">
        <v>175</v>
      </c>
      <c r="I782" s="22">
        <v>2679.6</v>
      </c>
      <c r="J782" s="18" t="s">
        <v>274</v>
      </c>
      <c r="K782" s="18" t="s">
        <v>275</v>
      </c>
      <c r="L782" s="22">
        <v>1740</v>
      </c>
      <c r="M782" s="18" t="s">
        <v>176</v>
      </c>
      <c r="N782" s="18" t="s">
        <v>177</v>
      </c>
      <c r="O782" s="29">
        <v>7.8690412782962578E-3</v>
      </c>
      <c r="Q782" s="21">
        <v>0.16</v>
      </c>
      <c r="R782" s="29">
        <v>1.8859414554613513E-3</v>
      </c>
      <c r="S782" s="22">
        <v>530.23915302576211</v>
      </c>
      <c r="T782" s="29">
        <v>6.1326629123622897E-2</v>
      </c>
      <c r="U782" s="22">
        <v>16.306130212769219</v>
      </c>
      <c r="V782" s="26">
        <v>3.0752406946412294</v>
      </c>
    </row>
    <row r="783" spans="1:22" x14ac:dyDescent="0.5">
      <c r="A783" s="18" t="s">
        <v>105</v>
      </c>
      <c r="B783" s="18" t="s">
        <v>106</v>
      </c>
      <c r="C783" s="18" t="s">
        <v>99</v>
      </c>
      <c r="D783" s="21">
        <v>60296574</v>
      </c>
      <c r="E783" s="21">
        <v>2</v>
      </c>
      <c r="F783" s="26">
        <v>69.878504672897193</v>
      </c>
      <c r="G783" s="18" t="s">
        <v>222</v>
      </c>
      <c r="H783" s="18" t="s">
        <v>223</v>
      </c>
      <c r="I783" s="22">
        <v>225.83359900800002</v>
      </c>
      <c r="J783" s="18" t="s">
        <v>314</v>
      </c>
      <c r="K783" s="18" t="s">
        <v>315</v>
      </c>
      <c r="L783" s="22">
        <v>67.817897599999995</v>
      </c>
      <c r="M783" s="18" t="s">
        <v>122</v>
      </c>
      <c r="N783" s="18" t="s">
        <v>123</v>
      </c>
      <c r="O783" s="29">
        <v>7.1071023532754685E-3</v>
      </c>
      <c r="Q783" s="21">
        <v>1.2500000000000001E-2</v>
      </c>
      <c r="R783" s="29">
        <v>1.8375006854786842E-3</v>
      </c>
      <c r="S783" s="22">
        <v>544.21748405470214</v>
      </c>
      <c r="T783" s="29">
        <v>6.1326629123622897E-2</v>
      </c>
      <c r="U783" s="22">
        <v>16.306130212769219</v>
      </c>
      <c r="V783" s="26">
        <v>2.9962525443468122</v>
      </c>
    </row>
    <row r="784" spans="1:22" x14ac:dyDescent="0.5">
      <c r="A784" s="18" t="s">
        <v>105</v>
      </c>
      <c r="B784" s="18" t="s">
        <v>106</v>
      </c>
      <c r="C784" s="18" t="s">
        <v>99</v>
      </c>
      <c r="D784" s="21">
        <v>60296574</v>
      </c>
      <c r="E784" s="21">
        <v>2</v>
      </c>
      <c r="F784" s="26">
        <v>69.878504672897193</v>
      </c>
      <c r="G784" s="18" t="s">
        <v>174</v>
      </c>
      <c r="H784" s="18" t="s">
        <v>175</v>
      </c>
      <c r="I784" s="22">
        <v>223.15</v>
      </c>
      <c r="J784" s="18" t="s">
        <v>276</v>
      </c>
      <c r="K784" s="18" t="s">
        <v>277</v>
      </c>
      <c r="L784" s="22">
        <v>223.15</v>
      </c>
      <c r="M784" s="18" t="s">
        <v>122</v>
      </c>
      <c r="N784" s="18" t="s">
        <v>123</v>
      </c>
      <c r="O784" s="29">
        <v>6.0984881843537155E-3</v>
      </c>
      <c r="Q784" s="21">
        <v>1.2500000000000001E-2</v>
      </c>
      <c r="R784" s="29">
        <v>1.5579928559820556E-3</v>
      </c>
      <c r="S784" s="22">
        <v>641.85146687958729</v>
      </c>
      <c r="T784" s="29">
        <v>6.1326629123622897E-2</v>
      </c>
      <c r="U784" s="22">
        <v>16.306130212769219</v>
      </c>
      <c r="V784" s="26">
        <v>2.5404834380207597</v>
      </c>
    </row>
    <row r="785" spans="1:22" x14ac:dyDescent="0.5">
      <c r="A785" s="18" t="s">
        <v>105</v>
      </c>
      <c r="B785" s="18" t="s">
        <v>106</v>
      </c>
      <c r="C785" s="18" t="s">
        <v>99</v>
      </c>
      <c r="D785" s="21">
        <v>60296574</v>
      </c>
      <c r="E785" s="21">
        <v>2</v>
      </c>
      <c r="F785" s="26">
        <v>69.878504672897193</v>
      </c>
      <c r="G785" s="18" t="s">
        <v>174</v>
      </c>
      <c r="H785" s="18" t="s">
        <v>175</v>
      </c>
      <c r="I785" s="22">
        <v>2679.6</v>
      </c>
      <c r="J785" s="18" t="s">
        <v>274</v>
      </c>
      <c r="K785" s="18" t="s">
        <v>275</v>
      </c>
      <c r="L785" s="22">
        <v>1740</v>
      </c>
      <c r="M785" s="18" t="s">
        <v>136</v>
      </c>
      <c r="N785" s="18" t="s">
        <v>137</v>
      </c>
      <c r="O785" s="29">
        <v>5.554440389294815E-3</v>
      </c>
      <c r="Q785" s="21">
        <v>0.16</v>
      </c>
      <c r="R785" s="29">
        <v>1.3312103751383572E-3</v>
      </c>
      <c r="S785" s="22">
        <v>751.19606838706216</v>
      </c>
      <c r="T785" s="29">
        <v>6.1326629123622897E-2</v>
      </c>
      <c r="U785" s="22">
        <v>16.306130212769219</v>
      </c>
      <c r="V785" s="26">
        <v>2.1706889717595415</v>
      </c>
    </row>
    <row r="786" spans="1:22" x14ac:dyDescent="0.5">
      <c r="A786" s="18" t="s">
        <v>105</v>
      </c>
      <c r="B786" s="18" t="s">
        <v>106</v>
      </c>
      <c r="C786" s="18" t="s">
        <v>99</v>
      </c>
      <c r="D786" s="21">
        <v>60296574</v>
      </c>
      <c r="E786" s="21">
        <v>2</v>
      </c>
      <c r="F786" s="26">
        <v>69.878504672897193</v>
      </c>
      <c r="G786" s="18" t="s">
        <v>222</v>
      </c>
      <c r="H786" s="18" t="s">
        <v>223</v>
      </c>
      <c r="I786" s="22">
        <v>225.83359900800002</v>
      </c>
      <c r="J786" s="18" t="s">
        <v>314</v>
      </c>
      <c r="K786" s="18" t="s">
        <v>315</v>
      </c>
      <c r="L786" s="22">
        <v>67.817897599999995</v>
      </c>
      <c r="M786" s="18" t="s">
        <v>140</v>
      </c>
      <c r="N786" s="18" t="s">
        <v>141</v>
      </c>
      <c r="O786" s="29">
        <v>6.0480894973406604E-3</v>
      </c>
      <c r="Q786" s="21">
        <v>1.4999999999999999E-2</v>
      </c>
      <c r="R786" s="29">
        <v>1.3030824712125292E-3</v>
      </c>
      <c r="S786" s="22">
        <v>767.41113635692727</v>
      </c>
      <c r="T786" s="29">
        <v>6.1326629123622897E-2</v>
      </c>
      <c r="U786" s="22">
        <v>16.306130212769219</v>
      </c>
      <c r="V786" s="26">
        <v>2.1248232453568598</v>
      </c>
    </row>
    <row r="787" spans="1:22" x14ac:dyDescent="0.5">
      <c r="A787" s="18" t="s">
        <v>105</v>
      </c>
      <c r="B787" s="18" t="s">
        <v>106</v>
      </c>
      <c r="C787" s="18" t="s">
        <v>99</v>
      </c>
      <c r="D787" s="21">
        <v>60296574</v>
      </c>
      <c r="E787" s="21">
        <v>2</v>
      </c>
      <c r="F787" s="26">
        <v>69.878504672897193</v>
      </c>
      <c r="G787" s="18" t="s">
        <v>264</v>
      </c>
      <c r="H787" s="18" t="s">
        <v>265</v>
      </c>
      <c r="I787" s="22">
        <v>124.25185415499999</v>
      </c>
      <c r="J787" s="18" t="s">
        <v>284</v>
      </c>
      <c r="K787" s="18" t="s">
        <v>285</v>
      </c>
      <c r="L787" s="22">
        <v>86.889408500000002</v>
      </c>
      <c r="M787" s="18" t="s">
        <v>202</v>
      </c>
      <c r="N787" s="18" t="s">
        <v>203</v>
      </c>
      <c r="O787" s="29">
        <v>5.7186379928315691E-3</v>
      </c>
      <c r="Q787" s="21">
        <v>8.0000000000000002E-3</v>
      </c>
      <c r="R787" s="29">
        <v>1.2710478300456208E-3</v>
      </c>
      <c r="S787" s="22">
        <v>786.75245444076461</v>
      </c>
      <c r="T787" s="29">
        <v>6.1326629123622897E-2</v>
      </c>
      <c r="U787" s="22">
        <v>16.306130212769219</v>
      </c>
      <c r="V787" s="26">
        <v>2.0725871423381652</v>
      </c>
    </row>
    <row r="788" spans="1:22" x14ac:dyDescent="0.5">
      <c r="A788" s="18" t="s">
        <v>105</v>
      </c>
      <c r="B788" s="18" t="s">
        <v>106</v>
      </c>
      <c r="C788" s="18" t="s">
        <v>99</v>
      </c>
      <c r="D788" s="21">
        <v>60296574</v>
      </c>
      <c r="E788" s="21">
        <v>2</v>
      </c>
      <c r="F788" s="26">
        <v>69.878504672897193</v>
      </c>
      <c r="G788" s="18" t="s">
        <v>256</v>
      </c>
      <c r="H788" s="18" t="s">
        <v>257</v>
      </c>
      <c r="I788" s="22">
        <v>26.75</v>
      </c>
      <c r="J788" s="18" t="s">
        <v>278</v>
      </c>
      <c r="K788" s="18" t="s">
        <v>279</v>
      </c>
      <c r="L788" s="22">
        <v>5.35</v>
      </c>
      <c r="M788" s="18" t="s">
        <v>142</v>
      </c>
      <c r="N788" s="18" t="s">
        <v>143</v>
      </c>
      <c r="O788" s="29">
        <v>7.8845464912947666E-2</v>
      </c>
      <c r="Q788" s="21">
        <v>2.7E-2</v>
      </c>
      <c r="R788" s="29">
        <v>1.1178747266782801E-3</v>
      </c>
      <c r="S788" s="22">
        <v>894.55461880908592</v>
      </c>
      <c r="T788" s="29">
        <v>6.1326629123622897E-2</v>
      </c>
      <c r="U788" s="22">
        <v>16.306130212769219</v>
      </c>
      <c r="V788" s="26">
        <v>1.8228210854779836</v>
      </c>
    </row>
    <row r="789" spans="1:22" x14ac:dyDescent="0.5">
      <c r="A789" s="18" t="s">
        <v>105</v>
      </c>
      <c r="B789" s="18" t="s">
        <v>106</v>
      </c>
      <c r="C789" s="18" t="s">
        <v>99</v>
      </c>
      <c r="D789" s="21">
        <v>60296574</v>
      </c>
      <c r="E789" s="21">
        <v>2</v>
      </c>
      <c r="F789" s="26">
        <v>69.878504672897193</v>
      </c>
      <c r="G789" s="18" t="s">
        <v>222</v>
      </c>
      <c r="H789" s="18" t="s">
        <v>223</v>
      </c>
      <c r="I789" s="22">
        <v>225.83359900800002</v>
      </c>
      <c r="J789" s="18" t="s">
        <v>314</v>
      </c>
      <c r="K789" s="18" t="s">
        <v>315</v>
      </c>
      <c r="L789" s="22">
        <v>67.817897599999995</v>
      </c>
      <c r="M789" s="18" t="s">
        <v>164</v>
      </c>
      <c r="N789" s="18" t="s">
        <v>165</v>
      </c>
      <c r="O789" s="29">
        <v>5.4142408882456167E-3</v>
      </c>
      <c r="Q789" s="21">
        <v>1.7000000000000001E-2</v>
      </c>
      <c r="R789" s="29">
        <v>1.0292801698439866E-3</v>
      </c>
      <c r="S789" s="22">
        <v>971.55276988536104</v>
      </c>
      <c r="T789" s="29">
        <v>6.1326629123622897E-2</v>
      </c>
      <c r="U789" s="22">
        <v>16.306130212769219</v>
      </c>
      <c r="V789" s="26">
        <v>1.6783576474897262</v>
      </c>
    </row>
    <row r="790" spans="1:22" x14ac:dyDescent="0.5">
      <c r="A790" s="18" t="s">
        <v>105</v>
      </c>
      <c r="B790" s="18" t="s">
        <v>106</v>
      </c>
      <c r="C790" s="18" t="s">
        <v>99</v>
      </c>
      <c r="D790" s="21">
        <v>60296574</v>
      </c>
      <c r="E790" s="21">
        <v>2</v>
      </c>
      <c r="F790" s="26">
        <v>69.878504672897193</v>
      </c>
      <c r="G790" s="18" t="s">
        <v>174</v>
      </c>
      <c r="H790" s="18" t="s">
        <v>175</v>
      </c>
      <c r="I790" s="22">
        <v>223.15</v>
      </c>
      <c r="J790" s="18" t="s">
        <v>276</v>
      </c>
      <c r="K790" s="18" t="s">
        <v>277</v>
      </c>
      <c r="L790" s="22">
        <v>223.15</v>
      </c>
      <c r="M790" s="18" t="s">
        <v>130</v>
      </c>
      <c r="N790" s="18" t="s">
        <v>131</v>
      </c>
      <c r="O790" s="29">
        <v>5.1273759565542542E-3</v>
      </c>
      <c r="Q790" s="21">
        <v>0.02</v>
      </c>
      <c r="R790" s="29">
        <v>8.1868805726523848E-4</v>
      </c>
      <c r="S790" s="22">
        <v>1221.4664561498789</v>
      </c>
      <c r="T790" s="29">
        <v>6.1326629123622897E-2</v>
      </c>
      <c r="U790" s="22">
        <v>16.306130212769219</v>
      </c>
      <c r="V790" s="26">
        <v>1.334963406540604</v>
      </c>
    </row>
    <row r="791" spans="1:22" x14ac:dyDescent="0.5">
      <c r="A791" s="18" t="s">
        <v>105</v>
      </c>
      <c r="B791" s="18" t="s">
        <v>106</v>
      </c>
      <c r="C791" s="18" t="s">
        <v>99</v>
      </c>
      <c r="D791" s="21">
        <v>60296574</v>
      </c>
      <c r="E791" s="21">
        <v>2</v>
      </c>
      <c r="F791" s="26">
        <v>69.878504672897193</v>
      </c>
      <c r="G791" s="18" t="s">
        <v>222</v>
      </c>
      <c r="H791" s="18" t="s">
        <v>223</v>
      </c>
      <c r="I791" s="22">
        <v>225.83359900800002</v>
      </c>
      <c r="J791" s="18" t="s">
        <v>314</v>
      </c>
      <c r="K791" s="18" t="s">
        <v>315</v>
      </c>
      <c r="L791" s="22">
        <v>67.817897599999995</v>
      </c>
      <c r="M791" s="18" t="s">
        <v>142</v>
      </c>
      <c r="N791" s="18" t="s">
        <v>143</v>
      </c>
      <c r="O791" s="29">
        <v>5.6412661973696395E-3</v>
      </c>
      <c r="Q791" s="21">
        <v>2.7E-2</v>
      </c>
      <c r="R791" s="29">
        <v>6.7523941058562377E-4</v>
      </c>
      <c r="S791" s="22">
        <v>1480.9562124531753</v>
      </c>
      <c r="T791" s="29">
        <v>6.1326629123622897E-2</v>
      </c>
      <c r="U791" s="22">
        <v>16.306130212769219</v>
      </c>
      <c r="V791" s="26">
        <v>1.1010541753802718</v>
      </c>
    </row>
    <row r="792" spans="1:22" x14ac:dyDescent="0.5">
      <c r="A792" s="18" t="s">
        <v>105</v>
      </c>
      <c r="B792" s="18" t="s">
        <v>106</v>
      </c>
      <c r="C792" s="18" t="s">
        <v>99</v>
      </c>
      <c r="D792" s="21">
        <v>60296578</v>
      </c>
      <c r="E792" s="21">
        <v>2</v>
      </c>
      <c r="F792" s="26">
        <v>69.878504672897193</v>
      </c>
      <c r="G792" s="18" t="s">
        <v>174</v>
      </c>
      <c r="H792" s="18" t="s">
        <v>175</v>
      </c>
      <c r="I792" s="22">
        <v>2809.5374999999999</v>
      </c>
      <c r="J792" s="18" t="s">
        <v>274</v>
      </c>
      <c r="K792" s="18" t="s">
        <v>275</v>
      </c>
      <c r="L792" s="22">
        <v>1824.375</v>
      </c>
      <c r="M792" s="18" t="s">
        <v>122</v>
      </c>
      <c r="N792" s="18" t="s">
        <v>123</v>
      </c>
      <c r="O792" s="29">
        <v>6.0984881843537155E-3</v>
      </c>
      <c r="Q792" s="21">
        <v>1.2500000000000001E-2</v>
      </c>
      <c r="R792" s="29">
        <v>1.9615681620496008E-2</v>
      </c>
      <c r="S792" s="22">
        <v>50.97962025215179</v>
      </c>
      <c r="T792" s="29">
        <v>5.6139269711966949E-2</v>
      </c>
      <c r="U792" s="22">
        <v>17.812843044284108</v>
      </c>
      <c r="V792" s="26">
        <v>34.941105791254394</v>
      </c>
    </row>
    <row r="793" spans="1:22" x14ac:dyDescent="0.5">
      <c r="A793" s="18" t="s">
        <v>105</v>
      </c>
      <c r="B793" s="18" t="s">
        <v>106</v>
      </c>
      <c r="C793" s="18" t="s">
        <v>99</v>
      </c>
      <c r="D793" s="21">
        <v>60296578</v>
      </c>
      <c r="E793" s="21">
        <v>2</v>
      </c>
      <c r="F793" s="26">
        <v>69.878504672897193</v>
      </c>
      <c r="G793" s="18" t="s">
        <v>174</v>
      </c>
      <c r="H793" s="18" t="s">
        <v>175</v>
      </c>
      <c r="I793" s="22">
        <v>2809.5374999999999</v>
      </c>
      <c r="J793" s="18" t="s">
        <v>274</v>
      </c>
      <c r="K793" s="18" t="s">
        <v>275</v>
      </c>
      <c r="L793" s="22">
        <v>1824.375</v>
      </c>
      <c r="M793" s="18" t="s">
        <v>130</v>
      </c>
      <c r="N793" s="18" t="s">
        <v>131</v>
      </c>
      <c r="O793" s="29">
        <v>5.1273759565542542E-3</v>
      </c>
      <c r="Q793" s="21">
        <v>0.02</v>
      </c>
      <c r="R793" s="29">
        <v>1.0307572474518641E-2</v>
      </c>
      <c r="S793" s="22">
        <v>97.016053243583869</v>
      </c>
      <c r="T793" s="29">
        <v>5.6139269711966949E-2</v>
      </c>
      <c r="U793" s="22">
        <v>17.812843044284108</v>
      </c>
      <c r="V793" s="26">
        <v>18.36071706561837</v>
      </c>
    </row>
    <row r="794" spans="1:22" x14ac:dyDescent="0.5">
      <c r="A794" s="18" t="s">
        <v>105</v>
      </c>
      <c r="B794" s="18" t="s">
        <v>106</v>
      </c>
      <c r="C794" s="18" t="s">
        <v>99</v>
      </c>
      <c r="D794" s="21">
        <v>60296578</v>
      </c>
      <c r="E794" s="21">
        <v>2</v>
      </c>
      <c r="F794" s="26">
        <v>69.878504672897193</v>
      </c>
      <c r="G794" s="18" t="s">
        <v>174</v>
      </c>
      <c r="H794" s="18" t="s">
        <v>175</v>
      </c>
      <c r="I794" s="22">
        <v>2809.5374999999999</v>
      </c>
      <c r="J794" s="18" t="s">
        <v>274</v>
      </c>
      <c r="K794" s="18" t="s">
        <v>275</v>
      </c>
      <c r="L794" s="22">
        <v>1824.375</v>
      </c>
      <c r="M794" s="18" t="s">
        <v>142</v>
      </c>
      <c r="N794" s="18" t="s">
        <v>143</v>
      </c>
      <c r="O794" s="29">
        <v>5.1486254872198213E-3</v>
      </c>
      <c r="Q794" s="21">
        <v>2.7E-2</v>
      </c>
      <c r="R794" s="29">
        <v>7.666881808601117E-3</v>
      </c>
      <c r="S794" s="22">
        <v>130.43112245165258</v>
      </c>
      <c r="T794" s="29">
        <v>5.6139269711966949E-2</v>
      </c>
      <c r="U794" s="22">
        <v>17.812843044284108</v>
      </c>
      <c r="V794" s="26">
        <v>13.656896229568877</v>
      </c>
    </row>
    <row r="795" spans="1:22" x14ac:dyDescent="0.5">
      <c r="A795" s="18" t="s">
        <v>105</v>
      </c>
      <c r="B795" s="18" t="s">
        <v>106</v>
      </c>
      <c r="C795" s="18" t="s">
        <v>99</v>
      </c>
      <c r="D795" s="21">
        <v>60296578</v>
      </c>
      <c r="E795" s="21">
        <v>2</v>
      </c>
      <c r="F795" s="26">
        <v>69.878504672897193</v>
      </c>
      <c r="G795" s="18" t="s">
        <v>174</v>
      </c>
      <c r="H795" s="18" t="s">
        <v>175</v>
      </c>
      <c r="I795" s="22">
        <v>2809.5374999999999</v>
      </c>
      <c r="J795" s="18" t="s">
        <v>274</v>
      </c>
      <c r="K795" s="18" t="s">
        <v>275</v>
      </c>
      <c r="L795" s="22">
        <v>1824.375</v>
      </c>
      <c r="M795" s="18" t="s">
        <v>126</v>
      </c>
      <c r="N795" s="18" t="s">
        <v>127</v>
      </c>
      <c r="O795" s="29">
        <v>5.9755658871752304E-3</v>
      </c>
      <c r="Q795" s="21">
        <v>0.1</v>
      </c>
      <c r="R795" s="29">
        <v>2.4025380225760795E-3</v>
      </c>
      <c r="S795" s="22">
        <v>416.22650322418934</v>
      </c>
      <c r="T795" s="29">
        <v>5.6139269711966949E-2</v>
      </c>
      <c r="U795" s="22">
        <v>17.812843044284108</v>
      </c>
      <c r="V795" s="26">
        <v>4.2796032704072413</v>
      </c>
    </row>
    <row r="796" spans="1:22" x14ac:dyDescent="0.5">
      <c r="A796" s="18" t="s">
        <v>105</v>
      </c>
      <c r="B796" s="18" t="s">
        <v>106</v>
      </c>
      <c r="C796" s="18" t="s">
        <v>99</v>
      </c>
      <c r="D796" s="21">
        <v>60296578</v>
      </c>
      <c r="E796" s="21">
        <v>2</v>
      </c>
      <c r="F796" s="26">
        <v>69.878504672897193</v>
      </c>
      <c r="G796" s="18" t="s">
        <v>174</v>
      </c>
      <c r="H796" s="18" t="s">
        <v>175</v>
      </c>
      <c r="I796" s="22">
        <v>2809.5374999999999</v>
      </c>
      <c r="J796" s="18" t="s">
        <v>274</v>
      </c>
      <c r="K796" s="18" t="s">
        <v>275</v>
      </c>
      <c r="L796" s="22">
        <v>1824.375</v>
      </c>
      <c r="M796" s="18" t="s">
        <v>166</v>
      </c>
      <c r="N796" s="18" t="s">
        <v>167</v>
      </c>
      <c r="O796" s="29">
        <v>4.9181568088032318E-3</v>
      </c>
      <c r="Q796" s="21">
        <v>0.1</v>
      </c>
      <c r="R796" s="29">
        <v>1.9773957742648014E-3</v>
      </c>
      <c r="S796" s="22">
        <v>505.71565541642843</v>
      </c>
      <c r="T796" s="29">
        <v>5.6139269711966949E-2</v>
      </c>
      <c r="U796" s="22">
        <v>17.812843044284108</v>
      </c>
      <c r="V796" s="26">
        <v>3.522304056340956</v>
      </c>
    </row>
    <row r="797" spans="1:22" x14ac:dyDescent="0.5">
      <c r="A797" s="18" t="s">
        <v>105</v>
      </c>
      <c r="B797" s="18" t="s">
        <v>106</v>
      </c>
      <c r="C797" s="18" t="s">
        <v>99</v>
      </c>
      <c r="D797" s="21">
        <v>60296578</v>
      </c>
      <c r="E797" s="21">
        <v>2</v>
      </c>
      <c r="F797" s="26">
        <v>69.878504672897193</v>
      </c>
      <c r="G797" s="18" t="s">
        <v>174</v>
      </c>
      <c r="H797" s="18" t="s">
        <v>175</v>
      </c>
      <c r="I797" s="22">
        <v>2809.5374999999999</v>
      </c>
      <c r="J797" s="18" t="s">
        <v>274</v>
      </c>
      <c r="K797" s="18" t="s">
        <v>275</v>
      </c>
      <c r="L797" s="22">
        <v>1824.375</v>
      </c>
      <c r="M797" s="18" t="s">
        <v>176</v>
      </c>
      <c r="N797" s="18" t="s">
        <v>177</v>
      </c>
      <c r="O797" s="29">
        <v>7.8690412782962578E-3</v>
      </c>
      <c r="Q797" s="21">
        <v>0.16</v>
      </c>
      <c r="R797" s="29">
        <v>1.9773933579352318E-3</v>
      </c>
      <c r="S797" s="22">
        <v>505.71627338942153</v>
      </c>
      <c r="T797" s="29">
        <v>5.6139269711966949E-2</v>
      </c>
      <c r="U797" s="22">
        <v>17.812843044284108</v>
      </c>
      <c r="V797" s="26">
        <v>3.5222997521710186</v>
      </c>
    </row>
    <row r="798" spans="1:22" x14ac:dyDescent="0.5">
      <c r="A798" s="18" t="s">
        <v>105</v>
      </c>
      <c r="B798" s="18" t="s">
        <v>106</v>
      </c>
      <c r="C798" s="18" t="s">
        <v>99</v>
      </c>
      <c r="D798" s="21">
        <v>60296578</v>
      </c>
      <c r="E798" s="21">
        <v>2</v>
      </c>
      <c r="F798" s="26">
        <v>69.878504672897193</v>
      </c>
      <c r="G798" s="18" t="s">
        <v>174</v>
      </c>
      <c r="H798" s="18" t="s">
        <v>175</v>
      </c>
      <c r="I798" s="22">
        <v>2809.5374999999999</v>
      </c>
      <c r="J798" s="18" t="s">
        <v>274</v>
      </c>
      <c r="K798" s="18" t="s">
        <v>275</v>
      </c>
      <c r="L798" s="22">
        <v>1824.375</v>
      </c>
      <c r="M798" s="18" t="s">
        <v>136</v>
      </c>
      <c r="N798" s="18" t="s">
        <v>137</v>
      </c>
      <c r="O798" s="29">
        <v>5.554440389294815E-3</v>
      </c>
      <c r="Q798" s="21">
        <v>0.16</v>
      </c>
      <c r="R798" s="29">
        <v>1.3957626023810576E-3</v>
      </c>
      <c r="S798" s="22">
        <v>716.45421527563587</v>
      </c>
      <c r="T798" s="29">
        <v>5.6139269711966949E-2</v>
      </c>
      <c r="U798" s="22">
        <v>17.812843044284108</v>
      </c>
      <c r="V798" s="26">
        <v>2.4862500163295307</v>
      </c>
    </row>
    <row r="799" spans="1:22" x14ac:dyDescent="0.5">
      <c r="A799" s="18" t="s">
        <v>105</v>
      </c>
      <c r="B799" s="18" t="s">
        <v>106</v>
      </c>
      <c r="C799" s="18" t="s">
        <v>99</v>
      </c>
      <c r="D799" s="21">
        <v>60296578</v>
      </c>
      <c r="E799" s="21">
        <v>2</v>
      </c>
      <c r="F799" s="26">
        <v>69.878504672897193</v>
      </c>
      <c r="G799" s="18" t="s">
        <v>222</v>
      </c>
      <c r="H799" s="18" t="s">
        <v>223</v>
      </c>
      <c r="I799" s="22">
        <v>89.6</v>
      </c>
      <c r="J799" s="18" t="s">
        <v>276</v>
      </c>
      <c r="K799" s="18" t="s">
        <v>277</v>
      </c>
      <c r="L799" s="22">
        <v>89.6</v>
      </c>
      <c r="M799" s="18" t="s">
        <v>122</v>
      </c>
      <c r="N799" s="18" t="s">
        <v>123</v>
      </c>
      <c r="O799" s="29">
        <v>7.1071023532754685E-3</v>
      </c>
      <c r="Q799" s="21">
        <v>1.2500000000000001E-2</v>
      </c>
      <c r="R799" s="29">
        <v>7.2903262464969981E-4</v>
      </c>
      <c r="S799" s="22">
        <v>1371.6807261958957</v>
      </c>
      <c r="T799" s="29">
        <v>5.6139269711966949E-2</v>
      </c>
      <c r="U799" s="22">
        <v>17.812843044284108</v>
      </c>
      <c r="V799" s="26">
        <v>1.2986143717047591</v>
      </c>
    </row>
    <row r="800" spans="1:22" x14ac:dyDescent="0.5">
      <c r="A800" s="18" t="s">
        <v>105</v>
      </c>
      <c r="B800" s="18" t="s">
        <v>106</v>
      </c>
      <c r="C800" s="18" t="s">
        <v>99</v>
      </c>
      <c r="D800" s="21">
        <v>60296578</v>
      </c>
      <c r="E800" s="21">
        <v>2</v>
      </c>
      <c r="F800" s="26">
        <v>69.878504672897193</v>
      </c>
      <c r="G800" s="18" t="s">
        <v>264</v>
      </c>
      <c r="H800" s="18" t="s">
        <v>265</v>
      </c>
      <c r="I800" s="22">
        <v>57.452066099999996</v>
      </c>
      <c r="J800" s="18" t="s">
        <v>284</v>
      </c>
      <c r="K800" s="18" t="s">
        <v>285</v>
      </c>
      <c r="L800" s="22">
        <v>40.176270000000002</v>
      </c>
      <c r="M800" s="18" t="s">
        <v>202</v>
      </c>
      <c r="N800" s="18" t="s">
        <v>203</v>
      </c>
      <c r="O800" s="29">
        <v>5.7186379928315691E-3</v>
      </c>
      <c r="Q800" s="21">
        <v>8.0000000000000002E-3</v>
      </c>
      <c r="R800" s="29">
        <v>5.8771214678975483E-4</v>
      </c>
      <c r="S800" s="22">
        <v>1701.5132415796995</v>
      </c>
      <c r="T800" s="29">
        <v>5.6139269711966949E-2</v>
      </c>
      <c r="U800" s="22">
        <v>17.812843044284108</v>
      </c>
      <c r="V800" s="26">
        <v>1.0468824225985165</v>
      </c>
    </row>
    <row r="801" spans="1:22" x14ac:dyDescent="0.5">
      <c r="A801" s="18" t="s">
        <v>105</v>
      </c>
      <c r="B801" s="18" t="s">
        <v>106</v>
      </c>
      <c r="C801" s="18" t="s">
        <v>99</v>
      </c>
      <c r="D801" s="21">
        <v>60296751</v>
      </c>
      <c r="E801" s="21">
        <v>2</v>
      </c>
      <c r="F801" s="26">
        <v>75</v>
      </c>
      <c r="G801" s="18" t="s">
        <v>222</v>
      </c>
      <c r="H801" s="18" t="s">
        <v>223</v>
      </c>
      <c r="I801" s="22">
        <v>1520</v>
      </c>
      <c r="J801" s="18" t="s">
        <v>322</v>
      </c>
      <c r="K801" s="18" t="s">
        <v>323</v>
      </c>
      <c r="L801" s="22">
        <v>76</v>
      </c>
      <c r="M801" s="18" t="s">
        <v>122</v>
      </c>
      <c r="N801" s="18" t="s">
        <v>123</v>
      </c>
      <c r="O801" s="29">
        <v>7.1071023532754685E-3</v>
      </c>
      <c r="Q801" s="21">
        <v>1.2500000000000001E-2</v>
      </c>
      <c r="R801" s="29">
        <v>1.1522981948777293E-2</v>
      </c>
      <c r="S801" s="22">
        <v>86.783091776526675</v>
      </c>
      <c r="T801" s="29">
        <v>4.2570349725534029E-2</v>
      </c>
      <c r="U801" s="22">
        <v>23.490528183286035</v>
      </c>
      <c r="V801" s="26">
        <v>27.068093222324922</v>
      </c>
    </row>
    <row r="802" spans="1:22" x14ac:dyDescent="0.5">
      <c r="A802" s="18" t="s">
        <v>105</v>
      </c>
      <c r="B802" s="18" t="s">
        <v>106</v>
      </c>
      <c r="C802" s="18" t="s">
        <v>99</v>
      </c>
      <c r="D802" s="21">
        <v>60296751</v>
      </c>
      <c r="E802" s="21">
        <v>2</v>
      </c>
      <c r="F802" s="26">
        <v>75</v>
      </c>
      <c r="G802" s="18" t="s">
        <v>222</v>
      </c>
      <c r="H802" s="18" t="s">
        <v>223</v>
      </c>
      <c r="I802" s="22">
        <v>1520</v>
      </c>
      <c r="J802" s="18" t="s">
        <v>322</v>
      </c>
      <c r="K802" s="18" t="s">
        <v>323</v>
      </c>
      <c r="L802" s="22">
        <v>76</v>
      </c>
      <c r="M802" s="18" t="s">
        <v>140</v>
      </c>
      <c r="N802" s="18" t="s">
        <v>141</v>
      </c>
      <c r="O802" s="29">
        <v>6.0480894973406604E-3</v>
      </c>
      <c r="Q802" s="21">
        <v>1.4999999999999999E-2</v>
      </c>
      <c r="R802" s="29">
        <v>8.1716409208513821E-3</v>
      </c>
      <c r="S802" s="22">
        <v>122.37444225532766</v>
      </c>
      <c r="T802" s="29">
        <v>4.2570349725534029E-2</v>
      </c>
      <c r="U802" s="22">
        <v>23.490528183286035</v>
      </c>
      <c r="V802" s="26">
        <v>19.195616135495282</v>
      </c>
    </row>
    <row r="803" spans="1:22" x14ac:dyDescent="0.5">
      <c r="A803" s="18" t="s">
        <v>105</v>
      </c>
      <c r="B803" s="18" t="s">
        <v>106</v>
      </c>
      <c r="C803" s="18" t="s">
        <v>99</v>
      </c>
      <c r="D803" s="21">
        <v>60296751</v>
      </c>
      <c r="E803" s="21">
        <v>2</v>
      </c>
      <c r="F803" s="26">
        <v>75</v>
      </c>
      <c r="G803" s="18" t="s">
        <v>222</v>
      </c>
      <c r="H803" s="18" t="s">
        <v>223</v>
      </c>
      <c r="I803" s="22">
        <v>1520</v>
      </c>
      <c r="J803" s="18" t="s">
        <v>322</v>
      </c>
      <c r="K803" s="18" t="s">
        <v>323</v>
      </c>
      <c r="L803" s="22">
        <v>76</v>
      </c>
      <c r="M803" s="18" t="s">
        <v>164</v>
      </c>
      <c r="N803" s="18" t="s">
        <v>165</v>
      </c>
      <c r="O803" s="29">
        <v>5.4142408882456167E-3</v>
      </c>
      <c r="Q803" s="21">
        <v>1.7000000000000001E-2</v>
      </c>
      <c r="R803" s="29">
        <v>6.4546244314771274E-3</v>
      </c>
      <c r="S803" s="22">
        <v>154.9276817909531</v>
      </c>
      <c r="T803" s="29">
        <v>4.2570349725534029E-2</v>
      </c>
      <c r="U803" s="22">
        <v>23.490528183286035</v>
      </c>
      <c r="V803" s="26">
        <v>15.162253712014007</v>
      </c>
    </row>
    <row r="804" spans="1:22" x14ac:dyDescent="0.5">
      <c r="A804" s="18" t="s">
        <v>105</v>
      </c>
      <c r="B804" s="18" t="s">
        <v>106</v>
      </c>
      <c r="C804" s="18" t="s">
        <v>99</v>
      </c>
      <c r="D804" s="21">
        <v>60296751</v>
      </c>
      <c r="E804" s="21">
        <v>2</v>
      </c>
      <c r="F804" s="26">
        <v>75</v>
      </c>
      <c r="G804" s="18" t="s">
        <v>222</v>
      </c>
      <c r="H804" s="18" t="s">
        <v>223</v>
      </c>
      <c r="I804" s="22">
        <v>1520</v>
      </c>
      <c r="J804" s="18" t="s">
        <v>322</v>
      </c>
      <c r="K804" s="18" t="s">
        <v>323</v>
      </c>
      <c r="L804" s="22">
        <v>76</v>
      </c>
      <c r="M804" s="18" t="s">
        <v>142</v>
      </c>
      <c r="N804" s="18" t="s">
        <v>143</v>
      </c>
      <c r="O804" s="29">
        <v>5.6412661973696395E-3</v>
      </c>
      <c r="Q804" s="21">
        <v>2.7E-2</v>
      </c>
      <c r="R804" s="29">
        <v>4.2344319111120255E-3</v>
      </c>
      <c r="S804" s="22">
        <v>236.15918758211535</v>
      </c>
      <c r="T804" s="29">
        <v>4.2570349725534029E-2</v>
      </c>
      <c r="U804" s="22">
        <v>23.490528183286035</v>
      </c>
      <c r="V804" s="26">
        <v>9.9469042148182787</v>
      </c>
    </row>
    <row r="805" spans="1:22" x14ac:dyDescent="0.5">
      <c r="A805" s="18" t="s">
        <v>105</v>
      </c>
      <c r="B805" s="18" t="s">
        <v>106</v>
      </c>
      <c r="C805" s="18" t="s">
        <v>99</v>
      </c>
      <c r="D805" s="21">
        <v>60296751</v>
      </c>
      <c r="E805" s="21">
        <v>2</v>
      </c>
      <c r="F805" s="26">
        <v>75</v>
      </c>
      <c r="G805" s="18" t="s">
        <v>222</v>
      </c>
      <c r="H805" s="18" t="s">
        <v>223</v>
      </c>
      <c r="I805" s="22">
        <v>1520</v>
      </c>
      <c r="J805" s="18" t="s">
        <v>322</v>
      </c>
      <c r="K805" s="18" t="s">
        <v>323</v>
      </c>
      <c r="L805" s="22">
        <v>76</v>
      </c>
      <c r="M805" s="18" t="s">
        <v>204</v>
      </c>
      <c r="N805" s="18" t="s">
        <v>205</v>
      </c>
      <c r="O805" s="29">
        <v>6.3985974703728576E-3</v>
      </c>
      <c r="Q805" s="21">
        <v>8.3000000000000004E-2</v>
      </c>
      <c r="R805" s="29">
        <v>1.5623884586291957E-3</v>
      </c>
      <c r="S805" s="22">
        <v>640.0456906071729</v>
      </c>
      <c r="T805" s="29">
        <v>4.2570349725534029E-2</v>
      </c>
      <c r="U805" s="22">
        <v>23.490528183286035</v>
      </c>
      <c r="V805" s="26">
        <v>3.6701330120669944</v>
      </c>
    </row>
    <row r="806" spans="1:22" x14ac:dyDescent="0.5">
      <c r="A806" s="18" t="s">
        <v>105</v>
      </c>
      <c r="B806" s="18" t="s">
        <v>106</v>
      </c>
      <c r="C806" s="18" t="s">
        <v>99</v>
      </c>
      <c r="D806" s="21">
        <v>60296751</v>
      </c>
      <c r="E806" s="21">
        <v>2</v>
      </c>
      <c r="F806" s="26">
        <v>75</v>
      </c>
      <c r="G806" s="18" t="s">
        <v>222</v>
      </c>
      <c r="H806" s="18" t="s">
        <v>223</v>
      </c>
      <c r="I806" s="22">
        <v>1520</v>
      </c>
      <c r="J806" s="18" t="s">
        <v>322</v>
      </c>
      <c r="K806" s="18" t="s">
        <v>323</v>
      </c>
      <c r="L806" s="22">
        <v>76</v>
      </c>
      <c r="M806" s="18" t="s">
        <v>126</v>
      </c>
      <c r="N806" s="18" t="s">
        <v>127</v>
      </c>
      <c r="O806" s="29">
        <v>5.4616835700761314E-3</v>
      </c>
      <c r="Q806" s="21">
        <v>0.1</v>
      </c>
      <c r="R806" s="29">
        <v>1.1069012035354294E-3</v>
      </c>
      <c r="S806" s="22">
        <v>903.42299457802721</v>
      </c>
      <c r="T806" s="29">
        <v>4.2570349725534029E-2</v>
      </c>
      <c r="U806" s="22">
        <v>23.490528183286035</v>
      </c>
      <c r="V806" s="26">
        <v>2.6001693917762232</v>
      </c>
    </row>
    <row r="807" spans="1:22" x14ac:dyDescent="0.5">
      <c r="A807" s="18" t="s">
        <v>105</v>
      </c>
      <c r="B807" s="18" t="s">
        <v>106</v>
      </c>
      <c r="C807" s="18" t="s">
        <v>99</v>
      </c>
      <c r="D807" s="21">
        <v>60296751</v>
      </c>
      <c r="E807" s="21">
        <v>2</v>
      </c>
      <c r="F807" s="26">
        <v>75</v>
      </c>
      <c r="G807" s="18" t="s">
        <v>222</v>
      </c>
      <c r="H807" s="18" t="s">
        <v>223</v>
      </c>
      <c r="I807" s="22">
        <v>1520</v>
      </c>
      <c r="J807" s="18" t="s">
        <v>322</v>
      </c>
      <c r="K807" s="18" t="s">
        <v>323</v>
      </c>
      <c r="L807" s="22">
        <v>76</v>
      </c>
      <c r="M807" s="18" t="s">
        <v>166</v>
      </c>
      <c r="N807" s="18" t="s">
        <v>167</v>
      </c>
      <c r="O807" s="29">
        <v>4.814484503478756E-3</v>
      </c>
      <c r="Q807" s="21">
        <v>0.1</v>
      </c>
      <c r="R807" s="29">
        <v>9.7573552603836123E-4</v>
      </c>
      <c r="S807" s="22">
        <v>1024.8678799880909</v>
      </c>
      <c r="T807" s="29">
        <v>4.2570349725534029E-2</v>
      </c>
      <c r="U807" s="22">
        <v>23.490528183286035</v>
      </c>
      <c r="V807" s="26">
        <v>2.2920542873837548</v>
      </c>
    </row>
    <row r="808" spans="1:22" x14ac:dyDescent="0.5">
      <c r="A808" s="18" t="s">
        <v>105</v>
      </c>
      <c r="B808" s="18" t="s">
        <v>106</v>
      </c>
      <c r="C808" s="18" t="s">
        <v>99</v>
      </c>
      <c r="D808" s="21">
        <v>60296751</v>
      </c>
      <c r="E808" s="21">
        <v>2</v>
      </c>
      <c r="F808" s="26">
        <v>75</v>
      </c>
      <c r="G808" s="18" t="s">
        <v>222</v>
      </c>
      <c r="H808" s="18" t="s">
        <v>223</v>
      </c>
      <c r="I808" s="22">
        <v>1520</v>
      </c>
      <c r="J808" s="18" t="s">
        <v>322</v>
      </c>
      <c r="K808" s="18" t="s">
        <v>323</v>
      </c>
      <c r="L808" s="22">
        <v>76</v>
      </c>
      <c r="M808" s="18" t="s">
        <v>192</v>
      </c>
      <c r="N808" s="18" t="s">
        <v>193</v>
      </c>
      <c r="O808" s="29">
        <v>4.794308405029815E-3</v>
      </c>
      <c r="Q808" s="21">
        <v>0.1</v>
      </c>
      <c r="R808" s="29">
        <v>9.7164650341937579E-4</v>
      </c>
      <c r="S808" s="22">
        <v>1029.1808764615978</v>
      </c>
      <c r="T808" s="29">
        <v>4.2570349725534029E-2</v>
      </c>
      <c r="U808" s="22">
        <v>23.490528183286035</v>
      </c>
      <c r="V808" s="26">
        <v>2.2824489572764177</v>
      </c>
    </row>
    <row r="809" spans="1:22" x14ac:dyDescent="0.5">
      <c r="A809" s="18" t="s">
        <v>105</v>
      </c>
      <c r="B809" s="18" t="s">
        <v>106</v>
      </c>
      <c r="C809" s="18" t="s">
        <v>99</v>
      </c>
      <c r="D809" s="21">
        <v>60296751</v>
      </c>
      <c r="E809" s="21">
        <v>2</v>
      </c>
      <c r="F809" s="26">
        <v>75</v>
      </c>
      <c r="G809" s="18" t="s">
        <v>222</v>
      </c>
      <c r="H809" s="18" t="s">
        <v>223</v>
      </c>
      <c r="I809" s="22">
        <v>1520</v>
      </c>
      <c r="J809" s="18" t="s">
        <v>322</v>
      </c>
      <c r="K809" s="18" t="s">
        <v>323</v>
      </c>
      <c r="L809" s="22">
        <v>76</v>
      </c>
      <c r="M809" s="18" t="s">
        <v>218</v>
      </c>
      <c r="N809" s="18" t="s">
        <v>219</v>
      </c>
      <c r="O809" s="29">
        <v>4.7110522832561298E-3</v>
      </c>
      <c r="Q809" s="21">
        <v>0.1</v>
      </c>
      <c r="R809" s="29">
        <v>9.5477326273990905E-4</v>
      </c>
      <c r="S809" s="22">
        <v>1047.3690864889786</v>
      </c>
      <c r="T809" s="29">
        <v>4.2570349725534029E-2</v>
      </c>
      <c r="U809" s="22">
        <v>23.490528183286035</v>
      </c>
      <c r="V809" s="26">
        <v>2.2428128237039795</v>
      </c>
    </row>
    <row r="810" spans="1:22" x14ac:dyDescent="0.5">
      <c r="A810" s="18" t="s">
        <v>105</v>
      </c>
      <c r="B810" s="18" t="s">
        <v>106</v>
      </c>
      <c r="C810" s="18" t="s">
        <v>99</v>
      </c>
      <c r="D810" s="21">
        <v>60296751</v>
      </c>
      <c r="E810" s="21">
        <v>2</v>
      </c>
      <c r="F810" s="26">
        <v>75</v>
      </c>
      <c r="G810" s="18" t="s">
        <v>222</v>
      </c>
      <c r="H810" s="18" t="s">
        <v>223</v>
      </c>
      <c r="I810" s="22">
        <v>1520</v>
      </c>
      <c r="J810" s="18" t="s">
        <v>322</v>
      </c>
      <c r="K810" s="18" t="s">
        <v>323</v>
      </c>
      <c r="L810" s="22">
        <v>76</v>
      </c>
      <c r="M810" s="18" t="s">
        <v>172</v>
      </c>
      <c r="N810" s="18" t="s">
        <v>173</v>
      </c>
      <c r="O810" s="29">
        <v>5.5532475490199544E-3</v>
      </c>
      <c r="Q810" s="21">
        <v>0.25</v>
      </c>
      <c r="R810" s="29">
        <v>4.5018326797388424E-4</v>
      </c>
      <c r="S810" s="22">
        <v>2221.3175636239139</v>
      </c>
      <c r="T810" s="29">
        <v>4.2570349725534029E-2</v>
      </c>
      <c r="U810" s="22">
        <v>23.490528183286035</v>
      </c>
      <c r="V810" s="26">
        <v>1.0575042743984338</v>
      </c>
    </row>
    <row r="811" spans="1:22" x14ac:dyDescent="0.5">
      <c r="A811" s="18" t="s">
        <v>105</v>
      </c>
      <c r="B811" s="18" t="s">
        <v>106</v>
      </c>
      <c r="C811" s="18" t="s">
        <v>99</v>
      </c>
      <c r="D811" s="21">
        <v>60296751</v>
      </c>
      <c r="E811" s="21">
        <v>2</v>
      </c>
      <c r="F811" s="26">
        <v>75</v>
      </c>
      <c r="G811" s="18" t="s">
        <v>266</v>
      </c>
      <c r="H811" s="18" t="s">
        <v>267</v>
      </c>
      <c r="I811" s="22">
        <v>1682.9326000000001</v>
      </c>
      <c r="J811" s="18" t="s">
        <v>276</v>
      </c>
      <c r="K811" s="18" t="s">
        <v>277</v>
      </c>
      <c r="L811" s="22">
        <v>1682.9326000000001</v>
      </c>
      <c r="M811" s="18" t="s">
        <v>246</v>
      </c>
      <c r="N811" s="18" t="s">
        <v>247</v>
      </c>
      <c r="O811" s="29">
        <v>1E-4</v>
      </c>
      <c r="Q811" s="21">
        <v>5.0000000000000001E-3</v>
      </c>
      <c r="R811" s="29">
        <v>4.4878202666666671E-4</v>
      </c>
      <c r="S811" s="22">
        <v>2228.2532289171886</v>
      </c>
      <c r="T811" s="29">
        <v>4.2570349725534029E-2</v>
      </c>
      <c r="U811" s="22">
        <v>23.490528183286035</v>
      </c>
      <c r="V811" s="26">
        <v>1.0542126845565558</v>
      </c>
    </row>
    <row r="812" spans="1:22" x14ac:dyDescent="0.5">
      <c r="A812" s="18" t="s">
        <v>105</v>
      </c>
      <c r="B812" s="18" t="s">
        <v>106</v>
      </c>
      <c r="C812" s="18" t="s">
        <v>99</v>
      </c>
      <c r="D812" s="21">
        <v>60296948</v>
      </c>
      <c r="E812" s="21">
        <v>2</v>
      </c>
      <c r="F812" s="26">
        <v>59</v>
      </c>
      <c r="G812" s="18" t="s">
        <v>256</v>
      </c>
      <c r="H812" s="18" t="s">
        <v>257</v>
      </c>
      <c r="I812" s="22">
        <v>92.715000000000003</v>
      </c>
      <c r="J812" s="18" t="s">
        <v>278</v>
      </c>
      <c r="K812" s="18" t="s">
        <v>279</v>
      </c>
      <c r="L812" s="22">
        <v>18.542999999999999</v>
      </c>
      <c r="M812" s="18" t="s">
        <v>142</v>
      </c>
      <c r="N812" s="18" t="s">
        <v>143</v>
      </c>
      <c r="O812" s="29">
        <v>7.8845464912947666E-2</v>
      </c>
      <c r="Q812" s="21">
        <v>2.7E-2</v>
      </c>
      <c r="R812" s="29">
        <v>4.5889248458279618E-3</v>
      </c>
      <c r="S812" s="22">
        <v>217.91596803097653</v>
      </c>
      <c r="T812" s="29">
        <v>4.3968280099204123E-2</v>
      </c>
      <c r="U812" s="22">
        <v>22.743668793587883</v>
      </c>
      <c r="V812" s="26">
        <v>10.43689868121775</v>
      </c>
    </row>
    <row r="813" spans="1:22" x14ac:dyDescent="0.5">
      <c r="A813" s="18" t="s">
        <v>105</v>
      </c>
      <c r="B813" s="18" t="s">
        <v>106</v>
      </c>
      <c r="C813" s="18" t="s">
        <v>99</v>
      </c>
      <c r="D813" s="21">
        <v>60296948</v>
      </c>
      <c r="E813" s="21">
        <v>2</v>
      </c>
      <c r="F813" s="26">
        <v>59</v>
      </c>
      <c r="G813" s="18" t="s">
        <v>174</v>
      </c>
      <c r="H813" s="18" t="s">
        <v>175</v>
      </c>
      <c r="I813" s="22">
        <v>350.65</v>
      </c>
      <c r="J813" s="18" t="s">
        <v>276</v>
      </c>
      <c r="K813" s="18" t="s">
        <v>277</v>
      </c>
      <c r="L813" s="22">
        <v>350.65</v>
      </c>
      <c r="M813" s="18" t="s">
        <v>122</v>
      </c>
      <c r="N813" s="18" t="s">
        <v>123</v>
      </c>
      <c r="O813" s="29">
        <v>6.0984881843537155E-3</v>
      </c>
      <c r="Q813" s="21">
        <v>1.2500000000000001E-2</v>
      </c>
      <c r="R813" s="29">
        <v>2.8995727211439054E-3</v>
      </c>
      <c r="S813" s="22">
        <v>344.87839974073552</v>
      </c>
      <c r="T813" s="29">
        <v>4.3968280099204123E-2</v>
      </c>
      <c r="U813" s="22">
        <v>22.743668793587883</v>
      </c>
      <c r="V813" s="26">
        <v>6.5946921612619347</v>
      </c>
    </row>
    <row r="814" spans="1:22" x14ac:dyDescent="0.5">
      <c r="A814" s="18" t="s">
        <v>105</v>
      </c>
      <c r="B814" s="18" t="s">
        <v>106</v>
      </c>
      <c r="C814" s="18" t="s">
        <v>99</v>
      </c>
      <c r="D814" s="21">
        <v>60296948</v>
      </c>
      <c r="E814" s="21">
        <v>2</v>
      </c>
      <c r="F814" s="26">
        <v>59</v>
      </c>
      <c r="G814" s="18" t="s">
        <v>222</v>
      </c>
      <c r="H814" s="18" t="s">
        <v>223</v>
      </c>
      <c r="I814" s="22">
        <v>209.124</v>
      </c>
      <c r="J814" s="18" t="s">
        <v>314</v>
      </c>
      <c r="K814" s="18" t="s">
        <v>315</v>
      </c>
      <c r="L814" s="22">
        <v>62.8</v>
      </c>
      <c r="M814" s="18" t="s">
        <v>122</v>
      </c>
      <c r="N814" s="18" t="s">
        <v>123</v>
      </c>
      <c r="O814" s="29">
        <v>7.1071023532754685E-3</v>
      </c>
      <c r="Q814" s="21">
        <v>1.2500000000000001E-2</v>
      </c>
      <c r="R814" s="29">
        <v>2.0152754881713614E-3</v>
      </c>
      <c r="S814" s="22">
        <v>496.21007443870064</v>
      </c>
      <c r="T814" s="29">
        <v>4.3968280099204123E-2</v>
      </c>
      <c r="U814" s="22">
        <v>22.743668793587883</v>
      </c>
      <c r="V814" s="26">
        <v>4.5834758230805583</v>
      </c>
    </row>
    <row r="815" spans="1:22" x14ac:dyDescent="0.5">
      <c r="A815" s="18" t="s">
        <v>105</v>
      </c>
      <c r="B815" s="18" t="s">
        <v>106</v>
      </c>
      <c r="C815" s="18" t="s">
        <v>99</v>
      </c>
      <c r="D815" s="21">
        <v>60296948</v>
      </c>
      <c r="E815" s="21">
        <v>2</v>
      </c>
      <c r="F815" s="26">
        <v>59</v>
      </c>
      <c r="G815" s="18" t="s">
        <v>174</v>
      </c>
      <c r="H815" s="18" t="s">
        <v>175</v>
      </c>
      <c r="I815" s="22">
        <v>217.32445800000002</v>
      </c>
      <c r="J815" s="18" t="s">
        <v>292</v>
      </c>
      <c r="K815" s="18" t="s">
        <v>293</v>
      </c>
      <c r="L815" s="22">
        <v>160.98108000000002</v>
      </c>
      <c r="M815" s="18" t="s">
        <v>122</v>
      </c>
      <c r="N815" s="18" t="s">
        <v>123</v>
      </c>
      <c r="O815" s="29">
        <v>6.0984881843537155E-3</v>
      </c>
      <c r="Q815" s="21">
        <v>1.2500000000000001E-2</v>
      </c>
      <c r="R815" s="29">
        <v>1.7970856125885768E-3</v>
      </c>
      <c r="S815" s="22">
        <v>556.45651659275688</v>
      </c>
      <c r="T815" s="29">
        <v>4.3968280099204123E-2</v>
      </c>
      <c r="U815" s="22">
        <v>22.743668793587883</v>
      </c>
      <c r="V815" s="26">
        <v>4.0872319966436583</v>
      </c>
    </row>
    <row r="816" spans="1:22" x14ac:dyDescent="0.5">
      <c r="A816" s="18" t="s">
        <v>105</v>
      </c>
      <c r="B816" s="18" t="s">
        <v>106</v>
      </c>
      <c r="C816" s="18" t="s">
        <v>99</v>
      </c>
      <c r="D816" s="21">
        <v>60296948</v>
      </c>
      <c r="E816" s="21">
        <v>2</v>
      </c>
      <c r="F816" s="26">
        <v>59</v>
      </c>
      <c r="G816" s="18" t="s">
        <v>230</v>
      </c>
      <c r="H816" s="18" t="s">
        <v>231</v>
      </c>
      <c r="I816" s="22">
        <v>135</v>
      </c>
      <c r="J816" s="18" t="s">
        <v>276</v>
      </c>
      <c r="K816" s="18" t="s">
        <v>277</v>
      </c>
      <c r="L816" s="22">
        <v>135</v>
      </c>
      <c r="M816" s="18" t="s">
        <v>202</v>
      </c>
      <c r="N816" s="18" t="s">
        <v>203</v>
      </c>
      <c r="O816" s="29">
        <v>5.8428413181944574E-3</v>
      </c>
      <c r="Q816" s="21">
        <v>8.0000000000000002E-3</v>
      </c>
      <c r="R816" s="29">
        <v>1.6711516482123977E-3</v>
      </c>
      <c r="S816" s="22">
        <v>598.389739835809</v>
      </c>
      <c r="T816" s="29">
        <v>4.3968280099204123E-2</v>
      </c>
      <c r="U816" s="22">
        <v>22.743668793587883</v>
      </c>
      <c r="V816" s="26">
        <v>3.8008119590801268</v>
      </c>
    </row>
    <row r="817" spans="1:22" x14ac:dyDescent="0.5">
      <c r="A817" s="18" t="s">
        <v>105</v>
      </c>
      <c r="B817" s="18" t="s">
        <v>106</v>
      </c>
      <c r="C817" s="18" t="s">
        <v>99</v>
      </c>
      <c r="D817" s="21">
        <v>60296948</v>
      </c>
      <c r="E817" s="21">
        <v>2</v>
      </c>
      <c r="F817" s="26">
        <v>59</v>
      </c>
      <c r="G817" s="18" t="s">
        <v>174</v>
      </c>
      <c r="H817" s="18" t="s">
        <v>175</v>
      </c>
      <c r="I817" s="22">
        <v>350.65</v>
      </c>
      <c r="J817" s="18" t="s">
        <v>276</v>
      </c>
      <c r="K817" s="18" t="s">
        <v>277</v>
      </c>
      <c r="L817" s="22">
        <v>350.65</v>
      </c>
      <c r="M817" s="18" t="s">
        <v>130</v>
      </c>
      <c r="N817" s="18" t="s">
        <v>131</v>
      </c>
      <c r="O817" s="29">
        <v>5.1273759565542542E-3</v>
      </c>
      <c r="Q817" s="21">
        <v>0.02</v>
      </c>
      <c r="R817" s="29">
        <v>1.5236562535302961E-3</v>
      </c>
      <c r="S817" s="22">
        <v>656.31601464110429</v>
      </c>
      <c r="T817" s="29">
        <v>4.3968280099204123E-2</v>
      </c>
      <c r="U817" s="22">
        <v>22.743668793587883</v>
      </c>
      <c r="V817" s="26">
        <v>3.4653533185572023</v>
      </c>
    </row>
    <row r="818" spans="1:22" x14ac:dyDescent="0.5">
      <c r="A818" s="18" t="s">
        <v>105</v>
      </c>
      <c r="B818" s="18" t="s">
        <v>106</v>
      </c>
      <c r="C818" s="18" t="s">
        <v>99</v>
      </c>
      <c r="D818" s="21">
        <v>60296948</v>
      </c>
      <c r="E818" s="21">
        <v>2</v>
      </c>
      <c r="F818" s="26">
        <v>59</v>
      </c>
      <c r="G818" s="18" t="s">
        <v>222</v>
      </c>
      <c r="H818" s="18" t="s">
        <v>223</v>
      </c>
      <c r="I818" s="22">
        <v>209.124</v>
      </c>
      <c r="J818" s="18" t="s">
        <v>314</v>
      </c>
      <c r="K818" s="18" t="s">
        <v>315</v>
      </c>
      <c r="L818" s="22">
        <v>62.8</v>
      </c>
      <c r="M818" s="18" t="s">
        <v>140</v>
      </c>
      <c r="N818" s="18" t="s">
        <v>141</v>
      </c>
      <c r="O818" s="29">
        <v>6.0480894973406604E-3</v>
      </c>
      <c r="Q818" s="21">
        <v>1.4999999999999999E-2</v>
      </c>
      <c r="R818" s="29">
        <v>1.4291532972224498E-3</v>
      </c>
      <c r="S818" s="22">
        <v>699.71500044361471</v>
      </c>
      <c r="T818" s="29">
        <v>4.3968280099204123E-2</v>
      </c>
      <c r="U818" s="22">
        <v>22.743668793587883</v>
      </c>
      <c r="V818" s="26">
        <v>3.250418924729146</v>
      </c>
    </row>
    <row r="819" spans="1:22" x14ac:dyDescent="0.5">
      <c r="A819" s="18" t="s">
        <v>105</v>
      </c>
      <c r="B819" s="18" t="s">
        <v>106</v>
      </c>
      <c r="C819" s="18" t="s">
        <v>99</v>
      </c>
      <c r="D819" s="21">
        <v>60296948</v>
      </c>
      <c r="E819" s="21">
        <v>2</v>
      </c>
      <c r="F819" s="26">
        <v>59</v>
      </c>
      <c r="G819" s="18" t="s">
        <v>264</v>
      </c>
      <c r="H819" s="18" t="s">
        <v>265</v>
      </c>
      <c r="I819" s="22">
        <v>112.32396175</v>
      </c>
      <c r="J819" s="18" t="s">
        <v>284</v>
      </c>
      <c r="K819" s="18" t="s">
        <v>285</v>
      </c>
      <c r="L819" s="22">
        <v>78.548225000000002</v>
      </c>
      <c r="M819" s="18" t="s">
        <v>202</v>
      </c>
      <c r="N819" s="18" t="s">
        <v>203</v>
      </c>
      <c r="O819" s="29">
        <v>5.7186379928315691E-3</v>
      </c>
      <c r="Q819" s="21">
        <v>8.0000000000000002E-3</v>
      </c>
      <c r="R819" s="29">
        <v>1.3608899897646397E-3</v>
      </c>
      <c r="S819" s="22">
        <v>734.81325273980883</v>
      </c>
      <c r="T819" s="29">
        <v>4.3968280099204123E-2</v>
      </c>
      <c r="U819" s="22">
        <v>22.743668793587883</v>
      </c>
      <c r="V819" s="26">
        <v>3.0951631191716169</v>
      </c>
    </row>
    <row r="820" spans="1:22" x14ac:dyDescent="0.5">
      <c r="A820" s="18" t="s">
        <v>105</v>
      </c>
      <c r="B820" s="18" t="s">
        <v>106</v>
      </c>
      <c r="C820" s="18" t="s">
        <v>99</v>
      </c>
      <c r="D820" s="21">
        <v>60296948</v>
      </c>
      <c r="E820" s="21">
        <v>2</v>
      </c>
      <c r="F820" s="26">
        <v>59</v>
      </c>
      <c r="G820" s="18" t="s">
        <v>174</v>
      </c>
      <c r="H820" s="18" t="s">
        <v>175</v>
      </c>
      <c r="I820" s="22">
        <v>153.9846</v>
      </c>
      <c r="J820" s="18" t="s">
        <v>274</v>
      </c>
      <c r="K820" s="18" t="s">
        <v>275</v>
      </c>
      <c r="L820" s="22">
        <v>99.990000000000009</v>
      </c>
      <c r="M820" s="18" t="s">
        <v>122</v>
      </c>
      <c r="N820" s="18" t="s">
        <v>123</v>
      </c>
      <c r="O820" s="29">
        <v>6.0984881843537155E-3</v>
      </c>
      <c r="Q820" s="21">
        <v>1.2500000000000001E-2</v>
      </c>
      <c r="R820" s="29">
        <v>1.2733196795558415E-3</v>
      </c>
      <c r="S820" s="22">
        <v>785.34873532216147</v>
      </c>
      <c r="T820" s="29">
        <v>4.3968280099204123E-2</v>
      </c>
      <c r="U820" s="22">
        <v>22.743668793587883</v>
      </c>
      <c r="V820" s="26">
        <v>2.8959961060175519</v>
      </c>
    </row>
    <row r="821" spans="1:22" x14ac:dyDescent="0.5">
      <c r="A821" s="18" t="s">
        <v>105</v>
      </c>
      <c r="B821" s="18" t="s">
        <v>106</v>
      </c>
      <c r="C821" s="18" t="s">
        <v>99</v>
      </c>
      <c r="D821" s="21">
        <v>60296948</v>
      </c>
      <c r="E821" s="21">
        <v>2</v>
      </c>
      <c r="F821" s="26">
        <v>59</v>
      </c>
      <c r="G821" s="18" t="s">
        <v>174</v>
      </c>
      <c r="H821" s="18" t="s">
        <v>175</v>
      </c>
      <c r="I821" s="22">
        <v>350.65</v>
      </c>
      <c r="J821" s="18" t="s">
        <v>276</v>
      </c>
      <c r="K821" s="18" t="s">
        <v>277</v>
      </c>
      <c r="L821" s="22">
        <v>350.65</v>
      </c>
      <c r="M821" s="18" t="s">
        <v>142</v>
      </c>
      <c r="N821" s="18" t="s">
        <v>143</v>
      </c>
      <c r="O821" s="29">
        <v>5.1486254872198213E-3</v>
      </c>
      <c r="Q821" s="21">
        <v>2.7E-2</v>
      </c>
      <c r="R821" s="29">
        <v>1.1333116930907913E-3</v>
      </c>
      <c r="S821" s="22">
        <v>882.36978943787221</v>
      </c>
      <c r="T821" s="29">
        <v>4.3968280099204123E-2</v>
      </c>
      <c r="U821" s="22">
        <v>22.743668793587883</v>
      </c>
      <c r="V821" s="26">
        <v>2.5775665787557278</v>
      </c>
    </row>
    <row r="822" spans="1:22" x14ac:dyDescent="0.5">
      <c r="A822" s="18" t="s">
        <v>105</v>
      </c>
      <c r="B822" s="18" t="s">
        <v>106</v>
      </c>
      <c r="C822" s="18" t="s">
        <v>99</v>
      </c>
      <c r="D822" s="21">
        <v>60296948</v>
      </c>
      <c r="E822" s="21">
        <v>2</v>
      </c>
      <c r="F822" s="26">
        <v>59</v>
      </c>
      <c r="G822" s="18" t="s">
        <v>222</v>
      </c>
      <c r="H822" s="18" t="s">
        <v>223</v>
      </c>
      <c r="I822" s="22">
        <v>209.124</v>
      </c>
      <c r="J822" s="18" t="s">
        <v>314</v>
      </c>
      <c r="K822" s="18" t="s">
        <v>315</v>
      </c>
      <c r="L822" s="22">
        <v>62.8</v>
      </c>
      <c r="M822" s="18" t="s">
        <v>164</v>
      </c>
      <c r="N822" s="18" t="s">
        <v>165</v>
      </c>
      <c r="O822" s="29">
        <v>5.4142408882456167E-3</v>
      </c>
      <c r="Q822" s="21">
        <v>1.7000000000000001E-2</v>
      </c>
      <c r="R822" s="29">
        <v>1.128861128129089E-3</v>
      </c>
      <c r="S822" s="22">
        <v>885.84855575401355</v>
      </c>
      <c r="T822" s="29">
        <v>4.3968280099204123E-2</v>
      </c>
      <c r="U822" s="22">
        <v>22.743668793587883</v>
      </c>
      <c r="V822" s="26">
        <v>2.5674443612123974</v>
      </c>
    </row>
    <row r="823" spans="1:22" x14ac:dyDescent="0.5">
      <c r="A823" s="18" t="s">
        <v>105</v>
      </c>
      <c r="B823" s="18" t="s">
        <v>106</v>
      </c>
      <c r="C823" s="18" t="s">
        <v>99</v>
      </c>
      <c r="D823" s="21">
        <v>60296948</v>
      </c>
      <c r="E823" s="21">
        <v>2</v>
      </c>
      <c r="F823" s="26">
        <v>59</v>
      </c>
      <c r="G823" s="18" t="s">
        <v>266</v>
      </c>
      <c r="H823" s="18" t="s">
        <v>267</v>
      </c>
      <c r="I823" s="22">
        <v>3054.9143800000002</v>
      </c>
      <c r="J823" s="18" t="s">
        <v>276</v>
      </c>
      <c r="K823" s="18" t="s">
        <v>277</v>
      </c>
      <c r="L823" s="22">
        <v>3054.9143800000002</v>
      </c>
      <c r="M823" s="18" t="s">
        <v>246</v>
      </c>
      <c r="N823" s="18" t="s">
        <v>247</v>
      </c>
      <c r="O823" s="29">
        <v>1E-4</v>
      </c>
      <c r="Q823" s="21">
        <v>5.0000000000000001E-3</v>
      </c>
      <c r="R823" s="29">
        <v>1.0355641966101697E-3</v>
      </c>
      <c r="S823" s="22">
        <v>965.65717825453407</v>
      </c>
      <c r="T823" s="29">
        <v>4.3968280099204123E-2</v>
      </c>
      <c r="U823" s="22">
        <v>22.743668793587883</v>
      </c>
      <c r="V823" s="26">
        <v>2.3552529102199622</v>
      </c>
    </row>
    <row r="824" spans="1:22" x14ac:dyDescent="0.5">
      <c r="A824" s="18" t="s">
        <v>105</v>
      </c>
      <c r="B824" s="18" t="s">
        <v>106</v>
      </c>
      <c r="C824" s="18" t="s">
        <v>99</v>
      </c>
      <c r="D824" s="21">
        <v>60296948</v>
      </c>
      <c r="E824" s="21">
        <v>2</v>
      </c>
      <c r="F824" s="26">
        <v>59</v>
      </c>
      <c r="G824" s="18" t="s">
        <v>264</v>
      </c>
      <c r="H824" s="18" t="s">
        <v>265</v>
      </c>
      <c r="I824" s="22">
        <v>85.173660000000012</v>
      </c>
      <c r="J824" s="18" t="s">
        <v>288</v>
      </c>
      <c r="K824" s="18" t="s">
        <v>289</v>
      </c>
      <c r="L824" s="22">
        <v>59.562000000000005</v>
      </c>
      <c r="M824" s="18" t="s">
        <v>202</v>
      </c>
      <c r="N824" s="18" t="s">
        <v>203</v>
      </c>
      <c r="O824" s="29">
        <v>5.7186379928315691E-3</v>
      </c>
      <c r="Q824" s="21">
        <v>8.0000000000000002E-3</v>
      </c>
      <c r="R824" s="29">
        <v>1.0319434916621155E-3</v>
      </c>
      <c r="S824" s="22">
        <v>969.04530924395362</v>
      </c>
      <c r="T824" s="29">
        <v>4.3968280099204123E-2</v>
      </c>
      <c r="U824" s="22">
        <v>22.743668793587883</v>
      </c>
      <c r="V824" s="26">
        <v>2.3470180988061773</v>
      </c>
    </row>
    <row r="825" spans="1:22" x14ac:dyDescent="0.5">
      <c r="A825" s="18" t="s">
        <v>105</v>
      </c>
      <c r="B825" s="18" t="s">
        <v>106</v>
      </c>
      <c r="C825" s="18" t="s">
        <v>99</v>
      </c>
      <c r="D825" s="21">
        <v>60296948</v>
      </c>
      <c r="E825" s="21">
        <v>2</v>
      </c>
      <c r="F825" s="26">
        <v>59</v>
      </c>
      <c r="G825" s="18" t="s">
        <v>174</v>
      </c>
      <c r="H825" s="18" t="s">
        <v>175</v>
      </c>
      <c r="I825" s="22">
        <v>217.32445800000002</v>
      </c>
      <c r="J825" s="18" t="s">
        <v>292</v>
      </c>
      <c r="K825" s="18" t="s">
        <v>293</v>
      </c>
      <c r="L825" s="22">
        <v>160.98108000000002</v>
      </c>
      <c r="M825" s="18" t="s">
        <v>130</v>
      </c>
      <c r="N825" s="18" t="s">
        <v>131</v>
      </c>
      <c r="O825" s="29">
        <v>5.1273759565542542E-3</v>
      </c>
      <c r="Q825" s="21">
        <v>0.02</v>
      </c>
      <c r="R825" s="29">
        <v>9.4432559383083475E-4</v>
      </c>
      <c r="S825" s="22">
        <v>1058.9567904681176</v>
      </c>
      <c r="T825" s="29">
        <v>4.3968280099204123E-2</v>
      </c>
      <c r="U825" s="22">
        <v>22.743668793587883</v>
      </c>
      <c r="V825" s="26">
        <v>2.1477428539396706</v>
      </c>
    </row>
    <row r="826" spans="1:22" x14ac:dyDescent="0.5">
      <c r="A826" s="18" t="s">
        <v>105</v>
      </c>
      <c r="B826" s="18" t="s">
        <v>106</v>
      </c>
      <c r="C826" s="18" t="s">
        <v>99</v>
      </c>
      <c r="D826" s="21">
        <v>60296948</v>
      </c>
      <c r="E826" s="21">
        <v>2</v>
      </c>
      <c r="F826" s="26">
        <v>59</v>
      </c>
      <c r="G826" s="18" t="s">
        <v>230</v>
      </c>
      <c r="H826" s="18" t="s">
        <v>231</v>
      </c>
      <c r="I826" s="22">
        <v>135</v>
      </c>
      <c r="J826" s="18" t="s">
        <v>276</v>
      </c>
      <c r="K826" s="18" t="s">
        <v>277</v>
      </c>
      <c r="L826" s="22">
        <v>135</v>
      </c>
      <c r="M826" s="18" t="s">
        <v>120</v>
      </c>
      <c r="N826" s="18" t="s">
        <v>121</v>
      </c>
      <c r="O826" s="29">
        <v>4.7762190138928556E-3</v>
      </c>
      <c r="Q826" s="21">
        <v>1.2E-2</v>
      </c>
      <c r="R826" s="29">
        <v>9.1071972722533263E-4</v>
      </c>
      <c r="S826" s="22">
        <v>1098.0326549493723</v>
      </c>
      <c r="T826" s="29">
        <v>4.3968280099204123E-2</v>
      </c>
      <c r="U826" s="22">
        <v>22.743668793587883</v>
      </c>
      <c r="V826" s="26">
        <v>2.0713107839799667</v>
      </c>
    </row>
    <row r="827" spans="1:22" x14ac:dyDescent="0.5">
      <c r="A827" s="18" t="s">
        <v>105</v>
      </c>
      <c r="B827" s="18" t="s">
        <v>106</v>
      </c>
      <c r="C827" s="18" t="s">
        <v>99</v>
      </c>
      <c r="D827" s="21">
        <v>60296948</v>
      </c>
      <c r="E827" s="21">
        <v>2</v>
      </c>
      <c r="F827" s="26">
        <v>59</v>
      </c>
      <c r="G827" s="18" t="s">
        <v>222</v>
      </c>
      <c r="H827" s="18" t="s">
        <v>223</v>
      </c>
      <c r="I827" s="22">
        <v>209.124</v>
      </c>
      <c r="J827" s="18" t="s">
        <v>314</v>
      </c>
      <c r="K827" s="18" t="s">
        <v>315</v>
      </c>
      <c r="L827" s="22">
        <v>62.8</v>
      </c>
      <c r="M827" s="18" t="s">
        <v>142</v>
      </c>
      <c r="N827" s="18" t="s">
        <v>143</v>
      </c>
      <c r="O827" s="29">
        <v>5.6412661973696395E-3</v>
      </c>
      <c r="Q827" s="21">
        <v>2.7E-2</v>
      </c>
      <c r="R827" s="29">
        <v>7.4056757831684149E-4</v>
      </c>
      <c r="S827" s="22">
        <v>1350.3156623097047</v>
      </c>
      <c r="T827" s="29">
        <v>4.3968280099204123E-2</v>
      </c>
      <c r="U827" s="22">
        <v>22.743668793587883</v>
      </c>
      <c r="V827" s="26">
        <v>1.6843223720507701</v>
      </c>
    </row>
    <row r="828" spans="1:22" x14ac:dyDescent="0.5">
      <c r="A828" s="18" t="s">
        <v>105</v>
      </c>
      <c r="B828" s="18" t="s">
        <v>106</v>
      </c>
      <c r="C828" s="18" t="s">
        <v>99</v>
      </c>
      <c r="D828" s="21">
        <v>60296948</v>
      </c>
      <c r="E828" s="21">
        <v>2</v>
      </c>
      <c r="F828" s="26">
        <v>59</v>
      </c>
      <c r="G828" s="18" t="s">
        <v>222</v>
      </c>
      <c r="H828" s="18" t="s">
        <v>223</v>
      </c>
      <c r="I828" s="22">
        <v>76.8</v>
      </c>
      <c r="J828" s="18" t="s">
        <v>276</v>
      </c>
      <c r="K828" s="18" t="s">
        <v>277</v>
      </c>
      <c r="L828" s="22">
        <v>76.8</v>
      </c>
      <c r="M828" s="18" t="s">
        <v>122</v>
      </c>
      <c r="N828" s="18" t="s">
        <v>123</v>
      </c>
      <c r="O828" s="29">
        <v>7.1071023532754685E-3</v>
      </c>
      <c r="Q828" s="21">
        <v>1.2500000000000001E-2</v>
      </c>
      <c r="R828" s="29">
        <v>7.4010231963600806E-4</v>
      </c>
      <c r="S828" s="22">
        <v>1351.1645261317556</v>
      </c>
      <c r="T828" s="29">
        <v>4.3968280099204123E-2</v>
      </c>
      <c r="U828" s="22">
        <v>22.743668793587883</v>
      </c>
      <c r="V828" s="26">
        <v>1.6832642031167484</v>
      </c>
    </row>
    <row r="829" spans="1:22" x14ac:dyDescent="0.5">
      <c r="A829" s="18" t="s">
        <v>105</v>
      </c>
      <c r="B829" s="18" t="s">
        <v>106</v>
      </c>
      <c r="C829" s="18" t="s">
        <v>99</v>
      </c>
      <c r="D829" s="21">
        <v>60296948</v>
      </c>
      <c r="E829" s="21">
        <v>2</v>
      </c>
      <c r="F829" s="26">
        <v>59</v>
      </c>
      <c r="G829" s="18" t="s">
        <v>174</v>
      </c>
      <c r="H829" s="18" t="s">
        <v>175</v>
      </c>
      <c r="I829" s="22">
        <v>217.32445800000002</v>
      </c>
      <c r="J829" s="18" t="s">
        <v>292</v>
      </c>
      <c r="K829" s="18" t="s">
        <v>293</v>
      </c>
      <c r="L829" s="22">
        <v>160.98108000000002</v>
      </c>
      <c r="M829" s="18" t="s">
        <v>142</v>
      </c>
      <c r="N829" s="18" t="s">
        <v>143</v>
      </c>
      <c r="O829" s="29">
        <v>5.1486254872198213E-3</v>
      </c>
      <c r="Q829" s="21">
        <v>2.7E-2</v>
      </c>
      <c r="R829" s="29">
        <v>7.0239939953235006E-4</v>
      </c>
      <c r="S829" s="22">
        <v>1423.6914220965866</v>
      </c>
      <c r="T829" s="29">
        <v>4.3968280099204123E-2</v>
      </c>
      <c r="U829" s="22">
        <v>22.743668793587883</v>
      </c>
      <c r="V829" s="26">
        <v>1.597513930377878</v>
      </c>
    </row>
    <row r="830" spans="1:22" x14ac:dyDescent="0.5">
      <c r="A830" s="18" t="s">
        <v>105</v>
      </c>
      <c r="B830" s="18" t="s">
        <v>106</v>
      </c>
      <c r="C830" s="18" t="s">
        <v>99</v>
      </c>
      <c r="D830" s="21">
        <v>60296948</v>
      </c>
      <c r="E830" s="21">
        <v>2</v>
      </c>
      <c r="F830" s="26">
        <v>59</v>
      </c>
      <c r="G830" s="18" t="s">
        <v>174</v>
      </c>
      <c r="H830" s="18" t="s">
        <v>175</v>
      </c>
      <c r="I830" s="22">
        <v>153.9846</v>
      </c>
      <c r="J830" s="18" t="s">
        <v>274</v>
      </c>
      <c r="K830" s="18" t="s">
        <v>275</v>
      </c>
      <c r="L830" s="22">
        <v>99.990000000000009</v>
      </c>
      <c r="M830" s="18" t="s">
        <v>130</v>
      </c>
      <c r="N830" s="18" t="s">
        <v>131</v>
      </c>
      <c r="O830" s="29">
        <v>5.1273759565542542E-3</v>
      </c>
      <c r="Q830" s="21">
        <v>0.02</v>
      </c>
      <c r="R830" s="29">
        <v>6.6909909806747822E-4</v>
      </c>
      <c r="S830" s="22">
        <v>1494.5469256919407</v>
      </c>
      <c r="T830" s="29">
        <v>4.3968280099204123E-2</v>
      </c>
      <c r="U830" s="22">
        <v>22.743668793587883</v>
      </c>
      <c r="V830" s="26">
        <v>1.5217768276535104</v>
      </c>
    </row>
    <row r="831" spans="1:22" x14ac:dyDescent="0.5">
      <c r="A831" s="18" t="s">
        <v>105</v>
      </c>
      <c r="B831" s="18" t="s">
        <v>106</v>
      </c>
      <c r="C831" s="18" t="s">
        <v>99</v>
      </c>
      <c r="D831" s="21">
        <v>60296948</v>
      </c>
      <c r="E831" s="21">
        <v>2</v>
      </c>
      <c r="F831" s="26">
        <v>59</v>
      </c>
      <c r="G831" s="18" t="s">
        <v>266</v>
      </c>
      <c r="H831" s="18" t="s">
        <v>267</v>
      </c>
      <c r="I831" s="22">
        <v>3054.9143800000002</v>
      </c>
      <c r="J831" s="18" t="s">
        <v>276</v>
      </c>
      <c r="K831" s="18" t="s">
        <v>277</v>
      </c>
      <c r="L831" s="22">
        <v>3054.9143800000002</v>
      </c>
      <c r="M831" s="18" t="s">
        <v>202</v>
      </c>
      <c r="N831" s="18" t="s">
        <v>203</v>
      </c>
      <c r="O831" s="29">
        <v>1E-4</v>
      </c>
      <c r="Q831" s="21">
        <v>8.0000000000000002E-3</v>
      </c>
      <c r="R831" s="29">
        <v>6.4722762288135609E-4</v>
      </c>
      <c r="S831" s="22">
        <v>1545.0514852072545</v>
      </c>
      <c r="T831" s="29">
        <v>4.3968280099204123E-2</v>
      </c>
      <c r="U831" s="22">
        <v>22.743668793587883</v>
      </c>
      <c r="V831" s="26">
        <v>1.4720330688874768</v>
      </c>
    </row>
    <row r="832" spans="1:22" x14ac:dyDescent="0.5">
      <c r="A832" s="18" t="s">
        <v>105</v>
      </c>
      <c r="B832" s="18" t="s">
        <v>106</v>
      </c>
      <c r="C832" s="18" t="s">
        <v>99</v>
      </c>
      <c r="D832" s="21">
        <v>60296948</v>
      </c>
      <c r="E832" s="21">
        <v>2</v>
      </c>
      <c r="F832" s="26">
        <v>59</v>
      </c>
      <c r="G832" s="18" t="s">
        <v>262</v>
      </c>
      <c r="H832" s="18" t="s">
        <v>263</v>
      </c>
      <c r="I832" s="22">
        <v>49.697505000000007</v>
      </c>
      <c r="J832" s="18" t="s">
        <v>284</v>
      </c>
      <c r="K832" s="18" t="s">
        <v>285</v>
      </c>
      <c r="L832" s="22">
        <v>34.753500000000003</v>
      </c>
      <c r="M832" s="18" t="s">
        <v>202</v>
      </c>
      <c r="N832" s="18" t="s">
        <v>203</v>
      </c>
      <c r="O832" s="29">
        <v>5.3628359592214105E-3</v>
      </c>
      <c r="Q832" s="21">
        <v>8.0000000000000002E-3</v>
      </c>
      <c r="R832" s="29">
        <v>5.6466009935929209E-4</v>
      </c>
      <c r="S832" s="22">
        <v>1770.976913606396</v>
      </c>
      <c r="T832" s="29">
        <v>4.3968280099204123E-2</v>
      </c>
      <c r="U832" s="22">
        <v>22.743668793587883</v>
      </c>
      <c r="V832" s="26">
        <v>1.2842442280782165</v>
      </c>
    </row>
    <row r="833" spans="1:22" x14ac:dyDescent="0.5">
      <c r="A833" s="18" t="s">
        <v>105</v>
      </c>
      <c r="B833" s="18" t="s">
        <v>106</v>
      </c>
      <c r="C833" s="18" t="s">
        <v>99</v>
      </c>
      <c r="D833" s="21">
        <v>60296948</v>
      </c>
      <c r="E833" s="21">
        <v>2</v>
      </c>
      <c r="F833" s="26">
        <v>59</v>
      </c>
      <c r="G833" s="18" t="s">
        <v>222</v>
      </c>
      <c r="H833" s="18" t="s">
        <v>223</v>
      </c>
      <c r="I833" s="22">
        <v>76.8</v>
      </c>
      <c r="J833" s="18" t="s">
        <v>276</v>
      </c>
      <c r="K833" s="18" t="s">
        <v>277</v>
      </c>
      <c r="L833" s="22">
        <v>76.8</v>
      </c>
      <c r="M833" s="18" t="s">
        <v>140</v>
      </c>
      <c r="N833" s="18" t="s">
        <v>141</v>
      </c>
      <c r="O833" s="29">
        <v>6.0480894973406604E-3</v>
      </c>
      <c r="Q833" s="21">
        <v>1.4999999999999999E-2</v>
      </c>
      <c r="R833" s="29">
        <v>5.2485115637939284E-4</v>
      </c>
      <c r="S833" s="22">
        <v>1905.302080114199</v>
      </c>
      <c r="T833" s="29">
        <v>4.3968280099204123E-2</v>
      </c>
      <c r="U833" s="22">
        <v>22.743668793587883</v>
      </c>
      <c r="V833" s="26">
        <v>1.1937040866624511</v>
      </c>
    </row>
    <row r="834" spans="1:22" x14ac:dyDescent="0.5">
      <c r="A834" s="18" t="s">
        <v>105</v>
      </c>
      <c r="B834" s="18" t="s">
        <v>106</v>
      </c>
      <c r="C834" s="18" t="s">
        <v>99</v>
      </c>
      <c r="D834" s="21">
        <v>60296948</v>
      </c>
      <c r="E834" s="21">
        <v>2</v>
      </c>
      <c r="F834" s="26">
        <v>59</v>
      </c>
      <c r="G834" s="18" t="s">
        <v>222</v>
      </c>
      <c r="H834" s="18" t="s">
        <v>223</v>
      </c>
      <c r="I834" s="22">
        <v>54.01</v>
      </c>
      <c r="J834" s="18" t="s">
        <v>290</v>
      </c>
      <c r="K834" s="18" t="s">
        <v>291</v>
      </c>
      <c r="L834" s="22">
        <v>43.207999999999998</v>
      </c>
      <c r="M834" s="18" t="s">
        <v>122</v>
      </c>
      <c r="N834" s="18" t="s">
        <v>123</v>
      </c>
      <c r="O834" s="29">
        <v>7.1071023532754685E-3</v>
      </c>
      <c r="Q834" s="21">
        <v>1.2500000000000001E-2</v>
      </c>
      <c r="R834" s="29">
        <v>5.204808109836042E-4</v>
      </c>
      <c r="S834" s="22">
        <v>1921.300418569132</v>
      </c>
      <c r="T834" s="29">
        <v>4.3968280099204123E-2</v>
      </c>
      <c r="U834" s="22">
        <v>22.743668793587883</v>
      </c>
      <c r="V834" s="26">
        <v>1.1837643178429114</v>
      </c>
    </row>
    <row r="835" spans="1:22" x14ac:dyDescent="0.5">
      <c r="A835" s="18" t="s">
        <v>105</v>
      </c>
      <c r="B835" s="18" t="s">
        <v>106</v>
      </c>
      <c r="C835" s="18" t="s">
        <v>99</v>
      </c>
      <c r="D835" s="21">
        <v>60296948</v>
      </c>
      <c r="E835" s="21">
        <v>2</v>
      </c>
      <c r="F835" s="26">
        <v>59</v>
      </c>
      <c r="G835" s="18" t="s">
        <v>174</v>
      </c>
      <c r="H835" s="18" t="s">
        <v>175</v>
      </c>
      <c r="I835" s="22">
        <v>153.9846</v>
      </c>
      <c r="J835" s="18" t="s">
        <v>274</v>
      </c>
      <c r="K835" s="18" t="s">
        <v>275</v>
      </c>
      <c r="L835" s="22">
        <v>99.990000000000009</v>
      </c>
      <c r="M835" s="18" t="s">
        <v>142</v>
      </c>
      <c r="N835" s="18" t="s">
        <v>143</v>
      </c>
      <c r="O835" s="29">
        <v>5.1486254872198213E-3</v>
      </c>
      <c r="Q835" s="21">
        <v>2.7E-2</v>
      </c>
      <c r="R835" s="29">
        <v>4.9768301079682943E-4</v>
      </c>
      <c r="S835" s="22">
        <v>2009.3111042688031</v>
      </c>
      <c r="T835" s="29">
        <v>4.3968280099204123E-2</v>
      </c>
      <c r="U835" s="22">
        <v>22.743668793587883</v>
      </c>
      <c r="V835" s="26">
        <v>1.131913756175871</v>
      </c>
    </row>
    <row r="836" spans="1:22" x14ac:dyDescent="0.5">
      <c r="A836" s="18" t="s">
        <v>105</v>
      </c>
      <c r="B836" s="18" t="s">
        <v>106</v>
      </c>
      <c r="C836" s="18" t="s">
        <v>99</v>
      </c>
      <c r="D836" s="21">
        <v>60297184</v>
      </c>
      <c r="E836" s="21">
        <v>2</v>
      </c>
      <c r="F836" s="26">
        <v>87</v>
      </c>
      <c r="G836" s="18" t="s">
        <v>222</v>
      </c>
      <c r="H836" s="18" t="s">
        <v>223</v>
      </c>
      <c r="I836" s="22">
        <v>1341.99</v>
      </c>
      <c r="J836" s="18" t="s">
        <v>314</v>
      </c>
      <c r="K836" s="18" t="s">
        <v>315</v>
      </c>
      <c r="L836" s="22">
        <v>403</v>
      </c>
      <c r="M836" s="18" t="s">
        <v>122</v>
      </c>
      <c r="N836" s="18" t="s">
        <v>123</v>
      </c>
      <c r="O836" s="29">
        <v>7.1071023532754685E-3</v>
      </c>
      <c r="Q836" s="21">
        <v>1.2500000000000001E-2</v>
      </c>
      <c r="R836" s="29">
        <v>8.770262332939904E-3</v>
      </c>
      <c r="S836" s="22">
        <v>114.02167484137128</v>
      </c>
      <c r="T836" s="29">
        <v>4.2344063331495027E-2</v>
      </c>
      <c r="U836" s="22">
        <v>23.616061410342063</v>
      </c>
      <c r="V836" s="26">
        <v>20.711905383951859</v>
      </c>
    </row>
    <row r="837" spans="1:22" x14ac:dyDescent="0.5">
      <c r="A837" s="18" t="s">
        <v>105</v>
      </c>
      <c r="B837" s="18" t="s">
        <v>106</v>
      </c>
      <c r="C837" s="18" t="s">
        <v>99</v>
      </c>
      <c r="D837" s="21">
        <v>60297184</v>
      </c>
      <c r="E837" s="21">
        <v>2</v>
      </c>
      <c r="F837" s="26">
        <v>87</v>
      </c>
      <c r="G837" s="18" t="s">
        <v>222</v>
      </c>
      <c r="H837" s="18" t="s">
        <v>223</v>
      </c>
      <c r="I837" s="22">
        <v>1341.99</v>
      </c>
      <c r="J837" s="18" t="s">
        <v>314</v>
      </c>
      <c r="K837" s="18" t="s">
        <v>315</v>
      </c>
      <c r="L837" s="22">
        <v>403</v>
      </c>
      <c r="M837" s="18" t="s">
        <v>140</v>
      </c>
      <c r="N837" s="18" t="s">
        <v>141</v>
      </c>
      <c r="O837" s="29">
        <v>6.0480894973406604E-3</v>
      </c>
      <c r="Q837" s="21">
        <v>1.4999999999999999E-2</v>
      </c>
      <c r="R837" s="29">
        <v>6.2195215513687297E-3</v>
      </c>
      <c r="S837" s="22">
        <v>160.78407185194655</v>
      </c>
      <c r="T837" s="29">
        <v>4.2344063331495027E-2</v>
      </c>
      <c r="U837" s="22">
        <v>23.616061410342063</v>
      </c>
      <c r="V837" s="26">
        <v>14.688060290006986</v>
      </c>
    </row>
    <row r="838" spans="1:22" x14ac:dyDescent="0.5">
      <c r="A838" s="18" t="s">
        <v>105</v>
      </c>
      <c r="B838" s="18" t="s">
        <v>106</v>
      </c>
      <c r="C838" s="18" t="s">
        <v>99</v>
      </c>
      <c r="D838" s="21">
        <v>60297184</v>
      </c>
      <c r="E838" s="21">
        <v>2</v>
      </c>
      <c r="F838" s="26">
        <v>87</v>
      </c>
      <c r="G838" s="18" t="s">
        <v>222</v>
      </c>
      <c r="H838" s="18" t="s">
        <v>223</v>
      </c>
      <c r="I838" s="22">
        <v>1341.99</v>
      </c>
      <c r="J838" s="18" t="s">
        <v>314</v>
      </c>
      <c r="K838" s="18" t="s">
        <v>315</v>
      </c>
      <c r="L838" s="22">
        <v>403</v>
      </c>
      <c r="M838" s="18" t="s">
        <v>164</v>
      </c>
      <c r="N838" s="18" t="s">
        <v>165</v>
      </c>
      <c r="O838" s="29">
        <v>5.4142408882456167E-3</v>
      </c>
      <c r="Q838" s="21">
        <v>1.7000000000000001E-2</v>
      </c>
      <c r="R838" s="29">
        <v>4.912682305352762E-3</v>
      </c>
      <c r="S838" s="22">
        <v>203.55478694610878</v>
      </c>
      <c r="T838" s="29">
        <v>4.2344063331495027E-2</v>
      </c>
      <c r="U838" s="22">
        <v>23.616061410342063</v>
      </c>
      <c r="V838" s="26">
        <v>11.601820701271164</v>
      </c>
    </row>
    <row r="839" spans="1:22" x14ac:dyDescent="0.5">
      <c r="A839" s="18" t="s">
        <v>105</v>
      </c>
      <c r="B839" s="18" t="s">
        <v>106</v>
      </c>
      <c r="C839" s="18" t="s">
        <v>99</v>
      </c>
      <c r="D839" s="21">
        <v>60297184</v>
      </c>
      <c r="E839" s="21">
        <v>2</v>
      </c>
      <c r="F839" s="26">
        <v>87</v>
      </c>
      <c r="G839" s="18" t="s">
        <v>222</v>
      </c>
      <c r="H839" s="18" t="s">
        <v>223</v>
      </c>
      <c r="I839" s="22">
        <v>1341.99</v>
      </c>
      <c r="J839" s="18" t="s">
        <v>314</v>
      </c>
      <c r="K839" s="18" t="s">
        <v>315</v>
      </c>
      <c r="L839" s="22">
        <v>403</v>
      </c>
      <c r="M839" s="18" t="s">
        <v>142</v>
      </c>
      <c r="N839" s="18" t="s">
        <v>143</v>
      </c>
      <c r="O839" s="29">
        <v>5.6412661973696395E-3</v>
      </c>
      <c r="Q839" s="21">
        <v>2.7E-2</v>
      </c>
      <c r="R839" s="29">
        <v>3.2228705083899882E-3</v>
      </c>
      <c r="S839" s="22">
        <v>310.28240116899963</v>
      </c>
      <c r="T839" s="29">
        <v>4.2344063331495027E-2</v>
      </c>
      <c r="U839" s="22">
        <v>23.616061410342063</v>
      </c>
      <c r="V839" s="26">
        <v>7.61115078437183</v>
      </c>
    </row>
    <row r="840" spans="1:22" x14ac:dyDescent="0.5">
      <c r="A840" s="18" t="s">
        <v>105</v>
      </c>
      <c r="B840" s="18" t="s">
        <v>106</v>
      </c>
      <c r="C840" s="18" t="s">
        <v>99</v>
      </c>
      <c r="D840" s="21">
        <v>60297184</v>
      </c>
      <c r="E840" s="21">
        <v>2</v>
      </c>
      <c r="F840" s="26">
        <v>87</v>
      </c>
      <c r="G840" s="18" t="s">
        <v>264</v>
      </c>
      <c r="H840" s="18" t="s">
        <v>265</v>
      </c>
      <c r="I840" s="22">
        <v>304.06804999999997</v>
      </c>
      <c r="J840" s="18" t="s">
        <v>284</v>
      </c>
      <c r="K840" s="18" t="s">
        <v>285</v>
      </c>
      <c r="L840" s="22">
        <v>212.63499999999999</v>
      </c>
      <c r="M840" s="18" t="s">
        <v>202</v>
      </c>
      <c r="N840" s="18" t="s">
        <v>203</v>
      </c>
      <c r="O840" s="29">
        <v>5.7186379928315691E-3</v>
      </c>
      <c r="Q840" s="21">
        <v>8.0000000000000002E-3</v>
      </c>
      <c r="R840" s="29">
        <v>2.4983550332416801E-3</v>
      </c>
      <c r="S840" s="22">
        <v>400.26336797395612</v>
      </c>
      <c r="T840" s="29">
        <v>4.2344063331495027E-2</v>
      </c>
      <c r="U840" s="22">
        <v>23.616061410342063</v>
      </c>
      <c r="V840" s="26">
        <v>5.9001305889872704</v>
      </c>
    </row>
    <row r="841" spans="1:22" x14ac:dyDescent="0.5">
      <c r="A841" s="18" t="s">
        <v>105</v>
      </c>
      <c r="B841" s="18" t="s">
        <v>106</v>
      </c>
      <c r="C841" s="18" t="s">
        <v>99</v>
      </c>
      <c r="D841" s="21">
        <v>60297184</v>
      </c>
      <c r="E841" s="21">
        <v>2</v>
      </c>
      <c r="F841" s="26">
        <v>87</v>
      </c>
      <c r="G841" s="18" t="s">
        <v>222</v>
      </c>
      <c r="H841" s="18" t="s">
        <v>223</v>
      </c>
      <c r="I841" s="22">
        <v>1341.99</v>
      </c>
      <c r="J841" s="18" t="s">
        <v>314</v>
      </c>
      <c r="K841" s="18" t="s">
        <v>315</v>
      </c>
      <c r="L841" s="22">
        <v>403</v>
      </c>
      <c r="M841" s="18" t="s">
        <v>204</v>
      </c>
      <c r="N841" s="18" t="s">
        <v>205</v>
      </c>
      <c r="O841" s="29">
        <v>6.3985974703728576E-3</v>
      </c>
      <c r="Q841" s="21">
        <v>8.3000000000000004E-2</v>
      </c>
      <c r="R841" s="29">
        <v>1.1891502311682138E-3</v>
      </c>
      <c r="S841" s="22">
        <v>840.93664012292732</v>
      </c>
      <c r="T841" s="29">
        <v>4.2344063331495027E-2</v>
      </c>
      <c r="U841" s="22">
        <v>23.616061410342063</v>
      </c>
      <c r="V841" s="26">
        <v>2.8083044885390995</v>
      </c>
    </row>
    <row r="842" spans="1:22" x14ac:dyDescent="0.5">
      <c r="A842" s="18" t="s">
        <v>105</v>
      </c>
      <c r="B842" s="18" t="s">
        <v>106</v>
      </c>
      <c r="C842" s="18" t="s">
        <v>99</v>
      </c>
      <c r="D842" s="21">
        <v>60297184</v>
      </c>
      <c r="E842" s="21">
        <v>2</v>
      </c>
      <c r="F842" s="26">
        <v>87</v>
      </c>
      <c r="G842" s="18" t="s">
        <v>222</v>
      </c>
      <c r="H842" s="18" t="s">
        <v>223</v>
      </c>
      <c r="I842" s="22">
        <v>1341.99</v>
      </c>
      <c r="J842" s="18" t="s">
        <v>314</v>
      </c>
      <c r="K842" s="18" t="s">
        <v>315</v>
      </c>
      <c r="L842" s="22">
        <v>403</v>
      </c>
      <c r="M842" s="18" t="s">
        <v>126</v>
      </c>
      <c r="N842" s="18" t="s">
        <v>127</v>
      </c>
      <c r="O842" s="29">
        <v>5.4616835700761314E-3</v>
      </c>
      <c r="Q842" s="21">
        <v>0.1</v>
      </c>
      <c r="R842" s="29">
        <v>8.424741073800537E-4</v>
      </c>
      <c r="S842" s="22">
        <v>1186.9800997324703</v>
      </c>
      <c r="T842" s="29">
        <v>4.2344063331495027E-2</v>
      </c>
      <c r="U842" s="22">
        <v>23.616061410342063</v>
      </c>
      <c r="V842" s="26">
        <v>1.989592025651046</v>
      </c>
    </row>
    <row r="843" spans="1:22" x14ac:dyDescent="0.5">
      <c r="A843" s="18" t="s">
        <v>105</v>
      </c>
      <c r="B843" s="18" t="s">
        <v>106</v>
      </c>
      <c r="C843" s="18" t="s">
        <v>99</v>
      </c>
      <c r="D843" s="21">
        <v>60297184</v>
      </c>
      <c r="E843" s="21">
        <v>2</v>
      </c>
      <c r="F843" s="26">
        <v>87</v>
      </c>
      <c r="G843" s="18" t="s">
        <v>266</v>
      </c>
      <c r="H843" s="18" t="s">
        <v>267</v>
      </c>
      <c r="I843" s="22">
        <v>3652.8874999999998</v>
      </c>
      <c r="J843" s="18" t="s">
        <v>276</v>
      </c>
      <c r="K843" s="18" t="s">
        <v>277</v>
      </c>
      <c r="L843" s="22">
        <v>3652.8874999999998</v>
      </c>
      <c r="M843" s="18" t="s">
        <v>246</v>
      </c>
      <c r="N843" s="18" t="s">
        <v>247</v>
      </c>
      <c r="O843" s="29">
        <v>1E-4</v>
      </c>
      <c r="Q843" s="21">
        <v>5.0000000000000001E-3</v>
      </c>
      <c r="R843" s="29">
        <v>8.3974425287356325E-4</v>
      </c>
      <c r="S843" s="22">
        <v>1190.8387542731605</v>
      </c>
      <c r="T843" s="29">
        <v>4.2344063331495027E-2</v>
      </c>
      <c r="U843" s="22">
        <v>23.616061410342063</v>
      </c>
      <c r="V843" s="26">
        <v>1.9831451844843881</v>
      </c>
    </row>
    <row r="844" spans="1:22" x14ac:dyDescent="0.5">
      <c r="A844" s="18" t="s">
        <v>105</v>
      </c>
      <c r="B844" s="18" t="s">
        <v>106</v>
      </c>
      <c r="C844" s="18" t="s">
        <v>99</v>
      </c>
      <c r="D844" s="21">
        <v>60297184</v>
      </c>
      <c r="E844" s="21">
        <v>2</v>
      </c>
      <c r="F844" s="26">
        <v>87</v>
      </c>
      <c r="G844" s="18" t="s">
        <v>240</v>
      </c>
      <c r="H844" s="18" t="s">
        <v>241</v>
      </c>
      <c r="I844" s="22">
        <v>192</v>
      </c>
      <c r="J844" s="18" t="s">
        <v>276</v>
      </c>
      <c r="K844" s="18" t="s">
        <v>277</v>
      </c>
      <c r="L844" s="22">
        <v>192</v>
      </c>
      <c r="M844" s="18" t="s">
        <v>140</v>
      </c>
      <c r="N844" s="18" t="s">
        <v>141</v>
      </c>
      <c r="O844" s="29">
        <v>5.6640325357609897E-3</v>
      </c>
      <c r="Q844" s="21">
        <v>1.4999999999999999E-2</v>
      </c>
      <c r="R844" s="29">
        <v>8.3332892480161684E-4</v>
      </c>
      <c r="S844" s="22">
        <v>1200.0063483192559</v>
      </c>
      <c r="T844" s="29">
        <v>4.2344063331495027E-2</v>
      </c>
      <c r="U844" s="22">
        <v>23.616061410342063</v>
      </c>
      <c r="V844" s="26">
        <v>1.9679947063129304</v>
      </c>
    </row>
    <row r="845" spans="1:22" x14ac:dyDescent="0.5">
      <c r="A845" s="18" t="s">
        <v>105</v>
      </c>
      <c r="B845" s="18" t="s">
        <v>106</v>
      </c>
      <c r="C845" s="18" t="s">
        <v>99</v>
      </c>
      <c r="D845" s="21">
        <v>60297184</v>
      </c>
      <c r="E845" s="21">
        <v>2</v>
      </c>
      <c r="F845" s="26">
        <v>87</v>
      </c>
      <c r="G845" s="18" t="s">
        <v>222</v>
      </c>
      <c r="H845" s="18" t="s">
        <v>223</v>
      </c>
      <c r="I845" s="22">
        <v>1341.99</v>
      </c>
      <c r="J845" s="18" t="s">
        <v>314</v>
      </c>
      <c r="K845" s="18" t="s">
        <v>315</v>
      </c>
      <c r="L845" s="22">
        <v>403</v>
      </c>
      <c r="M845" s="18" t="s">
        <v>166</v>
      </c>
      <c r="N845" s="18" t="s">
        <v>167</v>
      </c>
      <c r="O845" s="29">
        <v>4.814484503478756E-3</v>
      </c>
      <c r="Q845" s="21">
        <v>0.1</v>
      </c>
      <c r="R845" s="29">
        <v>7.4264253549694893E-4</v>
      </c>
      <c r="S845" s="22">
        <v>1346.5428550100985</v>
      </c>
      <c r="T845" s="29">
        <v>4.2344063331495027E-2</v>
      </c>
      <c r="U845" s="22">
        <v>23.616061410342063</v>
      </c>
      <c r="V845" s="26">
        <v>1.7538291724228081</v>
      </c>
    </row>
    <row r="846" spans="1:22" x14ac:dyDescent="0.5">
      <c r="A846" s="18" t="s">
        <v>105</v>
      </c>
      <c r="B846" s="18" t="s">
        <v>106</v>
      </c>
      <c r="C846" s="18" t="s">
        <v>99</v>
      </c>
      <c r="D846" s="21">
        <v>60297184</v>
      </c>
      <c r="E846" s="21">
        <v>2</v>
      </c>
      <c r="F846" s="26">
        <v>87</v>
      </c>
      <c r="G846" s="18" t="s">
        <v>222</v>
      </c>
      <c r="H846" s="18" t="s">
        <v>223</v>
      </c>
      <c r="I846" s="22">
        <v>1341.99</v>
      </c>
      <c r="J846" s="18" t="s">
        <v>314</v>
      </c>
      <c r="K846" s="18" t="s">
        <v>315</v>
      </c>
      <c r="L846" s="22">
        <v>403</v>
      </c>
      <c r="M846" s="18" t="s">
        <v>192</v>
      </c>
      <c r="N846" s="18" t="s">
        <v>193</v>
      </c>
      <c r="O846" s="29">
        <v>4.794308405029815E-3</v>
      </c>
      <c r="Q846" s="21">
        <v>0.1</v>
      </c>
      <c r="R846" s="29">
        <v>7.3953033752482316E-4</v>
      </c>
      <c r="S846" s="22">
        <v>1352.2095703970142</v>
      </c>
      <c r="T846" s="29">
        <v>4.2344063331495027E-2</v>
      </c>
      <c r="U846" s="22">
        <v>23.616061410342063</v>
      </c>
      <c r="V846" s="26">
        <v>1.7464793865797215</v>
      </c>
    </row>
    <row r="847" spans="1:22" x14ac:dyDescent="0.5">
      <c r="A847" s="18" t="s">
        <v>105</v>
      </c>
      <c r="B847" s="18" t="s">
        <v>106</v>
      </c>
      <c r="C847" s="18" t="s">
        <v>99</v>
      </c>
      <c r="D847" s="21">
        <v>60297184</v>
      </c>
      <c r="E847" s="21">
        <v>2</v>
      </c>
      <c r="F847" s="26">
        <v>87</v>
      </c>
      <c r="G847" s="18" t="s">
        <v>222</v>
      </c>
      <c r="H847" s="18" t="s">
        <v>223</v>
      </c>
      <c r="I847" s="22">
        <v>1341.99</v>
      </c>
      <c r="J847" s="18" t="s">
        <v>314</v>
      </c>
      <c r="K847" s="18" t="s">
        <v>315</v>
      </c>
      <c r="L847" s="22">
        <v>403</v>
      </c>
      <c r="M847" s="18" t="s">
        <v>218</v>
      </c>
      <c r="N847" s="18" t="s">
        <v>219</v>
      </c>
      <c r="O847" s="29">
        <v>4.7110522832561298E-3</v>
      </c>
      <c r="Q847" s="21">
        <v>0.1</v>
      </c>
      <c r="R847" s="29">
        <v>7.2668793719619462E-4</v>
      </c>
      <c r="S847" s="22">
        <v>1376.1065084668046</v>
      </c>
      <c r="T847" s="29">
        <v>4.2344063331495027E-2</v>
      </c>
      <c r="U847" s="22">
        <v>23.616061410342063</v>
      </c>
      <c r="V847" s="26">
        <v>1.7161506950980128</v>
      </c>
    </row>
    <row r="848" spans="1:22" x14ac:dyDescent="0.5">
      <c r="A848" s="18" t="s">
        <v>105</v>
      </c>
      <c r="B848" s="18" t="s">
        <v>106</v>
      </c>
      <c r="C848" s="18" t="s">
        <v>99</v>
      </c>
      <c r="D848" s="21">
        <v>60297184</v>
      </c>
      <c r="E848" s="21">
        <v>2</v>
      </c>
      <c r="F848" s="26">
        <v>87</v>
      </c>
      <c r="G848" s="18" t="s">
        <v>264</v>
      </c>
      <c r="H848" s="18" t="s">
        <v>265</v>
      </c>
      <c r="I848" s="22">
        <v>304.06804999999997</v>
      </c>
      <c r="J848" s="18" t="s">
        <v>284</v>
      </c>
      <c r="K848" s="18" t="s">
        <v>285</v>
      </c>
      <c r="L848" s="22">
        <v>212.63499999999999</v>
      </c>
      <c r="M848" s="18" t="s">
        <v>142</v>
      </c>
      <c r="N848" s="18" t="s">
        <v>143</v>
      </c>
      <c r="O848" s="29">
        <v>5.0890531517951872E-3</v>
      </c>
      <c r="Q848" s="21">
        <v>2.7E-2</v>
      </c>
      <c r="R848" s="29">
        <v>6.5875626573551154E-4</v>
      </c>
      <c r="S848" s="22">
        <v>1518.0121268121595</v>
      </c>
      <c r="T848" s="29">
        <v>4.2344063331495027E-2</v>
      </c>
      <c r="U848" s="22">
        <v>23.616061410342063</v>
      </c>
      <c r="V848" s="26">
        <v>1.5557228426057454</v>
      </c>
    </row>
    <row r="849" spans="1:22" x14ac:dyDescent="0.5">
      <c r="A849" s="18" t="s">
        <v>105</v>
      </c>
      <c r="B849" s="18" t="s">
        <v>106</v>
      </c>
      <c r="C849" s="18" t="s">
        <v>99</v>
      </c>
      <c r="D849" s="21">
        <v>60297184</v>
      </c>
      <c r="E849" s="21">
        <v>2</v>
      </c>
      <c r="F849" s="26">
        <v>87</v>
      </c>
      <c r="G849" s="18" t="s">
        <v>152</v>
      </c>
      <c r="H849" s="18" t="s">
        <v>153</v>
      </c>
      <c r="I849" s="22">
        <v>150</v>
      </c>
      <c r="J849" s="18" t="s">
        <v>276</v>
      </c>
      <c r="K849" s="18" t="s">
        <v>277</v>
      </c>
      <c r="L849" s="22">
        <v>150</v>
      </c>
      <c r="M849" s="18" t="s">
        <v>140</v>
      </c>
      <c r="N849" s="18" t="s">
        <v>141</v>
      </c>
      <c r="O849" s="29">
        <v>5.0125407579661658E-3</v>
      </c>
      <c r="Q849" s="21">
        <v>1.4999999999999999E-2</v>
      </c>
      <c r="R849" s="29">
        <v>5.7615411011105347E-4</v>
      </c>
      <c r="S849" s="22">
        <v>1735.6467348766296</v>
      </c>
      <c r="T849" s="29">
        <v>4.2344063331495027E-2</v>
      </c>
      <c r="U849" s="22">
        <v>23.616061410342063</v>
      </c>
      <c r="V849" s="26">
        <v>1.360649084620362</v>
      </c>
    </row>
    <row r="850" spans="1:22" x14ac:dyDescent="0.5">
      <c r="A850" s="18" t="s">
        <v>105</v>
      </c>
      <c r="B850" s="18" t="s">
        <v>106</v>
      </c>
      <c r="C850" s="18" t="s">
        <v>99</v>
      </c>
      <c r="D850" s="21">
        <v>60297184</v>
      </c>
      <c r="E850" s="21">
        <v>2</v>
      </c>
      <c r="F850" s="26">
        <v>87</v>
      </c>
      <c r="G850" s="18" t="s">
        <v>266</v>
      </c>
      <c r="H850" s="18" t="s">
        <v>267</v>
      </c>
      <c r="I850" s="22">
        <v>3652.8874999999998</v>
      </c>
      <c r="J850" s="18" t="s">
        <v>276</v>
      </c>
      <c r="K850" s="18" t="s">
        <v>277</v>
      </c>
      <c r="L850" s="22">
        <v>3652.8874999999998</v>
      </c>
      <c r="M850" s="18" t="s">
        <v>202</v>
      </c>
      <c r="N850" s="18" t="s">
        <v>203</v>
      </c>
      <c r="O850" s="29">
        <v>1E-4</v>
      </c>
      <c r="Q850" s="21">
        <v>8.0000000000000002E-3</v>
      </c>
      <c r="R850" s="29">
        <v>5.2484015804597707E-4</v>
      </c>
      <c r="S850" s="22">
        <v>1905.3420068370567</v>
      </c>
      <c r="T850" s="29">
        <v>4.2344063331495027E-2</v>
      </c>
      <c r="U850" s="22">
        <v>23.616061410342063</v>
      </c>
      <c r="V850" s="26">
        <v>1.2394657403027427</v>
      </c>
    </row>
    <row r="851" spans="1:22" x14ac:dyDescent="0.5">
      <c r="A851" s="18" t="s">
        <v>105</v>
      </c>
      <c r="B851" s="18" t="s">
        <v>106</v>
      </c>
      <c r="C851" s="18" t="s">
        <v>99</v>
      </c>
      <c r="D851" s="21">
        <v>60297184</v>
      </c>
      <c r="E851" s="21">
        <v>2</v>
      </c>
      <c r="F851" s="26">
        <v>87</v>
      </c>
      <c r="G851" s="18" t="s">
        <v>152</v>
      </c>
      <c r="H851" s="18" t="s">
        <v>153</v>
      </c>
      <c r="I851" s="22">
        <v>150</v>
      </c>
      <c r="J851" s="18" t="s">
        <v>276</v>
      </c>
      <c r="K851" s="18" t="s">
        <v>277</v>
      </c>
      <c r="L851" s="22">
        <v>150</v>
      </c>
      <c r="M851" s="18" t="s">
        <v>164</v>
      </c>
      <c r="N851" s="18" t="s">
        <v>165</v>
      </c>
      <c r="O851" s="29">
        <v>5.0328143476546299E-3</v>
      </c>
      <c r="Q851" s="21">
        <v>1.7000000000000001E-2</v>
      </c>
      <c r="R851" s="29">
        <v>5.1042741862623018E-4</v>
      </c>
      <c r="S851" s="22">
        <v>1959.142404009978</v>
      </c>
      <c r="T851" s="29">
        <v>4.2344063331495027E-2</v>
      </c>
      <c r="U851" s="22">
        <v>23.616061410342063</v>
      </c>
      <c r="V851" s="26">
        <v>1.2054285263799427</v>
      </c>
    </row>
    <row r="852" spans="1:22" x14ac:dyDescent="0.5">
      <c r="A852" s="18" t="s">
        <v>105</v>
      </c>
      <c r="B852" s="18" t="s">
        <v>106</v>
      </c>
      <c r="C852" s="18" t="s">
        <v>99</v>
      </c>
      <c r="D852" s="21">
        <v>60297184</v>
      </c>
      <c r="E852" s="21">
        <v>2</v>
      </c>
      <c r="F852" s="26">
        <v>87</v>
      </c>
      <c r="G852" s="18" t="s">
        <v>264</v>
      </c>
      <c r="H852" s="18" t="s">
        <v>265</v>
      </c>
      <c r="I852" s="22">
        <v>304.06804999999997</v>
      </c>
      <c r="J852" s="18" t="s">
        <v>284</v>
      </c>
      <c r="K852" s="18" t="s">
        <v>285</v>
      </c>
      <c r="L852" s="22">
        <v>212.63499999999999</v>
      </c>
      <c r="M852" s="18" t="s">
        <v>162</v>
      </c>
      <c r="N852" s="18" t="s">
        <v>163</v>
      </c>
      <c r="O852" s="29">
        <v>5.7232603182493742E-2</v>
      </c>
      <c r="Q852" s="21">
        <v>0.4</v>
      </c>
      <c r="R852" s="29">
        <v>5.0007488638289274E-4</v>
      </c>
      <c r="S852" s="22">
        <v>1999.7004993254734</v>
      </c>
      <c r="T852" s="29">
        <v>4.2344063331495027E-2</v>
      </c>
      <c r="U852" s="22">
        <v>23.616061410342063</v>
      </c>
      <c r="V852" s="26">
        <v>1.1809799226588222</v>
      </c>
    </row>
    <row r="853" spans="1:22" x14ac:dyDescent="0.5">
      <c r="A853" s="18" t="s">
        <v>105</v>
      </c>
      <c r="B853" s="18" t="s">
        <v>106</v>
      </c>
      <c r="C853" s="18" t="s">
        <v>99</v>
      </c>
      <c r="D853" s="21">
        <v>60297184</v>
      </c>
      <c r="E853" s="21">
        <v>2</v>
      </c>
      <c r="F853" s="26">
        <v>87</v>
      </c>
      <c r="G853" s="18" t="s">
        <v>212</v>
      </c>
      <c r="H853" s="18" t="s">
        <v>213</v>
      </c>
      <c r="I853" s="22">
        <v>228</v>
      </c>
      <c r="J853" s="18" t="s">
        <v>302</v>
      </c>
      <c r="K853" s="18" t="s">
        <v>303</v>
      </c>
      <c r="L853" s="22">
        <v>228</v>
      </c>
      <c r="M853" s="18" t="s">
        <v>142</v>
      </c>
      <c r="N853" s="18" t="s">
        <v>143</v>
      </c>
      <c r="O853" s="29">
        <v>5.0881114335665232E-3</v>
      </c>
      <c r="Q853" s="21">
        <v>2.7E-2</v>
      </c>
      <c r="R853" s="29">
        <v>4.938652221597136E-4</v>
      </c>
      <c r="S853" s="22">
        <v>2024.843935409983</v>
      </c>
      <c r="T853" s="29">
        <v>4.2344063331495027E-2</v>
      </c>
      <c r="U853" s="22">
        <v>23.616061410342063</v>
      </c>
      <c r="V853" s="26">
        <v>1.1663151414956021</v>
      </c>
    </row>
    <row r="854" spans="1:22" x14ac:dyDescent="0.5">
      <c r="A854" s="18" t="s">
        <v>105</v>
      </c>
      <c r="B854" s="18" t="s">
        <v>106</v>
      </c>
      <c r="C854" s="18" t="s">
        <v>99</v>
      </c>
      <c r="D854" s="21">
        <v>60297184</v>
      </c>
      <c r="E854" s="21">
        <v>2</v>
      </c>
      <c r="F854" s="26">
        <v>87</v>
      </c>
      <c r="G854" s="18" t="s">
        <v>222</v>
      </c>
      <c r="H854" s="18" t="s">
        <v>223</v>
      </c>
      <c r="I854" s="22">
        <v>72</v>
      </c>
      <c r="J854" s="18" t="s">
        <v>276</v>
      </c>
      <c r="K854" s="18" t="s">
        <v>277</v>
      </c>
      <c r="L854" s="22">
        <v>72</v>
      </c>
      <c r="M854" s="18" t="s">
        <v>122</v>
      </c>
      <c r="N854" s="18" t="s">
        <v>123</v>
      </c>
      <c r="O854" s="29">
        <v>7.1071023532754685E-3</v>
      </c>
      <c r="Q854" s="21">
        <v>1.2500000000000001E-2</v>
      </c>
      <c r="R854" s="29">
        <v>4.7053919028582411E-4</v>
      </c>
      <c r="S854" s="22">
        <v>2125.2214919496087</v>
      </c>
      <c r="T854" s="29">
        <v>4.2344063331495027E-2</v>
      </c>
      <c r="U854" s="22">
        <v>23.616061410342063</v>
      </c>
      <c r="V854" s="26">
        <v>1.1112282413762651</v>
      </c>
    </row>
    <row r="855" spans="1:22" x14ac:dyDescent="0.5">
      <c r="A855" s="18" t="s">
        <v>105</v>
      </c>
      <c r="B855" s="18" t="s">
        <v>106</v>
      </c>
      <c r="C855" s="18" t="s">
        <v>99</v>
      </c>
      <c r="D855" s="21">
        <v>60297184</v>
      </c>
      <c r="E855" s="21">
        <v>2</v>
      </c>
      <c r="F855" s="26">
        <v>87</v>
      </c>
      <c r="G855" s="18" t="s">
        <v>152</v>
      </c>
      <c r="H855" s="18" t="s">
        <v>153</v>
      </c>
      <c r="I855" s="22">
        <v>150</v>
      </c>
      <c r="J855" s="18" t="s">
        <v>276</v>
      </c>
      <c r="K855" s="18" t="s">
        <v>277</v>
      </c>
      <c r="L855" s="22">
        <v>150</v>
      </c>
      <c r="M855" s="18" t="s">
        <v>130</v>
      </c>
      <c r="N855" s="18" t="s">
        <v>131</v>
      </c>
      <c r="O855" s="29">
        <v>4.9239139429043859E-3</v>
      </c>
      <c r="Q855" s="21">
        <v>0.02</v>
      </c>
      <c r="R855" s="29">
        <v>4.2447533990555054E-4</v>
      </c>
      <c r="S855" s="22">
        <v>2355.8494592936981</v>
      </c>
      <c r="T855" s="29">
        <v>4.2344063331495027E-2</v>
      </c>
      <c r="U855" s="22">
        <v>23.616061410342063</v>
      </c>
      <c r="V855" s="26">
        <v>1.0024435694385301</v>
      </c>
    </row>
    <row r="856" spans="1:22" x14ac:dyDescent="0.5">
      <c r="A856" s="18" t="s">
        <v>105</v>
      </c>
      <c r="B856" s="18" t="s">
        <v>106</v>
      </c>
      <c r="C856" s="18" t="s">
        <v>99</v>
      </c>
      <c r="D856" s="21">
        <v>60297414</v>
      </c>
      <c r="E856" s="21">
        <v>2</v>
      </c>
      <c r="F856" s="26">
        <v>84.979388297872305</v>
      </c>
      <c r="G856" s="18" t="s">
        <v>174</v>
      </c>
      <c r="H856" s="18" t="s">
        <v>175</v>
      </c>
      <c r="I856" s="22">
        <v>3080</v>
      </c>
      <c r="J856" s="18" t="s">
        <v>274</v>
      </c>
      <c r="K856" s="18" t="s">
        <v>275</v>
      </c>
      <c r="L856" s="22">
        <v>2000</v>
      </c>
      <c r="M856" s="18" t="s">
        <v>122</v>
      </c>
      <c r="N856" s="18" t="s">
        <v>123</v>
      </c>
      <c r="O856" s="29">
        <v>6.0984881843537155E-3</v>
      </c>
      <c r="Q856" s="21">
        <v>1.2500000000000001E-2</v>
      </c>
      <c r="R856" s="29">
        <v>1.7682728938428694E-2</v>
      </c>
      <c r="S856" s="22">
        <v>56.55235701921363</v>
      </c>
      <c r="T856" s="29">
        <v>4.5020940629405655E-2</v>
      </c>
      <c r="U856" s="22">
        <v>22.211885980606212</v>
      </c>
      <c r="V856" s="26">
        <v>39.276675900634409</v>
      </c>
    </row>
    <row r="857" spans="1:22" x14ac:dyDescent="0.5">
      <c r="A857" s="18" t="s">
        <v>105</v>
      </c>
      <c r="B857" s="18" t="s">
        <v>106</v>
      </c>
      <c r="C857" s="18" t="s">
        <v>99</v>
      </c>
      <c r="D857" s="21">
        <v>60297414</v>
      </c>
      <c r="E857" s="21">
        <v>2</v>
      </c>
      <c r="F857" s="26">
        <v>84.979388297872305</v>
      </c>
      <c r="G857" s="18" t="s">
        <v>174</v>
      </c>
      <c r="H857" s="18" t="s">
        <v>175</v>
      </c>
      <c r="I857" s="22">
        <v>3080</v>
      </c>
      <c r="J857" s="18" t="s">
        <v>274</v>
      </c>
      <c r="K857" s="18" t="s">
        <v>275</v>
      </c>
      <c r="L857" s="22">
        <v>2000</v>
      </c>
      <c r="M857" s="18" t="s">
        <v>130</v>
      </c>
      <c r="N857" s="18" t="s">
        <v>131</v>
      </c>
      <c r="O857" s="29">
        <v>5.1273759565542542E-3</v>
      </c>
      <c r="Q857" s="21">
        <v>0.02</v>
      </c>
      <c r="R857" s="29">
        <v>9.2918519787594817E-3</v>
      </c>
      <c r="S857" s="22">
        <v>107.62117199950337</v>
      </c>
      <c r="T857" s="29">
        <v>4.5020940629405655E-2</v>
      </c>
      <c r="U857" s="22">
        <v>22.211885980606212</v>
      </c>
      <c r="V857" s="26">
        <v>20.638955670087579</v>
      </c>
    </row>
    <row r="858" spans="1:22" x14ac:dyDescent="0.5">
      <c r="A858" s="18" t="s">
        <v>105</v>
      </c>
      <c r="B858" s="18" t="s">
        <v>106</v>
      </c>
      <c r="C858" s="18" t="s">
        <v>99</v>
      </c>
      <c r="D858" s="21">
        <v>60297414</v>
      </c>
      <c r="E858" s="21">
        <v>2</v>
      </c>
      <c r="F858" s="26">
        <v>84.979388297872305</v>
      </c>
      <c r="G858" s="18" t="s">
        <v>174</v>
      </c>
      <c r="H858" s="18" t="s">
        <v>175</v>
      </c>
      <c r="I858" s="22">
        <v>3080</v>
      </c>
      <c r="J858" s="18" t="s">
        <v>274</v>
      </c>
      <c r="K858" s="18" t="s">
        <v>275</v>
      </c>
      <c r="L858" s="22">
        <v>2000</v>
      </c>
      <c r="M858" s="18" t="s">
        <v>142</v>
      </c>
      <c r="N858" s="18" t="s">
        <v>143</v>
      </c>
      <c r="O858" s="29">
        <v>5.1486254872198213E-3</v>
      </c>
      <c r="Q858" s="21">
        <v>2.7E-2</v>
      </c>
      <c r="R858" s="29">
        <v>6.9113781232464462E-3</v>
      </c>
      <c r="S858" s="22">
        <v>144.68894367629753</v>
      </c>
      <c r="T858" s="29">
        <v>4.5020940629405655E-2</v>
      </c>
      <c r="U858" s="22">
        <v>22.211885980606212</v>
      </c>
      <c r="V858" s="26">
        <v>15.351474284240622</v>
      </c>
    </row>
    <row r="859" spans="1:22" x14ac:dyDescent="0.5">
      <c r="A859" s="18" t="s">
        <v>105</v>
      </c>
      <c r="B859" s="18" t="s">
        <v>106</v>
      </c>
      <c r="C859" s="18" t="s">
        <v>99</v>
      </c>
      <c r="D859" s="21">
        <v>60297414</v>
      </c>
      <c r="E859" s="21">
        <v>2</v>
      </c>
      <c r="F859" s="26">
        <v>84.979388297872305</v>
      </c>
      <c r="G859" s="18" t="s">
        <v>174</v>
      </c>
      <c r="H859" s="18" t="s">
        <v>175</v>
      </c>
      <c r="I859" s="22">
        <v>3080</v>
      </c>
      <c r="J859" s="18" t="s">
        <v>274</v>
      </c>
      <c r="K859" s="18" t="s">
        <v>275</v>
      </c>
      <c r="L859" s="22">
        <v>2000</v>
      </c>
      <c r="M859" s="18" t="s">
        <v>126</v>
      </c>
      <c r="N859" s="18" t="s">
        <v>127</v>
      </c>
      <c r="O859" s="29">
        <v>5.9755658871752304E-3</v>
      </c>
      <c r="Q859" s="21">
        <v>0.1</v>
      </c>
      <c r="R859" s="29">
        <v>2.1657890579285946E-3</v>
      </c>
      <c r="S859" s="22">
        <v>461.72548353181759</v>
      </c>
      <c r="T859" s="29">
        <v>4.5020940629405655E-2</v>
      </c>
      <c r="U859" s="22">
        <v>22.211885980606212</v>
      </c>
      <c r="V859" s="26">
        <v>4.8106259612754485</v>
      </c>
    </row>
    <row r="860" spans="1:22" x14ac:dyDescent="0.5">
      <c r="A860" s="18" t="s">
        <v>105</v>
      </c>
      <c r="B860" s="18" t="s">
        <v>106</v>
      </c>
      <c r="C860" s="18" t="s">
        <v>99</v>
      </c>
      <c r="D860" s="21">
        <v>60297414</v>
      </c>
      <c r="E860" s="21">
        <v>2</v>
      </c>
      <c r="F860" s="26">
        <v>84.979388297872305</v>
      </c>
      <c r="G860" s="18" t="s">
        <v>174</v>
      </c>
      <c r="H860" s="18" t="s">
        <v>175</v>
      </c>
      <c r="I860" s="22">
        <v>3080</v>
      </c>
      <c r="J860" s="18" t="s">
        <v>274</v>
      </c>
      <c r="K860" s="18" t="s">
        <v>275</v>
      </c>
      <c r="L860" s="22">
        <v>2000</v>
      </c>
      <c r="M860" s="18" t="s">
        <v>166</v>
      </c>
      <c r="N860" s="18" t="s">
        <v>167</v>
      </c>
      <c r="O860" s="29">
        <v>4.9181568088032318E-3</v>
      </c>
      <c r="Q860" s="21">
        <v>0.1</v>
      </c>
      <c r="R860" s="29">
        <v>1.7825408342570081E-3</v>
      </c>
      <c r="S860" s="22">
        <v>560.99696611820741</v>
      </c>
      <c r="T860" s="29">
        <v>4.5020940629405655E-2</v>
      </c>
      <c r="U860" s="22">
        <v>22.211885980606212</v>
      </c>
      <c r="V860" s="26">
        <v>3.9593593766291337</v>
      </c>
    </row>
    <row r="861" spans="1:22" x14ac:dyDescent="0.5">
      <c r="A861" s="18" t="s">
        <v>105</v>
      </c>
      <c r="B861" s="18" t="s">
        <v>106</v>
      </c>
      <c r="C861" s="18" t="s">
        <v>99</v>
      </c>
      <c r="D861" s="21">
        <v>60297414</v>
      </c>
      <c r="E861" s="21">
        <v>2</v>
      </c>
      <c r="F861" s="26">
        <v>84.979388297872305</v>
      </c>
      <c r="G861" s="18" t="s">
        <v>174</v>
      </c>
      <c r="H861" s="18" t="s">
        <v>175</v>
      </c>
      <c r="I861" s="22">
        <v>3080</v>
      </c>
      <c r="J861" s="18" t="s">
        <v>274</v>
      </c>
      <c r="K861" s="18" t="s">
        <v>275</v>
      </c>
      <c r="L861" s="22">
        <v>2000</v>
      </c>
      <c r="M861" s="18" t="s">
        <v>176</v>
      </c>
      <c r="N861" s="18" t="s">
        <v>177</v>
      </c>
      <c r="O861" s="29">
        <v>7.8690412782962578E-3</v>
      </c>
      <c r="Q861" s="21">
        <v>0.16</v>
      </c>
      <c r="R861" s="29">
        <v>1.7825386560354386E-3</v>
      </c>
      <c r="S861" s="22">
        <v>560.99765164370103</v>
      </c>
      <c r="T861" s="29">
        <v>4.5020940629405655E-2</v>
      </c>
      <c r="U861" s="22">
        <v>22.211885980606212</v>
      </c>
      <c r="V861" s="26">
        <v>3.9593545383882196</v>
      </c>
    </row>
    <row r="862" spans="1:22" x14ac:dyDescent="0.5">
      <c r="A862" s="18" t="s">
        <v>105</v>
      </c>
      <c r="B862" s="18" t="s">
        <v>106</v>
      </c>
      <c r="C862" s="18" t="s">
        <v>99</v>
      </c>
      <c r="D862" s="21">
        <v>60297414</v>
      </c>
      <c r="E862" s="21">
        <v>2</v>
      </c>
      <c r="F862" s="26">
        <v>84.979388297872305</v>
      </c>
      <c r="G862" s="18" t="s">
        <v>174</v>
      </c>
      <c r="H862" s="18" t="s">
        <v>175</v>
      </c>
      <c r="I862" s="22">
        <v>3080</v>
      </c>
      <c r="J862" s="18" t="s">
        <v>274</v>
      </c>
      <c r="K862" s="18" t="s">
        <v>275</v>
      </c>
      <c r="L862" s="22">
        <v>2000</v>
      </c>
      <c r="M862" s="18" t="s">
        <v>136</v>
      </c>
      <c r="N862" s="18" t="s">
        <v>137</v>
      </c>
      <c r="O862" s="29">
        <v>5.554440389294815E-3</v>
      </c>
      <c r="Q862" s="21">
        <v>0.16</v>
      </c>
      <c r="R862" s="29">
        <v>1.2582224894245597E-3</v>
      </c>
      <c r="S862" s="22">
        <v>794.77199653087098</v>
      </c>
      <c r="T862" s="29">
        <v>4.5020940629405655E-2</v>
      </c>
      <c r="U862" s="22">
        <v>22.211885980606212</v>
      </c>
      <c r="V862" s="26">
        <v>2.7947494473332823</v>
      </c>
    </row>
    <row r="863" spans="1:22" x14ac:dyDescent="0.5">
      <c r="A863" s="18" t="s">
        <v>105</v>
      </c>
      <c r="B863" s="18" t="s">
        <v>106</v>
      </c>
      <c r="C863" s="18" t="s">
        <v>99</v>
      </c>
      <c r="D863" s="21">
        <v>60297418</v>
      </c>
      <c r="E863" s="21">
        <v>2</v>
      </c>
      <c r="F863" s="26">
        <v>50</v>
      </c>
      <c r="G863" s="18" t="s">
        <v>174</v>
      </c>
      <c r="H863" s="18" t="s">
        <v>175</v>
      </c>
      <c r="I863" s="22">
        <v>1299.375</v>
      </c>
      <c r="J863" s="18" t="s">
        <v>274</v>
      </c>
      <c r="K863" s="18" t="s">
        <v>275</v>
      </c>
      <c r="L863" s="22">
        <v>843.75</v>
      </c>
      <c r="M863" s="18" t="s">
        <v>122</v>
      </c>
      <c r="N863" s="18" t="s">
        <v>123</v>
      </c>
      <c r="O863" s="29">
        <v>6.0984881843537155E-3</v>
      </c>
      <c r="Q863" s="21">
        <v>1.2500000000000001E-2</v>
      </c>
      <c r="R863" s="29">
        <v>1.2678756935271374E-2</v>
      </c>
      <c r="S863" s="22">
        <v>78.872085418569171</v>
      </c>
      <c r="T863" s="29">
        <v>4.403972513255637E-2</v>
      </c>
      <c r="U863" s="22">
        <v>22.706772056139602</v>
      </c>
      <c r="V863" s="26">
        <v>28.789364368440623</v>
      </c>
    </row>
    <row r="864" spans="1:22" x14ac:dyDescent="0.5">
      <c r="A864" s="18" t="s">
        <v>105</v>
      </c>
      <c r="B864" s="18" t="s">
        <v>106</v>
      </c>
      <c r="C864" s="18" t="s">
        <v>99</v>
      </c>
      <c r="D864" s="21">
        <v>60297418</v>
      </c>
      <c r="E864" s="21">
        <v>2</v>
      </c>
      <c r="F864" s="26">
        <v>50</v>
      </c>
      <c r="G864" s="18" t="s">
        <v>174</v>
      </c>
      <c r="H864" s="18" t="s">
        <v>175</v>
      </c>
      <c r="I864" s="22">
        <v>1299.375</v>
      </c>
      <c r="J864" s="18" t="s">
        <v>274</v>
      </c>
      <c r="K864" s="18" t="s">
        <v>275</v>
      </c>
      <c r="L864" s="22">
        <v>843.75</v>
      </c>
      <c r="M864" s="18" t="s">
        <v>130</v>
      </c>
      <c r="N864" s="18" t="s">
        <v>131</v>
      </c>
      <c r="O864" s="29">
        <v>5.1273759565542542E-3</v>
      </c>
      <c r="Q864" s="21">
        <v>0.02</v>
      </c>
      <c r="R864" s="29">
        <v>6.6623841335476837E-3</v>
      </c>
      <c r="S864" s="22">
        <v>150.09641893276805</v>
      </c>
      <c r="T864" s="29">
        <v>4.403972513255637E-2</v>
      </c>
      <c r="U864" s="22">
        <v>22.706772056139602</v>
      </c>
      <c r="V864" s="26">
        <v>15.128123787090841</v>
      </c>
    </row>
    <row r="865" spans="1:22" x14ac:dyDescent="0.5">
      <c r="A865" s="18" t="s">
        <v>105</v>
      </c>
      <c r="B865" s="18" t="s">
        <v>106</v>
      </c>
      <c r="C865" s="18" t="s">
        <v>99</v>
      </c>
      <c r="D865" s="21">
        <v>60297418</v>
      </c>
      <c r="E865" s="21">
        <v>2</v>
      </c>
      <c r="F865" s="26">
        <v>50</v>
      </c>
      <c r="G865" s="18" t="s">
        <v>174</v>
      </c>
      <c r="H865" s="18" t="s">
        <v>175</v>
      </c>
      <c r="I865" s="22">
        <v>1299.375</v>
      </c>
      <c r="J865" s="18" t="s">
        <v>274</v>
      </c>
      <c r="K865" s="18" t="s">
        <v>275</v>
      </c>
      <c r="L865" s="22">
        <v>843.75</v>
      </c>
      <c r="M865" s="18" t="s">
        <v>142</v>
      </c>
      <c r="N865" s="18" t="s">
        <v>143</v>
      </c>
      <c r="O865" s="29">
        <v>5.1486254872198213E-3</v>
      </c>
      <c r="Q865" s="21">
        <v>2.7E-2</v>
      </c>
      <c r="R865" s="29">
        <v>4.9555520314490779E-3</v>
      </c>
      <c r="S865" s="22">
        <v>201.79386547730081</v>
      </c>
      <c r="T865" s="29">
        <v>4.403972513255637E-2</v>
      </c>
      <c r="U865" s="22">
        <v>22.706772056139602</v>
      </c>
      <c r="V865" s="26">
        <v>11.252459039045377</v>
      </c>
    </row>
    <row r="866" spans="1:22" x14ac:dyDescent="0.5">
      <c r="A866" s="18" t="s">
        <v>105</v>
      </c>
      <c r="B866" s="18" t="s">
        <v>106</v>
      </c>
      <c r="C866" s="18" t="s">
        <v>99</v>
      </c>
      <c r="D866" s="21">
        <v>60297418</v>
      </c>
      <c r="E866" s="21">
        <v>2</v>
      </c>
      <c r="F866" s="26">
        <v>50</v>
      </c>
      <c r="G866" s="18" t="s">
        <v>264</v>
      </c>
      <c r="H866" s="18" t="s">
        <v>265</v>
      </c>
      <c r="I866" s="22">
        <v>145.04726664999998</v>
      </c>
      <c r="J866" s="18" t="s">
        <v>284</v>
      </c>
      <c r="K866" s="18" t="s">
        <v>285</v>
      </c>
      <c r="L866" s="22">
        <v>101.43165499999999</v>
      </c>
      <c r="M866" s="18" t="s">
        <v>202</v>
      </c>
      <c r="N866" s="18" t="s">
        <v>203</v>
      </c>
      <c r="O866" s="29">
        <v>5.7186379928315691E-3</v>
      </c>
      <c r="Q866" s="21">
        <v>8.0000000000000002E-3</v>
      </c>
      <c r="R866" s="29">
        <v>2.0736820245526532E-3</v>
      </c>
      <c r="S866" s="22">
        <v>482.23401088492625</v>
      </c>
      <c r="T866" s="29">
        <v>4.403972513255637E-2</v>
      </c>
      <c r="U866" s="22">
        <v>22.706772056139602</v>
      </c>
      <c r="V866" s="26">
        <v>4.7086625048431179</v>
      </c>
    </row>
    <row r="867" spans="1:22" x14ac:dyDescent="0.5">
      <c r="A867" s="18" t="s">
        <v>105</v>
      </c>
      <c r="B867" s="18" t="s">
        <v>106</v>
      </c>
      <c r="C867" s="18" t="s">
        <v>99</v>
      </c>
      <c r="D867" s="21">
        <v>60297418</v>
      </c>
      <c r="E867" s="21">
        <v>2</v>
      </c>
      <c r="F867" s="26">
        <v>50</v>
      </c>
      <c r="G867" s="18" t="s">
        <v>174</v>
      </c>
      <c r="H867" s="18" t="s">
        <v>175</v>
      </c>
      <c r="I867" s="22">
        <v>1299.375</v>
      </c>
      <c r="J867" s="18" t="s">
        <v>274</v>
      </c>
      <c r="K867" s="18" t="s">
        <v>275</v>
      </c>
      <c r="L867" s="22">
        <v>843.75</v>
      </c>
      <c r="M867" s="18" t="s">
        <v>126</v>
      </c>
      <c r="N867" s="18" t="s">
        <v>127</v>
      </c>
      <c r="O867" s="29">
        <v>5.9755658871752304E-3</v>
      </c>
      <c r="Q867" s="21">
        <v>0.1</v>
      </c>
      <c r="R867" s="29">
        <v>1.552900184929663E-3</v>
      </c>
      <c r="S867" s="22">
        <v>643.95639185611526</v>
      </c>
      <c r="T867" s="29">
        <v>4.403972513255637E-2</v>
      </c>
      <c r="U867" s="22">
        <v>22.706772056139602</v>
      </c>
      <c r="V867" s="26">
        <v>3.5261350525134896</v>
      </c>
    </row>
    <row r="868" spans="1:22" x14ac:dyDescent="0.5">
      <c r="A868" s="18" t="s">
        <v>105</v>
      </c>
      <c r="B868" s="18" t="s">
        <v>106</v>
      </c>
      <c r="C868" s="18" t="s">
        <v>99</v>
      </c>
      <c r="D868" s="21">
        <v>60297418</v>
      </c>
      <c r="E868" s="21">
        <v>2</v>
      </c>
      <c r="F868" s="26">
        <v>50</v>
      </c>
      <c r="G868" s="18" t="s">
        <v>174</v>
      </c>
      <c r="H868" s="18" t="s">
        <v>175</v>
      </c>
      <c r="I868" s="22">
        <v>1299.375</v>
      </c>
      <c r="J868" s="18" t="s">
        <v>274</v>
      </c>
      <c r="K868" s="18" t="s">
        <v>275</v>
      </c>
      <c r="L868" s="22">
        <v>843.75</v>
      </c>
      <c r="M868" s="18" t="s">
        <v>166</v>
      </c>
      <c r="N868" s="18" t="s">
        <v>167</v>
      </c>
      <c r="O868" s="29">
        <v>4.9181568088032318E-3</v>
      </c>
      <c r="Q868" s="21">
        <v>0.1</v>
      </c>
      <c r="R868" s="29">
        <v>1.27810600068774E-3</v>
      </c>
      <c r="S868" s="22">
        <v>782.40771850058366</v>
      </c>
      <c r="T868" s="29">
        <v>4.403972513255637E-2</v>
      </c>
      <c r="U868" s="22">
        <v>22.706772056139602</v>
      </c>
      <c r="V868" s="26">
        <v>2.9021661621200718</v>
      </c>
    </row>
    <row r="869" spans="1:22" x14ac:dyDescent="0.5">
      <c r="A869" s="18" t="s">
        <v>105</v>
      </c>
      <c r="B869" s="18" t="s">
        <v>106</v>
      </c>
      <c r="C869" s="18" t="s">
        <v>99</v>
      </c>
      <c r="D869" s="21">
        <v>60297418</v>
      </c>
      <c r="E869" s="21">
        <v>2</v>
      </c>
      <c r="F869" s="26">
        <v>50</v>
      </c>
      <c r="G869" s="18" t="s">
        <v>174</v>
      </c>
      <c r="H869" s="18" t="s">
        <v>175</v>
      </c>
      <c r="I869" s="22">
        <v>1299.375</v>
      </c>
      <c r="J869" s="18" t="s">
        <v>274</v>
      </c>
      <c r="K869" s="18" t="s">
        <v>275</v>
      </c>
      <c r="L869" s="22">
        <v>843.75</v>
      </c>
      <c r="M869" s="18" t="s">
        <v>176</v>
      </c>
      <c r="N869" s="18" t="s">
        <v>177</v>
      </c>
      <c r="O869" s="29">
        <v>7.8690412782962578E-3</v>
      </c>
      <c r="Q869" s="21">
        <v>0.16</v>
      </c>
      <c r="R869" s="29">
        <v>1.2781044388732749E-3</v>
      </c>
      <c r="S869" s="22">
        <v>782.40867458496541</v>
      </c>
      <c r="T869" s="29">
        <v>4.403972513255637E-2</v>
      </c>
      <c r="U869" s="22">
        <v>22.706772056139602</v>
      </c>
      <c r="V869" s="26">
        <v>2.9021626157435665</v>
      </c>
    </row>
    <row r="870" spans="1:22" x14ac:dyDescent="0.5">
      <c r="A870" s="18" t="s">
        <v>105</v>
      </c>
      <c r="B870" s="18" t="s">
        <v>106</v>
      </c>
      <c r="C870" s="18" t="s">
        <v>99</v>
      </c>
      <c r="D870" s="21">
        <v>60297418</v>
      </c>
      <c r="E870" s="21">
        <v>2</v>
      </c>
      <c r="F870" s="26">
        <v>50</v>
      </c>
      <c r="G870" s="18" t="s">
        <v>174</v>
      </c>
      <c r="H870" s="18" t="s">
        <v>175</v>
      </c>
      <c r="I870" s="22">
        <v>1299.375</v>
      </c>
      <c r="J870" s="18" t="s">
        <v>274</v>
      </c>
      <c r="K870" s="18" t="s">
        <v>275</v>
      </c>
      <c r="L870" s="22">
        <v>843.75</v>
      </c>
      <c r="M870" s="18" t="s">
        <v>136</v>
      </c>
      <c r="N870" s="18" t="s">
        <v>137</v>
      </c>
      <c r="O870" s="29">
        <v>5.554440389294815E-3</v>
      </c>
      <c r="Q870" s="21">
        <v>0.16</v>
      </c>
      <c r="R870" s="29">
        <v>9.0216262260499379E-4</v>
      </c>
      <c r="S870" s="22">
        <v>1108.4476068322369</v>
      </c>
      <c r="T870" s="29">
        <v>4.403972513255637E-2</v>
      </c>
      <c r="U870" s="22">
        <v>22.706772056139602</v>
      </c>
      <c r="V870" s="26">
        <v>2.0485201029060693</v>
      </c>
    </row>
    <row r="871" spans="1:22" x14ac:dyDescent="0.5">
      <c r="A871" s="18" t="s">
        <v>105</v>
      </c>
      <c r="B871" s="18" t="s">
        <v>106</v>
      </c>
      <c r="C871" s="18" t="s">
        <v>99</v>
      </c>
      <c r="D871" s="21">
        <v>60297418</v>
      </c>
      <c r="E871" s="21">
        <v>2</v>
      </c>
      <c r="F871" s="26">
        <v>50</v>
      </c>
      <c r="G871" s="18" t="s">
        <v>266</v>
      </c>
      <c r="H871" s="18" t="s">
        <v>267</v>
      </c>
      <c r="I871" s="22">
        <v>1845.4422499999996</v>
      </c>
      <c r="J871" s="18" t="s">
        <v>276</v>
      </c>
      <c r="K871" s="18" t="s">
        <v>277</v>
      </c>
      <c r="L871" s="22">
        <v>1845.4422499999996</v>
      </c>
      <c r="M871" s="18" t="s">
        <v>246</v>
      </c>
      <c r="N871" s="18" t="s">
        <v>247</v>
      </c>
      <c r="O871" s="29">
        <v>1E-4</v>
      </c>
      <c r="Q871" s="21">
        <v>5.0000000000000001E-3</v>
      </c>
      <c r="R871" s="29">
        <v>7.3817689999999998E-4</v>
      </c>
      <c r="S871" s="22">
        <v>1354.6888286534027</v>
      </c>
      <c r="T871" s="29">
        <v>4.403972513255637E-2</v>
      </c>
      <c r="U871" s="22">
        <v>22.706772056139602</v>
      </c>
      <c r="V871" s="26">
        <v>1.676161460540776</v>
      </c>
    </row>
    <row r="872" spans="1:22" x14ac:dyDescent="0.5">
      <c r="A872" s="18" t="s">
        <v>105</v>
      </c>
      <c r="B872" s="18" t="s">
        <v>106</v>
      </c>
      <c r="C872" s="18" t="s">
        <v>99</v>
      </c>
      <c r="D872" s="21">
        <v>60297418</v>
      </c>
      <c r="E872" s="21">
        <v>2</v>
      </c>
      <c r="F872" s="26">
        <v>50</v>
      </c>
      <c r="G872" s="18" t="s">
        <v>262</v>
      </c>
      <c r="H872" s="18" t="s">
        <v>263</v>
      </c>
      <c r="I872" s="22">
        <v>49.585250000000002</v>
      </c>
      <c r="J872" s="18" t="s">
        <v>284</v>
      </c>
      <c r="K872" s="18" t="s">
        <v>285</v>
      </c>
      <c r="L872" s="22">
        <v>34.674999999999997</v>
      </c>
      <c r="M872" s="18" t="s">
        <v>202</v>
      </c>
      <c r="N872" s="18" t="s">
        <v>203</v>
      </c>
      <c r="O872" s="29">
        <v>5.3628359592214105E-3</v>
      </c>
      <c r="Q872" s="21">
        <v>8.0000000000000002E-3</v>
      </c>
      <c r="R872" s="29">
        <v>6.6479390436745864E-4</v>
      </c>
      <c r="S872" s="22">
        <v>1504.2255854488992</v>
      </c>
      <c r="T872" s="29">
        <v>4.403972513255637E-2</v>
      </c>
      <c r="U872" s="22">
        <v>22.706772056139602</v>
      </c>
      <c r="V872" s="26">
        <v>1.5095323650782955</v>
      </c>
    </row>
    <row r="873" spans="1:22" x14ac:dyDescent="0.5">
      <c r="A873" s="18" t="s">
        <v>105</v>
      </c>
      <c r="B873" s="18" t="s">
        <v>106</v>
      </c>
      <c r="C873" s="18" t="s">
        <v>99</v>
      </c>
      <c r="D873" s="21">
        <v>60297418</v>
      </c>
      <c r="E873" s="21">
        <v>2</v>
      </c>
      <c r="F873" s="26">
        <v>50</v>
      </c>
      <c r="G873" s="18" t="s">
        <v>230</v>
      </c>
      <c r="H873" s="18" t="s">
        <v>231</v>
      </c>
      <c r="I873" s="22">
        <v>44.650000000000006</v>
      </c>
      <c r="J873" s="18" t="s">
        <v>276</v>
      </c>
      <c r="K873" s="18" t="s">
        <v>277</v>
      </c>
      <c r="L873" s="22">
        <v>44.650000000000006</v>
      </c>
      <c r="M873" s="18" t="s">
        <v>202</v>
      </c>
      <c r="N873" s="18" t="s">
        <v>203</v>
      </c>
      <c r="O873" s="29">
        <v>5.8428413181944574E-3</v>
      </c>
      <c r="Q873" s="21">
        <v>8.0000000000000002E-3</v>
      </c>
      <c r="R873" s="29">
        <v>6.5220716214345635E-4</v>
      </c>
      <c r="S873" s="22">
        <v>1533.2551649901152</v>
      </c>
      <c r="T873" s="29">
        <v>4.403972513255637E-2</v>
      </c>
      <c r="U873" s="22">
        <v>22.706772056139602</v>
      </c>
      <c r="V873" s="26">
        <v>1.4809519364173147</v>
      </c>
    </row>
    <row r="874" spans="1:22" x14ac:dyDescent="0.5">
      <c r="A874" s="18" t="s">
        <v>105</v>
      </c>
      <c r="B874" s="18" t="s">
        <v>106</v>
      </c>
      <c r="C874" s="18" t="s">
        <v>99</v>
      </c>
      <c r="D874" s="21">
        <v>60297418</v>
      </c>
      <c r="E874" s="21">
        <v>2</v>
      </c>
      <c r="F874" s="26">
        <v>50</v>
      </c>
      <c r="G874" s="18" t="s">
        <v>264</v>
      </c>
      <c r="H874" s="18" t="s">
        <v>265</v>
      </c>
      <c r="I874" s="22">
        <v>43.243199999999995</v>
      </c>
      <c r="J874" s="18" t="s">
        <v>288</v>
      </c>
      <c r="K874" s="18" t="s">
        <v>289</v>
      </c>
      <c r="L874" s="22">
        <v>30.24</v>
      </c>
      <c r="M874" s="18" t="s">
        <v>202</v>
      </c>
      <c r="N874" s="18" t="s">
        <v>203</v>
      </c>
      <c r="O874" s="29">
        <v>5.7186379928315691E-3</v>
      </c>
      <c r="Q874" s="21">
        <v>8.0000000000000002E-3</v>
      </c>
      <c r="R874" s="29">
        <v>6.1823051612903512E-4</v>
      </c>
      <c r="S874" s="22">
        <v>1617.5196369492753</v>
      </c>
      <c r="T874" s="29">
        <v>4.403972513255637E-2</v>
      </c>
      <c r="U874" s="22">
        <v>22.706772056139602</v>
      </c>
      <c r="V874" s="26">
        <v>1.4038019407891538</v>
      </c>
    </row>
    <row r="875" spans="1:22" x14ac:dyDescent="0.5">
      <c r="A875" s="18" t="s">
        <v>105</v>
      </c>
      <c r="B875" s="18" t="s">
        <v>106</v>
      </c>
      <c r="C875" s="18" t="s">
        <v>99</v>
      </c>
      <c r="D875" s="21">
        <v>60297418</v>
      </c>
      <c r="E875" s="21">
        <v>2</v>
      </c>
      <c r="F875" s="26">
        <v>50</v>
      </c>
      <c r="G875" s="18" t="s">
        <v>264</v>
      </c>
      <c r="H875" s="18" t="s">
        <v>265</v>
      </c>
      <c r="I875" s="22">
        <v>145.04726664999998</v>
      </c>
      <c r="J875" s="18" t="s">
        <v>284</v>
      </c>
      <c r="K875" s="18" t="s">
        <v>285</v>
      </c>
      <c r="L875" s="22">
        <v>101.43165499999999</v>
      </c>
      <c r="M875" s="18" t="s">
        <v>142</v>
      </c>
      <c r="N875" s="18" t="s">
        <v>143</v>
      </c>
      <c r="O875" s="29">
        <v>5.0890531517951872E-3</v>
      </c>
      <c r="Q875" s="21">
        <v>2.7E-2</v>
      </c>
      <c r="R875" s="29">
        <v>5.4678018481811802E-4</v>
      </c>
      <c r="S875" s="22">
        <v>1828.8885145547874</v>
      </c>
      <c r="T875" s="29">
        <v>4.403972513255637E-2</v>
      </c>
      <c r="U875" s="22">
        <v>22.706772056139602</v>
      </c>
      <c r="V875" s="26">
        <v>1.2415613021478891</v>
      </c>
    </row>
    <row r="876" spans="1:22" x14ac:dyDescent="0.5">
      <c r="A876" s="18" t="s">
        <v>105</v>
      </c>
      <c r="B876" s="18" t="s">
        <v>106</v>
      </c>
      <c r="C876" s="18" t="s">
        <v>99</v>
      </c>
      <c r="D876" s="21">
        <v>60297418</v>
      </c>
      <c r="E876" s="21">
        <v>2</v>
      </c>
      <c r="F876" s="26">
        <v>50</v>
      </c>
      <c r="G876" s="18" t="s">
        <v>266</v>
      </c>
      <c r="H876" s="18" t="s">
        <v>267</v>
      </c>
      <c r="I876" s="22">
        <v>1845.4422499999996</v>
      </c>
      <c r="J876" s="18" t="s">
        <v>276</v>
      </c>
      <c r="K876" s="18" t="s">
        <v>277</v>
      </c>
      <c r="L876" s="22">
        <v>1845.4422499999996</v>
      </c>
      <c r="M876" s="18" t="s">
        <v>202</v>
      </c>
      <c r="N876" s="18" t="s">
        <v>203</v>
      </c>
      <c r="O876" s="29">
        <v>1E-4</v>
      </c>
      <c r="Q876" s="21">
        <v>8.0000000000000002E-3</v>
      </c>
      <c r="R876" s="29">
        <v>4.6136056249999999E-4</v>
      </c>
      <c r="S876" s="22">
        <v>2167.5021258454444</v>
      </c>
      <c r="T876" s="29">
        <v>4.403972513255637E-2</v>
      </c>
      <c r="U876" s="22">
        <v>22.706772056139602</v>
      </c>
      <c r="V876" s="26">
        <v>1.0476009128379848</v>
      </c>
    </row>
    <row r="877" spans="1:22" x14ac:dyDescent="0.5">
      <c r="A877" s="18" t="s">
        <v>105</v>
      </c>
      <c r="B877" s="18" t="s">
        <v>106</v>
      </c>
      <c r="C877" s="18" t="s">
        <v>99</v>
      </c>
      <c r="D877" s="21">
        <v>60297825</v>
      </c>
      <c r="E877" s="21">
        <v>2</v>
      </c>
      <c r="F877" s="26">
        <v>68</v>
      </c>
      <c r="G877" s="18" t="s">
        <v>264</v>
      </c>
      <c r="H877" s="18" t="s">
        <v>265</v>
      </c>
      <c r="I877" s="22">
        <v>9000</v>
      </c>
      <c r="J877" s="18" t="s">
        <v>328</v>
      </c>
      <c r="K877" s="18" t="s">
        <v>329</v>
      </c>
      <c r="L877" s="22">
        <v>180</v>
      </c>
      <c r="M877" s="18" t="s">
        <v>202</v>
      </c>
      <c r="N877" s="18" t="s">
        <v>203</v>
      </c>
      <c r="O877" s="29">
        <v>5.7186379928315691E-3</v>
      </c>
      <c r="Q877" s="21">
        <v>8.0000000000000002E-3</v>
      </c>
      <c r="R877" s="29">
        <v>9.4609819734345804E-2</v>
      </c>
      <c r="S877" s="22">
        <v>10.569727358194873</v>
      </c>
      <c r="T877" s="29">
        <v>0.16648835264165587</v>
      </c>
      <c r="U877" s="22">
        <v>6.0064261801686962</v>
      </c>
      <c r="V877" s="26">
        <v>56.82668981534156</v>
      </c>
    </row>
    <row r="878" spans="1:22" x14ac:dyDescent="0.5">
      <c r="A878" s="18" t="s">
        <v>105</v>
      </c>
      <c r="B878" s="18" t="s">
        <v>106</v>
      </c>
      <c r="C878" s="18" t="s">
        <v>99</v>
      </c>
      <c r="D878" s="21">
        <v>60297825</v>
      </c>
      <c r="E878" s="21">
        <v>2</v>
      </c>
      <c r="F878" s="26">
        <v>68</v>
      </c>
      <c r="G878" s="18" t="s">
        <v>264</v>
      </c>
      <c r="H878" s="18" t="s">
        <v>265</v>
      </c>
      <c r="I878" s="22">
        <v>9000</v>
      </c>
      <c r="J878" s="18" t="s">
        <v>328</v>
      </c>
      <c r="K878" s="18" t="s">
        <v>329</v>
      </c>
      <c r="L878" s="22">
        <v>180</v>
      </c>
      <c r="M878" s="18" t="s">
        <v>142</v>
      </c>
      <c r="N878" s="18" t="s">
        <v>143</v>
      </c>
      <c r="O878" s="29">
        <v>5.0890531517951872E-3</v>
      </c>
      <c r="Q878" s="21">
        <v>2.7E-2</v>
      </c>
      <c r="R878" s="29">
        <v>2.494633897938817E-2</v>
      </c>
      <c r="S878" s="22">
        <v>40.086042317722317</v>
      </c>
      <c r="T878" s="29">
        <v>0.16648835264165587</v>
      </c>
      <c r="U878" s="22">
        <v>6.0064261801686962</v>
      </c>
      <c r="V878" s="26">
        <v>14.983834354515993</v>
      </c>
    </row>
    <row r="879" spans="1:22" x14ac:dyDescent="0.5">
      <c r="A879" s="18" t="s">
        <v>105</v>
      </c>
      <c r="B879" s="18" t="s">
        <v>106</v>
      </c>
      <c r="C879" s="18" t="s">
        <v>99</v>
      </c>
      <c r="D879" s="21">
        <v>60297825</v>
      </c>
      <c r="E879" s="21">
        <v>2</v>
      </c>
      <c r="F879" s="26">
        <v>68</v>
      </c>
      <c r="G879" s="18" t="s">
        <v>264</v>
      </c>
      <c r="H879" s="18" t="s">
        <v>265</v>
      </c>
      <c r="I879" s="22">
        <v>9000</v>
      </c>
      <c r="J879" s="18" t="s">
        <v>328</v>
      </c>
      <c r="K879" s="18" t="s">
        <v>329</v>
      </c>
      <c r="L879" s="22">
        <v>180</v>
      </c>
      <c r="M879" s="18" t="s">
        <v>162</v>
      </c>
      <c r="N879" s="18" t="s">
        <v>163</v>
      </c>
      <c r="O879" s="29">
        <v>5.7232603182493742E-2</v>
      </c>
      <c r="Q879" s="21">
        <v>0.4</v>
      </c>
      <c r="R879" s="29">
        <v>1.8937258405972195E-2</v>
      </c>
      <c r="S879" s="22">
        <v>52.805954196866878</v>
      </c>
      <c r="T879" s="29">
        <v>0.16648835264165587</v>
      </c>
      <c r="U879" s="22">
        <v>6.0064261801686962</v>
      </c>
      <c r="V879" s="26">
        <v>11.374524467025111</v>
      </c>
    </row>
    <row r="880" spans="1:22" x14ac:dyDescent="0.5">
      <c r="A880" s="18" t="s">
        <v>105</v>
      </c>
      <c r="B880" s="18" t="s">
        <v>106</v>
      </c>
      <c r="C880" s="18" t="s">
        <v>99</v>
      </c>
      <c r="D880" s="21">
        <v>60297825</v>
      </c>
      <c r="E880" s="21">
        <v>2</v>
      </c>
      <c r="F880" s="26">
        <v>68</v>
      </c>
      <c r="G880" s="18" t="s">
        <v>264</v>
      </c>
      <c r="H880" s="18" t="s">
        <v>265</v>
      </c>
      <c r="I880" s="22">
        <v>9000</v>
      </c>
      <c r="J880" s="18" t="s">
        <v>328</v>
      </c>
      <c r="K880" s="18" t="s">
        <v>329</v>
      </c>
      <c r="L880" s="22">
        <v>180</v>
      </c>
      <c r="M880" s="18" t="s">
        <v>126</v>
      </c>
      <c r="N880" s="18" t="s">
        <v>127</v>
      </c>
      <c r="O880" s="29">
        <v>5.351899897066463E-3</v>
      </c>
      <c r="Q880" s="21">
        <v>0.1</v>
      </c>
      <c r="R880" s="29">
        <v>7.0833969225879648E-3</v>
      </c>
      <c r="S880" s="22">
        <v>141.17520321516071</v>
      </c>
      <c r="T880" s="29">
        <v>0.16648835264165587</v>
      </c>
      <c r="U880" s="22">
        <v>6.0064261801686962</v>
      </c>
      <c r="V880" s="26">
        <v>4.2545900720358727</v>
      </c>
    </row>
    <row r="881" spans="1:22" x14ac:dyDescent="0.5">
      <c r="A881" s="18" t="s">
        <v>105</v>
      </c>
      <c r="B881" s="18" t="s">
        <v>106</v>
      </c>
      <c r="C881" s="18" t="s">
        <v>99</v>
      </c>
      <c r="D881" s="21">
        <v>60297825</v>
      </c>
      <c r="E881" s="21">
        <v>2</v>
      </c>
      <c r="F881" s="26">
        <v>68</v>
      </c>
      <c r="G881" s="18" t="s">
        <v>264</v>
      </c>
      <c r="H881" s="18" t="s">
        <v>265</v>
      </c>
      <c r="I881" s="22">
        <v>9000</v>
      </c>
      <c r="J881" s="18" t="s">
        <v>328</v>
      </c>
      <c r="K881" s="18" t="s">
        <v>329</v>
      </c>
      <c r="L881" s="22">
        <v>180</v>
      </c>
      <c r="M881" s="18" t="s">
        <v>128</v>
      </c>
      <c r="N881" s="18" t="s">
        <v>129</v>
      </c>
      <c r="O881" s="29">
        <v>1.2788127012523201E-2</v>
      </c>
      <c r="Q881" s="21">
        <v>1</v>
      </c>
      <c r="R881" s="29">
        <v>1.6925462222457178E-3</v>
      </c>
      <c r="S881" s="22">
        <v>590.82581430075925</v>
      </c>
      <c r="T881" s="29">
        <v>0.16648835264165587</v>
      </c>
      <c r="U881" s="22">
        <v>6.0064261801686962</v>
      </c>
      <c r="V881" s="26">
        <v>1.0166153940442304</v>
      </c>
    </row>
    <row r="882" spans="1:22" x14ac:dyDescent="0.5">
      <c r="A882" s="18" t="s">
        <v>105</v>
      </c>
      <c r="B882" s="18" t="s">
        <v>106</v>
      </c>
      <c r="C882" s="18" t="s">
        <v>99</v>
      </c>
      <c r="D882" s="21">
        <v>60297826</v>
      </c>
      <c r="E882" s="21">
        <v>2</v>
      </c>
      <c r="F882" s="26">
        <v>69.878504672897193</v>
      </c>
      <c r="G882" s="18" t="s">
        <v>174</v>
      </c>
      <c r="H882" s="18" t="s">
        <v>175</v>
      </c>
      <c r="I882" s="22">
        <v>1270.5</v>
      </c>
      <c r="J882" s="18" t="s">
        <v>274</v>
      </c>
      <c r="K882" s="18" t="s">
        <v>275</v>
      </c>
      <c r="L882" s="22">
        <v>825</v>
      </c>
      <c r="M882" s="18" t="s">
        <v>122</v>
      </c>
      <c r="N882" s="18" t="s">
        <v>123</v>
      </c>
      <c r="O882" s="29">
        <v>6.0984881843537155E-3</v>
      </c>
      <c r="Q882" s="21">
        <v>1.2500000000000001E-2</v>
      </c>
      <c r="R882" s="29">
        <v>8.8704007328039517E-3</v>
      </c>
      <c r="S882" s="22">
        <v>112.73447842123565</v>
      </c>
      <c r="T882" s="29">
        <v>4.6447135794283306E-2</v>
      </c>
      <c r="U882" s="22">
        <v>21.52985287250112</v>
      </c>
      <c r="V882" s="26">
        <v>19.09784226973952</v>
      </c>
    </row>
    <row r="883" spans="1:22" x14ac:dyDescent="0.5">
      <c r="A883" s="18" t="s">
        <v>105</v>
      </c>
      <c r="B883" s="18" t="s">
        <v>106</v>
      </c>
      <c r="C883" s="18" t="s">
        <v>99</v>
      </c>
      <c r="D883" s="21">
        <v>60297826</v>
      </c>
      <c r="E883" s="21">
        <v>2</v>
      </c>
      <c r="F883" s="26">
        <v>69.878504672897193</v>
      </c>
      <c r="G883" s="18" t="s">
        <v>174</v>
      </c>
      <c r="H883" s="18" t="s">
        <v>175</v>
      </c>
      <c r="I883" s="22">
        <v>1270.5</v>
      </c>
      <c r="J883" s="18" t="s">
        <v>274</v>
      </c>
      <c r="K883" s="18" t="s">
        <v>275</v>
      </c>
      <c r="L883" s="22">
        <v>825</v>
      </c>
      <c r="M883" s="18" t="s">
        <v>130</v>
      </c>
      <c r="N883" s="18" t="s">
        <v>131</v>
      </c>
      <c r="O883" s="29">
        <v>5.1273759565542542E-3</v>
      </c>
      <c r="Q883" s="21">
        <v>0.02</v>
      </c>
      <c r="R883" s="29">
        <v>4.6611838528141858E-3</v>
      </c>
      <c r="S883" s="22">
        <v>214.53777228637975</v>
      </c>
      <c r="T883" s="29">
        <v>4.6447135794283306E-2</v>
      </c>
      <c r="U883" s="22">
        <v>21.52985287250112</v>
      </c>
      <c r="V883" s="26">
        <v>10.035460256276734</v>
      </c>
    </row>
    <row r="884" spans="1:22" x14ac:dyDescent="0.5">
      <c r="A884" s="18" t="s">
        <v>105</v>
      </c>
      <c r="B884" s="18" t="s">
        <v>106</v>
      </c>
      <c r="C884" s="18" t="s">
        <v>99</v>
      </c>
      <c r="D884" s="21">
        <v>60297826</v>
      </c>
      <c r="E884" s="21">
        <v>2</v>
      </c>
      <c r="F884" s="26">
        <v>69.878504672897193</v>
      </c>
      <c r="G884" s="18" t="s">
        <v>174</v>
      </c>
      <c r="H884" s="18" t="s">
        <v>175</v>
      </c>
      <c r="I884" s="22">
        <v>1270.5</v>
      </c>
      <c r="J884" s="18" t="s">
        <v>274</v>
      </c>
      <c r="K884" s="18" t="s">
        <v>275</v>
      </c>
      <c r="L884" s="22">
        <v>825</v>
      </c>
      <c r="M884" s="18" t="s">
        <v>142</v>
      </c>
      <c r="N884" s="18" t="s">
        <v>143</v>
      </c>
      <c r="O884" s="29">
        <v>5.1486254872198213E-3</v>
      </c>
      <c r="Q884" s="21">
        <v>2.7E-2</v>
      </c>
      <c r="R884" s="29">
        <v>3.4670380223889938E-3</v>
      </c>
      <c r="S884" s="22">
        <v>288.43064123967724</v>
      </c>
      <c r="T884" s="29">
        <v>4.6447135794283306E-2</v>
      </c>
      <c r="U884" s="22">
        <v>21.52985287250112</v>
      </c>
      <c r="V884" s="26">
        <v>7.4644818525402279</v>
      </c>
    </row>
    <row r="885" spans="1:22" x14ac:dyDescent="0.5">
      <c r="A885" s="18" t="s">
        <v>105</v>
      </c>
      <c r="B885" s="18" t="s">
        <v>106</v>
      </c>
      <c r="C885" s="18" t="s">
        <v>99</v>
      </c>
      <c r="D885" s="21">
        <v>60297826</v>
      </c>
      <c r="E885" s="21">
        <v>2</v>
      </c>
      <c r="F885" s="26">
        <v>69.878504672897193</v>
      </c>
      <c r="G885" s="18" t="s">
        <v>174</v>
      </c>
      <c r="H885" s="18" t="s">
        <v>175</v>
      </c>
      <c r="I885" s="22">
        <v>286.89999999999998</v>
      </c>
      <c r="J885" s="18" t="s">
        <v>276</v>
      </c>
      <c r="K885" s="18" t="s">
        <v>277</v>
      </c>
      <c r="L885" s="22">
        <v>286.89999999999998</v>
      </c>
      <c r="M885" s="18" t="s">
        <v>122</v>
      </c>
      <c r="N885" s="18" t="s">
        <v>123</v>
      </c>
      <c r="O885" s="29">
        <v>6.0984881843537155E-3</v>
      </c>
      <c r="Q885" s="21">
        <v>1.2500000000000001E-2</v>
      </c>
      <c r="R885" s="29">
        <v>2.0030838018429385E-3</v>
      </c>
      <c r="S885" s="22">
        <v>499.23023643841032</v>
      </c>
      <c r="T885" s="29">
        <v>4.6447135794283306E-2</v>
      </c>
      <c r="U885" s="22">
        <v>21.52985287250112</v>
      </c>
      <c r="V885" s="26">
        <v>4.3126099544968657</v>
      </c>
    </row>
    <row r="886" spans="1:22" x14ac:dyDescent="0.5">
      <c r="A886" s="18" t="s">
        <v>105</v>
      </c>
      <c r="B886" s="18" t="s">
        <v>106</v>
      </c>
      <c r="C886" s="18" t="s">
        <v>99</v>
      </c>
      <c r="D886" s="21">
        <v>60297826</v>
      </c>
      <c r="E886" s="21">
        <v>2</v>
      </c>
      <c r="F886" s="26">
        <v>69.878504672897193</v>
      </c>
      <c r="G886" s="18" t="s">
        <v>264</v>
      </c>
      <c r="H886" s="18" t="s">
        <v>265</v>
      </c>
      <c r="I886" s="22">
        <v>195.28226575000002</v>
      </c>
      <c r="J886" s="18" t="s">
        <v>284</v>
      </c>
      <c r="K886" s="18" t="s">
        <v>285</v>
      </c>
      <c r="L886" s="22">
        <v>136.56102500000003</v>
      </c>
      <c r="M886" s="18" t="s">
        <v>202</v>
      </c>
      <c r="N886" s="18" t="s">
        <v>203</v>
      </c>
      <c r="O886" s="29">
        <v>5.7186379928315691E-3</v>
      </c>
      <c r="Q886" s="21">
        <v>8.0000000000000002E-3</v>
      </c>
      <c r="R886" s="29">
        <v>1.9976611360526847E-3</v>
      </c>
      <c r="S886" s="22">
        <v>500.58540057297625</v>
      </c>
      <c r="T886" s="29">
        <v>4.6447135794283306E-2</v>
      </c>
      <c r="U886" s="22">
        <v>21.52985287250112</v>
      </c>
      <c r="V886" s="26">
        <v>4.300935034832774</v>
      </c>
    </row>
    <row r="887" spans="1:22" x14ac:dyDescent="0.5">
      <c r="A887" s="18" t="s">
        <v>105</v>
      </c>
      <c r="B887" s="18" t="s">
        <v>106</v>
      </c>
      <c r="C887" s="18" t="s">
        <v>99</v>
      </c>
      <c r="D887" s="21">
        <v>60297826</v>
      </c>
      <c r="E887" s="21">
        <v>2</v>
      </c>
      <c r="F887" s="26">
        <v>69.878504672897193</v>
      </c>
      <c r="G887" s="18" t="s">
        <v>222</v>
      </c>
      <c r="H887" s="18" t="s">
        <v>223</v>
      </c>
      <c r="I887" s="22">
        <v>209.124</v>
      </c>
      <c r="J887" s="18" t="s">
        <v>314</v>
      </c>
      <c r="K887" s="18" t="s">
        <v>315</v>
      </c>
      <c r="L887" s="22">
        <v>62.8</v>
      </c>
      <c r="M887" s="18" t="s">
        <v>122</v>
      </c>
      <c r="N887" s="18" t="s">
        <v>123</v>
      </c>
      <c r="O887" s="29">
        <v>7.1071023532754685E-3</v>
      </c>
      <c r="Q887" s="21">
        <v>1.2500000000000001E-2</v>
      </c>
      <c r="R887" s="29">
        <v>1.7015426182728105E-3</v>
      </c>
      <c r="S887" s="22">
        <v>587.70200009158327</v>
      </c>
      <c r="T887" s="29">
        <v>4.6447135794283306E-2</v>
      </c>
      <c r="U887" s="22">
        <v>21.52985287250112</v>
      </c>
      <c r="V887" s="26">
        <v>3.6633962227703947</v>
      </c>
    </row>
    <row r="888" spans="1:22" x14ac:dyDescent="0.5">
      <c r="A888" s="18" t="s">
        <v>105</v>
      </c>
      <c r="B888" s="18" t="s">
        <v>106</v>
      </c>
      <c r="C888" s="18" t="s">
        <v>99</v>
      </c>
      <c r="D888" s="21">
        <v>60297826</v>
      </c>
      <c r="E888" s="21">
        <v>2</v>
      </c>
      <c r="F888" s="26">
        <v>69.878504672897193</v>
      </c>
      <c r="G888" s="18" t="s">
        <v>152</v>
      </c>
      <c r="H888" s="18" t="s">
        <v>153</v>
      </c>
      <c r="I888" s="22">
        <v>328.73750000000001</v>
      </c>
      <c r="J888" s="18" t="s">
        <v>274</v>
      </c>
      <c r="K888" s="18" t="s">
        <v>275</v>
      </c>
      <c r="L888" s="22">
        <v>180.625</v>
      </c>
      <c r="M888" s="18" t="s">
        <v>164</v>
      </c>
      <c r="N888" s="18" t="s">
        <v>165</v>
      </c>
      <c r="O888" s="29">
        <v>5.0328143476546299E-3</v>
      </c>
      <c r="Q888" s="21">
        <v>1.7000000000000001E-2</v>
      </c>
      <c r="R888" s="29">
        <v>1.3927322558394465E-3</v>
      </c>
      <c r="S888" s="22">
        <v>718.01309677951451</v>
      </c>
      <c r="T888" s="29">
        <v>4.6447135794283306E-2</v>
      </c>
      <c r="U888" s="22">
        <v>21.52985287250112</v>
      </c>
      <c r="V888" s="26">
        <v>2.9985320559009869</v>
      </c>
    </row>
    <row r="889" spans="1:22" x14ac:dyDescent="0.5">
      <c r="A889" s="18" t="s">
        <v>105</v>
      </c>
      <c r="B889" s="18" t="s">
        <v>106</v>
      </c>
      <c r="C889" s="18" t="s">
        <v>99</v>
      </c>
      <c r="D889" s="21">
        <v>60297826</v>
      </c>
      <c r="E889" s="21">
        <v>2</v>
      </c>
      <c r="F889" s="26">
        <v>69.878504672897193</v>
      </c>
      <c r="G889" s="18" t="s">
        <v>256</v>
      </c>
      <c r="H889" s="18" t="s">
        <v>257</v>
      </c>
      <c r="I889" s="22">
        <v>32.948500000000003</v>
      </c>
      <c r="J889" s="18" t="s">
        <v>278</v>
      </c>
      <c r="K889" s="18" t="s">
        <v>279</v>
      </c>
      <c r="L889" s="22">
        <v>6.5897000000000006</v>
      </c>
      <c r="M889" s="18" t="s">
        <v>142</v>
      </c>
      <c r="N889" s="18" t="s">
        <v>143</v>
      </c>
      <c r="O889" s="29">
        <v>7.8845464912947666E-2</v>
      </c>
      <c r="Q889" s="21">
        <v>2.7E-2</v>
      </c>
      <c r="R889" s="29">
        <v>1.3769082404470768E-3</v>
      </c>
      <c r="S889" s="22">
        <v>726.26480881202644</v>
      </c>
      <c r="T889" s="29">
        <v>4.6447135794283306E-2</v>
      </c>
      <c r="U889" s="22">
        <v>21.52985287250112</v>
      </c>
      <c r="V889" s="26">
        <v>2.964463183575996</v>
      </c>
    </row>
    <row r="890" spans="1:22" x14ac:dyDescent="0.5">
      <c r="A890" s="18" t="s">
        <v>105</v>
      </c>
      <c r="B890" s="18" t="s">
        <v>106</v>
      </c>
      <c r="C890" s="18" t="s">
        <v>99</v>
      </c>
      <c r="D890" s="21">
        <v>60297826</v>
      </c>
      <c r="E890" s="21">
        <v>2</v>
      </c>
      <c r="F890" s="26">
        <v>69.878504672897193</v>
      </c>
      <c r="G890" s="18" t="s">
        <v>222</v>
      </c>
      <c r="H890" s="18" t="s">
        <v>223</v>
      </c>
      <c r="I890" s="22">
        <v>209.124</v>
      </c>
      <c r="J890" s="18" t="s">
        <v>314</v>
      </c>
      <c r="K890" s="18" t="s">
        <v>315</v>
      </c>
      <c r="L890" s="22">
        <v>62.8</v>
      </c>
      <c r="M890" s="18" t="s">
        <v>140</v>
      </c>
      <c r="N890" s="18" t="s">
        <v>141</v>
      </c>
      <c r="O890" s="29">
        <v>6.0480894973406604E-3</v>
      </c>
      <c r="Q890" s="21">
        <v>1.4999999999999999E-2</v>
      </c>
      <c r="R890" s="29">
        <v>1.2066664123800089E-3</v>
      </c>
      <c r="S890" s="22">
        <v>828.72945641009142</v>
      </c>
      <c r="T890" s="29">
        <v>4.6447135794283306E-2</v>
      </c>
      <c r="U890" s="22">
        <v>21.52985287250112</v>
      </c>
      <c r="V890" s="26">
        <v>2.5979350324730355</v>
      </c>
    </row>
    <row r="891" spans="1:22" x14ac:dyDescent="0.5">
      <c r="A891" s="18" t="s">
        <v>105</v>
      </c>
      <c r="B891" s="18" t="s">
        <v>106</v>
      </c>
      <c r="C891" s="18" t="s">
        <v>99</v>
      </c>
      <c r="D891" s="21">
        <v>60297826</v>
      </c>
      <c r="E891" s="21">
        <v>2</v>
      </c>
      <c r="F891" s="26">
        <v>69.878504672897193</v>
      </c>
      <c r="G891" s="18" t="s">
        <v>152</v>
      </c>
      <c r="H891" s="18" t="s">
        <v>153</v>
      </c>
      <c r="I891" s="22">
        <v>328.73750000000001</v>
      </c>
      <c r="J891" s="18" t="s">
        <v>274</v>
      </c>
      <c r="K891" s="18" t="s">
        <v>275</v>
      </c>
      <c r="L891" s="22">
        <v>180.625</v>
      </c>
      <c r="M891" s="18" t="s">
        <v>130</v>
      </c>
      <c r="N891" s="18" t="s">
        <v>131</v>
      </c>
      <c r="O891" s="29">
        <v>4.9239139429043859E-3</v>
      </c>
      <c r="Q891" s="21">
        <v>0.02</v>
      </c>
      <c r="R891" s="29">
        <v>1.1582067814577492E-3</v>
      </c>
      <c r="S891" s="22">
        <v>863.40368232119488</v>
      </c>
      <c r="T891" s="29">
        <v>4.6447135794283306E-2</v>
      </c>
      <c r="U891" s="22">
        <v>21.52985287250112</v>
      </c>
      <c r="V891" s="26">
        <v>2.4936021600718399</v>
      </c>
    </row>
    <row r="892" spans="1:22" x14ac:dyDescent="0.5">
      <c r="A892" s="18" t="s">
        <v>105</v>
      </c>
      <c r="B892" s="18" t="s">
        <v>106</v>
      </c>
      <c r="C892" s="18" t="s">
        <v>99</v>
      </c>
      <c r="D892" s="21">
        <v>60297826</v>
      </c>
      <c r="E892" s="21">
        <v>2</v>
      </c>
      <c r="F892" s="26">
        <v>69.878504672897193</v>
      </c>
      <c r="G892" s="18" t="s">
        <v>174</v>
      </c>
      <c r="H892" s="18" t="s">
        <v>175</v>
      </c>
      <c r="I892" s="22">
        <v>1270.5</v>
      </c>
      <c r="J892" s="18" t="s">
        <v>274</v>
      </c>
      <c r="K892" s="18" t="s">
        <v>275</v>
      </c>
      <c r="L892" s="22">
        <v>825</v>
      </c>
      <c r="M892" s="18" t="s">
        <v>126</v>
      </c>
      <c r="N892" s="18" t="s">
        <v>127</v>
      </c>
      <c r="O892" s="29">
        <v>5.9755658871752304E-3</v>
      </c>
      <c r="Q892" s="21">
        <v>0.1</v>
      </c>
      <c r="R892" s="29">
        <v>1.086450904350951E-3</v>
      </c>
      <c r="S892" s="22">
        <v>920.42815372076382</v>
      </c>
      <c r="T892" s="29">
        <v>4.6447135794283306E-2</v>
      </c>
      <c r="U892" s="22">
        <v>21.52985287250112</v>
      </c>
      <c r="V892" s="26">
        <v>2.3391128123871763</v>
      </c>
    </row>
    <row r="893" spans="1:22" x14ac:dyDescent="0.5">
      <c r="A893" s="18" t="s">
        <v>105</v>
      </c>
      <c r="B893" s="18" t="s">
        <v>106</v>
      </c>
      <c r="C893" s="18" t="s">
        <v>99</v>
      </c>
      <c r="D893" s="21">
        <v>60297826</v>
      </c>
      <c r="E893" s="21">
        <v>2</v>
      </c>
      <c r="F893" s="26">
        <v>69.878504672897193</v>
      </c>
      <c r="G893" s="18" t="s">
        <v>174</v>
      </c>
      <c r="H893" s="18" t="s">
        <v>175</v>
      </c>
      <c r="I893" s="22">
        <v>286.89999999999998</v>
      </c>
      <c r="J893" s="18" t="s">
        <v>276</v>
      </c>
      <c r="K893" s="18" t="s">
        <v>277</v>
      </c>
      <c r="L893" s="22">
        <v>286.89999999999998</v>
      </c>
      <c r="M893" s="18" t="s">
        <v>130</v>
      </c>
      <c r="N893" s="18" t="s">
        <v>131</v>
      </c>
      <c r="O893" s="29">
        <v>5.1273759565542542E-3</v>
      </c>
      <c r="Q893" s="21">
        <v>0.02</v>
      </c>
      <c r="R893" s="29">
        <v>1.0525727252045573E-3</v>
      </c>
      <c r="S893" s="22">
        <v>950.05311847279688</v>
      </c>
      <c r="T893" s="29">
        <v>4.6447135794283306E-2</v>
      </c>
      <c r="U893" s="22">
        <v>21.52985287250112</v>
      </c>
      <c r="V893" s="26">
        <v>2.2661735911261669</v>
      </c>
    </row>
    <row r="894" spans="1:22" x14ac:dyDescent="0.5">
      <c r="A894" s="18" t="s">
        <v>105</v>
      </c>
      <c r="B894" s="18" t="s">
        <v>106</v>
      </c>
      <c r="C894" s="18" t="s">
        <v>99</v>
      </c>
      <c r="D894" s="21">
        <v>60297826</v>
      </c>
      <c r="E894" s="21">
        <v>2</v>
      </c>
      <c r="F894" s="26">
        <v>69.878504672897193</v>
      </c>
      <c r="G894" s="18" t="s">
        <v>152</v>
      </c>
      <c r="H894" s="18" t="s">
        <v>153</v>
      </c>
      <c r="I894" s="22">
        <v>328.73750000000001</v>
      </c>
      <c r="J894" s="18" t="s">
        <v>274</v>
      </c>
      <c r="K894" s="18" t="s">
        <v>275</v>
      </c>
      <c r="L894" s="22">
        <v>180.625</v>
      </c>
      <c r="M894" s="18" t="s">
        <v>142</v>
      </c>
      <c r="N894" s="18" t="s">
        <v>143</v>
      </c>
      <c r="O894" s="29">
        <v>5.5036623612171884E-3</v>
      </c>
      <c r="Q894" s="21">
        <v>2.7E-2</v>
      </c>
      <c r="R894" s="29">
        <v>9.5894492238102029E-4</v>
      </c>
      <c r="S894" s="22">
        <v>1042.8127587526526</v>
      </c>
      <c r="T894" s="29">
        <v>4.6447135794283306E-2</v>
      </c>
      <c r="U894" s="22">
        <v>21.52985287250112</v>
      </c>
      <c r="V894" s="26">
        <v>2.0645943091695376</v>
      </c>
    </row>
    <row r="895" spans="1:22" x14ac:dyDescent="0.5">
      <c r="A895" s="18" t="s">
        <v>105</v>
      </c>
      <c r="B895" s="18" t="s">
        <v>106</v>
      </c>
      <c r="C895" s="18" t="s">
        <v>99</v>
      </c>
      <c r="D895" s="21">
        <v>60297826</v>
      </c>
      <c r="E895" s="21">
        <v>2</v>
      </c>
      <c r="F895" s="26">
        <v>69.878504672897193</v>
      </c>
      <c r="G895" s="18" t="s">
        <v>222</v>
      </c>
      <c r="H895" s="18" t="s">
        <v>223</v>
      </c>
      <c r="I895" s="22">
        <v>209.124</v>
      </c>
      <c r="J895" s="18" t="s">
        <v>314</v>
      </c>
      <c r="K895" s="18" t="s">
        <v>315</v>
      </c>
      <c r="L895" s="22">
        <v>62.8</v>
      </c>
      <c r="M895" s="18" t="s">
        <v>164</v>
      </c>
      <c r="N895" s="18" t="s">
        <v>165</v>
      </c>
      <c r="O895" s="29">
        <v>5.4142408882456167E-3</v>
      </c>
      <c r="Q895" s="21">
        <v>1.7000000000000001E-2</v>
      </c>
      <c r="R895" s="29">
        <v>9.5312295063246482E-4</v>
      </c>
      <c r="S895" s="22">
        <v>1049.1825837751876</v>
      </c>
      <c r="T895" s="29">
        <v>4.6447135794283306E-2</v>
      </c>
      <c r="U895" s="22">
        <v>21.52985287250112</v>
      </c>
      <c r="V895" s="26">
        <v>2.0520596896521117</v>
      </c>
    </row>
    <row r="896" spans="1:22" x14ac:dyDescent="0.5">
      <c r="A896" s="18" t="s">
        <v>105</v>
      </c>
      <c r="B896" s="18" t="s">
        <v>106</v>
      </c>
      <c r="C896" s="18" t="s">
        <v>99</v>
      </c>
      <c r="D896" s="21">
        <v>60297826</v>
      </c>
      <c r="E896" s="21">
        <v>2</v>
      </c>
      <c r="F896" s="26">
        <v>69.878504672897193</v>
      </c>
      <c r="G896" s="18" t="s">
        <v>174</v>
      </c>
      <c r="H896" s="18" t="s">
        <v>175</v>
      </c>
      <c r="I896" s="22">
        <v>1270.5</v>
      </c>
      <c r="J896" s="18" t="s">
        <v>274</v>
      </c>
      <c r="K896" s="18" t="s">
        <v>275</v>
      </c>
      <c r="L896" s="22">
        <v>825</v>
      </c>
      <c r="M896" s="18" t="s">
        <v>166</v>
      </c>
      <c r="N896" s="18" t="s">
        <v>167</v>
      </c>
      <c r="O896" s="29">
        <v>4.9181568088032318E-3</v>
      </c>
      <c r="Q896" s="21">
        <v>0.1</v>
      </c>
      <c r="R896" s="29">
        <v>8.9419747243218149E-4</v>
      </c>
      <c r="S896" s="22">
        <v>1118.3212107276929</v>
      </c>
      <c r="T896" s="29">
        <v>4.6447135794283306E-2</v>
      </c>
      <c r="U896" s="22">
        <v>21.52985287250112</v>
      </c>
      <c r="V896" s="26">
        <v>1.9251940020427243</v>
      </c>
    </row>
    <row r="897" spans="1:22" x14ac:dyDescent="0.5">
      <c r="A897" s="18" t="s">
        <v>105</v>
      </c>
      <c r="B897" s="18" t="s">
        <v>106</v>
      </c>
      <c r="C897" s="18" t="s">
        <v>99</v>
      </c>
      <c r="D897" s="21">
        <v>60297826</v>
      </c>
      <c r="E897" s="21">
        <v>2</v>
      </c>
      <c r="F897" s="26">
        <v>69.878504672897193</v>
      </c>
      <c r="G897" s="18" t="s">
        <v>174</v>
      </c>
      <c r="H897" s="18" t="s">
        <v>175</v>
      </c>
      <c r="I897" s="22">
        <v>1270.5</v>
      </c>
      <c r="J897" s="18" t="s">
        <v>274</v>
      </c>
      <c r="K897" s="18" t="s">
        <v>275</v>
      </c>
      <c r="L897" s="22">
        <v>825</v>
      </c>
      <c r="M897" s="18" t="s">
        <v>176</v>
      </c>
      <c r="N897" s="18" t="s">
        <v>177</v>
      </c>
      <c r="O897" s="29">
        <v>7.8690412782962578E-3</v>
      </c>
      <c r="Q897" s="21">
        <v>0.16</v>
      </c>
      <c r="R897" s="29">
        <v>8.941963797446063E-4</v>
      </c>
      <c r="S897" s="22">
        <v>1118.3225772906983</v>
      </c>
      <c r="T897" s="29">
        <v>4.6447135794283306E-2</v>
      </c>
      <c r="U897" s="22">
        <v>21.52985287250112</v>
      </c>
      <c r="V897" s="26">
        <v>1.9251916495024515</v>
      </c>
    </row>
    <row r="898" spans="1:22" x14ac:dyDescent="0.5">
      <c r="A898" s="18" t="s">
        <v>105</v>
      </c>
      <c r="B898" s="18" t="s">
        <v>106</v>
      </c>
      <c r="C898" s="18" t="s">
        <v>99</v>
      </c>
      <c r="D898" s="21">
        <v>60297826</v>
      </c>
      <c r="E898" s="21">
        <v>2</v>
      </c>
      <c r="F898" s="26">
        <v>69.878504672897193</v>
      </c>
      <c r="G898" s="18" t="s">
        <v>174</v>
      </c>
      <c r="H898" s="18" t="s">
        <v>175</v>
      </c>
      <c r="I898" s="22">
        <v>286.89999999999998</v>
      </c>
      <c r="J898" s="18" t="s">
        <v>276</v>
      </c>
      <c r="K898" s="18" t="s">
        <v>277</v>
      </c>
      <c r="L898" s="22">
        <v>286.89999999999998</v>
      </c>
      <c r="M898" s="18" t="s">
        <v>142</v>
      </c>
      <c r="N898" s="18" t="s">
        <v>143</v>
      </c>
      <c r="O898" s="29">
        <v>5.1486254872198213E-3</v>
      </c>
      <c r="Q898" s="21">
        <v>2.7E-2</v>
      </c>
      <c r="R898" s="29">
        <v>7.8291476475671196E-4</v>
      </c>
      <c r="S898" s="22">
        <v>1277.2782491983614</v>
      </c>
      <c r="T898" s="29">
        <v>4.6447135794283306E-2</v>
      </c>
      <c r="U898" s="22">
        <v>21.52985287250112</v>
      </c>
      <c r="V898" s="26">
        <v>1.6856039696920833</v>
      </c>
    </row>
    <row r="899" spans="1:22" x14ac:dyDescent="0.5">
      <c r="A899" s="18" t="s">
        <v>105</v>
      </c>
      <c r="B899" s="18" t="s">
        <v>106</v>
      </c>
      <c r="C899" s="18" t="s">
        <v>99</v>
      </c>
      <c r="D899" s="21">
        <v>60297826</v>
      </c>
      <c r="E899" s="21">
        <v>2</v>
      </c>
      <c r="F899" s="26">
        <v>69.878504672897193</v>
      </c>
      <c r="G899" s="18" t="s">
        <v>152</v>
      </c>
      <c r="H899" s="18" t="s">
        <v>153</v>
      </c>
      <c r="I899" s="22">
        <v>328.73750000000001</v>
      </c>
      <c r="J899" s="18" t="s">
        <v>274</v>
      </c>
      <c r="K899" s="18" t="s">
        <v>275</v>
      </c>
      <c r="L899" s="22">
        <v>180.625</v>
      </c>
      <c r="M899" s="18" t="s">
        <v>144</v>
      </c>
      <c r="N899" s="18" t="s">
        <v>145</v>
      </c>
      <c r="O899" s="29">
        <v>7.0280406377559602E-3</v>
      </c>
      <c r="Q899" s="21">
        <v>0.05</v>
      </c>
      <c r="R899" s="29">
        <v>6.6125642498197164E-4</v>
      </c>
      <c r="S899" s="22">
        <v>1512.272640719164</v>
      </c>
      <c r="T899" s="29">
        <v>4.6447135794283306E-2</v>
      </c>
      <c r="U899" s="22">
        <v>21.52985287250112</v>
      </c>
      <c r="V899" s="26">
        <v>1.4236753540857923</v>
      </c>
    </row>
    <row r="900" spans="1:22" x14ac:dyDescent="0.5">
      <c r="A900" s="18" t="s">
        <v>105</v>
      </c>
      <c r="B900" s="18" t="s">
        <v>106</v>
      </c>
      <c r="C900" s="18" t="s">
        <v>99</v>
      </c>
      <c r="D900" s="21">
        <v>60297826</v>
      </c>
      <c r="E900" s="21">
        <v>2</v>
      </c>
      <c r="F900" s="26">
        <v>69.878504672897193</v>
      </c>
      <c r="G900" s="18" t="s">
        <v>216</v>
      </c>
      <c r="H900" s="18" t="s">
        <v>217</v>
      </c>
      <c r="I900" s="22">
        <v>225</v>
      </c>
      <c r="J900" s="18" t="s">
        <v>276</v>
      </c>
      <c r="K900" s="18" t="s">
        <v>277</v>
      </c>
      <c r="L900" s="22">
        <v>225</v>
      </c>
      <c r="M900" s="18" t="s">
        <v>142</v>
      </c>
      <c r="N900" s="18" t="s">
        <v>143</v>
      </c>
      <c r="O900" s="29">
        <v>5.3043208314055542E-3</v>
      </c>
      <c r="Q900" s="21">
        <v>2.7E-2</v>
      </c>
      <c r="R900" s="29">
        <v>6.3256467495920198E-4</v>
      </c>
      <c r="S900" s="22">
        <v>1580.8660198492687</v>
      </c>
      <c r="T900" s="29">
        <v>4.6447135794283306E-2</v>
      </c>
      <c r="U900" s="22">
        <v>21.52985287250112</v>
      </c>
      <c r="V900" s="26">
        <v>1.3619024384213112</v>
      </c>
    </row>
    <row r="901" spans="1:22" x14ac:dyDescent="0.5">
      <c r="A901" s="18" t="s">
        <v>105</v>
      </c>
      <c r="B901" s="18" t="s">
        <v>106</v>
      </c>
      <c r="C901" s="18" t="s">
        <v>99</v>
      </c>
      <c r="D901" s="21">
        <v>60297826</v>
      </c>
      <c r="E901" s="21">
        <v>2</v>
      </c>
      <c r="F901" s="26">
        <v>69.878504672897193</v>
      </c>
      <c r="G901" s="18" t="s">
        <v>174</v>
      </c>
      <c r="H901" s="18" t="s">
        <v>175</v>
      </c>
      <c r="I901" s="22">
        <v>1270.5</v>
      </c>
      <c r="J901" s="18" t="s">
        <v>274</v>
      </c>
      <c r="K901" s="18" t="s">
        <v>275</v>
      </c>
      <c r="L901" s="22">
        <v>825</v>
      </c>
      <c r="M901" s="18" t="s">
        <v>136</v>
      </c>
      <c r="N901" s="18" t="s">
        <v>137</v>
      </c>
      <c r="O901" s="29">
        <v>5.554440389294815E-3</v>
      </c>
      <c r="Q901" s="21">
        <v>0.16</v>
      </c>
      <c r="R901" s="29">
        <v>6.3117733303973828E-4</v>
      </c>
      <c r="S901" s="22">
        <v>1584.3407987799858</v>
      </c>
      <c r="T901" s="29">
        <v>4.6447135794283306E-2</v>
      </c>
      <c r="U901" s="22">
        <v>21.52985287250112</v>
      </c>
      <c r="V901" s="26">
        <v>1.3589155116803204</v>
      </c>
    </row>
    <row r="902" spans="1:22" x14ac:dyDescent="0.5">
      <c r="A902" s="18" t="s">
        <v>105</v>
      </c>
      <c r="B902" s="18" t="s">
        <v>106</v>
      </c>
      <c r="C902" s="18" t="s">
        <v>99</v>
      </c>
      <c r="D902" s="21">
        <v>60297826</v>
      </c>
      <c r="E902" s="21">
        <v>2</v>
      </c>
      <c r="F902" s="26">
        <v>69.878504672897193</v>
      </c>
      <c r="G902" s="18" t="s">
        <v>222</v>
      </c>
      <c r="H902" s="18" t="s">
        <v>223</v>
      </c>
      <c r="I902" s="22">
        <v>209.124</v>
      </c>
      <c r="J902" s="18" t="s">
        <v>314</v>
      </c>
      <c r="K902" s="18" t="s">
        <v>315</v>
      </c>
      <c r="L902" s="22">
        <v>62.8</v>
      </c>
      <c r="M902" s="18" t="s">
        <v>142</v>
      </c>
      <c r="N902" s="18" t="s">
        <v>143</v>
      </c>
      <c r="O902" s="29">
        <v>5.6412661973696395E-3</v>
      </c>
      <c r="Q902" s="21">
        <v>2.7E-2</v>
      </c>
      <c r="R902" s="29">
        <v>6.2527793525668323E-4</v>
      </c>
      <c r="S902" s="22">
        <v>1599.2888020100843</v>
      </c>
      <c r="T902" s="29">
        <v>4.6447135794283306E-2</v>
      </c>
      <c r="U902" s="22">
        <v>21.52985287250112</v>
      </c>
      <c r="V902" s="26">
        <v>1.346214195049767</v>
      </c>
    </row>
    <row r="903" spans="1:22" x14ac:dyDescent="0.5">
      <c r="A903" s="18" t="s">
        <v>105</v>
      </c>
      <c r="B903" s="18" t="s">
        <v>106</v>
      </c>
      <c r="C903" s="18" t="s">
        <v>99</v>
      </c>
      <c r="D903" s="21">
        <v>60297826</v>
      </c>
      <c r="E903" s="21">
        <v>2</v>
      </c>
      <c r="F903" s="26">
        <v>69.878504672897193</v>
      </c>
      <c r="G903" s="18" t="s">
        <v>170</v>
      </c>
      <c r="H903" s="18" t="s">
        <v>171</v>
      </c>
      <c r="I903" s="22">
        <v>145.6875</v>
      </c>
      <c r="J903" s="18" t="s">
        <v>274</v>
      </c>
      <c r="K903" s="18" t="s">
        <v>275</v>
      </c>
      <c r="L903" s="22">
        <v>65.625</v>
      </c>
      <c r="M903" s="18" t="s">
        <v>164</v>
      </c>
      <c r="N903" s="18" t="s">
        <v>165</v>
      </c>
      <c r="O903" s="29">
        <v>4.9607230225606428E-3</v>
      </c>
      <c r="Q903" s="21">
        <v>1.7000000000000001E-2</v>
      </c>
      <c r="R903" s="29">
        <v>6.0837974401793335E-4</v>
      </c>
      <c r="S903" s="22">
        <v>1643.7102152607547</v>
      </c>
      <c r="T903" s="29">
        <v>4.6447135794283306E-2</v>
      </c>
      <c r="U903" s="22">
        <v>21.52985287250112</v>
      </c>
      <c r="V903" s="26">
        <v>1.3098326379315997</v>
      </c>
    </row>
    <row r="904" spans="1:22" x14ac:dyDescent="0.5">
      <c r="A904" s="18" t="s">
        <v>105</v>
      </c>
      <c r="B904" s="18" t="s">
        <v>106</v>
      </c>
      <c r="C904" s="18" t="s">
        <v>99</v>
      </c>
      <c r="D904" s="21">
        <v>60297826</v>
      </c>
      <c r="E904" s="21">
        <v>2</v>
      </c>
      <c r="F904" s="26">
        <v>69.878504672897193</v>
      </c>
      <c r="G904" s="18" t="s">
        <v>264</v>
      </c>
      <c r="H904" s="18" t="s">
        <v>265</v>
      </c>
      <c r="I904" s="22">
        <v>195.28226575000002</v>
      </c>
      <c r="J904" s="18" t="s">
        <v>284</v>
      </c>
      <c r="K904" s="18" t="s">
        <v>285</v>
      </c>
      <c r="L904" s="22">
        <v>136.56102500000003</v>
      </c>
      <c r="M904" s="18" t="s">
        <v>142</v>
      </c>
      <c r="N904" s="18" t="s">
        <v>143</v>
      </c>
      <c r="O904" s="29">
        <v>5.0890531517951872E-3</v>
      </c>
      <c r="Q904" s="21">
        <v>2.7E-2</v>
      </c>
      <c r="R904" s="29">
        <v>5.2673530090057645E-4</v>
      </c>
      <c r="S904" s="22">
        <v>1898.4867699018228</v>
      </c>
      <c r="T904" s="29">
        <v>4.6447135794283306E-2</v>
      </c>
      <c r="U904" s="22">
        <v>21.52985287250112</v>
      </c>
      <c r="V904" s="26">
        <v>1.1340533531142016</v>
      </c>
    </row>
    <row r="905" spans="1:22" x14ac:dyDescent="0.5">
      <c r="A905" s="18" t="s">
        <v>105</v>
      </c>
      <c r="B905" s="18" t="s">
        <v>106</v>
      </c>
      <c r="C905" s="18" t="s">
        <v>99</v>
      </c>
      <c r="D905" s="21">
        <v>60297945</v>
      </c>
      <c r="E905" s="21">
        <v>2</v>
      </c>
      <c r="F905" s="26">
        <v>52</v>
      </c>
      <c r="G905" s="18" t="s">
        <v>174</v>
      </c>
      <c r="H905" s="18" t="s">
        <v>175</v>
      </c>
      <c r="I905" s="22">
        <v>924</v>
      </c>
      <c r="J905" s="18" t="s">
        <v>274</v>
      </c>
      <c r="K905" s="18" t="s">
        <v>275</v>
      </c>
      <c r="L905" s="22">
        <v>600</v>
      </c>
      <c r="M905" s="18" t="s">
        <v>122</v>
      </c>
      <c r="N905" s="18" t="s">
        <v>123</v>
      </c>
      <c r="O905" s="29">
        <v>6.0984881843537155E-3</v>
      </c>
      <c r="Q905" s="21">
        <v>1.2500000000000001E-2</v>
      </c>
      <c r="R905" s="29">
        <v>8.6692355112966656E-3</v>
      </c>
      <c r="S905" s="22">
        <v>115.3504249246574</v>
      </c>
      <c r="T905" s="29">
        <v>5.2705384224858091E-2</v>
      </c>
      <c r="U905" s="22">
        <v>18.973393604981208</v>
      </c>
      <c r="V905" s="26">
        <v>16.448481761011216</v>
      </c>
    </row>
    <row r="906" spans="1:22" x14ac:dyDescent="0.5">
      <c r="A906" s="18" t="s">
        <v>105</v>
      </c>
      <c r="B906" s="18" t="s">
        <v>106</v>
      </c>
      <c r="C906" s="18" t="s">
        <v>99</v>
      </c>
      <c r="D906" s="21">
        <v>60297945</v>
      </c>
      <c r="E906" s="21">
        <v>2</v>
      </c>
      <c r="F906" s="26">
        <v>52</v>
      </c>
      <c r="G906" s="18" t="s">
        <v>174</v>
      </c>
      <c r="H906" s="18" t="s">
        <v>175</v>
      </c>
      <c r="I906" s="22">
        <v>924</v>
      </c>
      <c r="J906" s="18" t="s">
        <v>274</v>
      </c>
      <c r="K906" s="18" t="s">
        <v>275</v>
      </c>
      <c r="L906" s="22">
        <v>600</v>
      </c>
      <c r="M906" s="18" t="s">
        <v>130</v>
      </c>
      <c r="N906" s="18" t="s">
        <v>131</v>
      </c>
      <c r="O906" s="29">
        <v>5.1273759565542542E-3</v>
      </c>
      <c r="Q906" s="21">
        <v>0.02</v>
      </c>
      <c r="R906" s="29">
        <v>4.5554763306308952E-3</v>
      </c>
      <c r="S906" s="22">
        <v>219.51601268917327</v>
      </c>
      <c r="T906" s="29">
        <v>5.2705384224858091E-2</v>
      </c>
      <c r="U906" s="22">
        <v>18.973393604981208</v>
      </c>
      <c r="V906" s="26">
        <v>8.6432845479235496</v>
      </c>
    </row>
    <row r="907" spans="1:22" x14ac:dyDescent="0.5">
      <c r="A907" s="18" t="s">
        <v>105</v>
      </c>
      <c r="B907" s="18" t="s">
        <v>106</v>
      </c>
      <c r="C907" s="18" t="s">
        <v>99</v>
      </c>
      <c r="D907" s="21">
        <v>60297945</v>
      </c>
      <c r="E907" s="21">
        <v>2</v>
      </c>
      <c r="F907" s="26">
        <v>52</v>
      </c>
      <c r="G907" s="18" t="s">
        <v>174</v>
      </c>
      <c r="H907" s="18" t="s">
        <v>175</v>
      </c>
      <c r="I907" s="22">
        <v>924</v>
      </c>
      <c r="J907" s="18" t="s">
        <v>274</v>
      </c>
      <c r="K907" s="18" t="s">
        <v>275</v>
      </c>
      <c r="L907" s="22">
        <v>600</v>
      </c>
      <c r="M907" s="18" t="s">
        <v>142</v>
      </c>
      <c r="N907" s="18" t="s">
        <v>143</v>
      </c>
      <c r="O907" s="29">
        <v>5.1486254872198213E-3</v>
      </c>
      <c r="Q907" s="21">
        <v>2.7E-2</v>
      </c>
      <c r="R907" s="29">
        <v>3.3884116454352669E-3</v>
      </c>
      <c r="S907" s="22">
        <v>295.12352826055246</v>
      </c>
      <c r="T907" s="29">
        <v>5.2705384224858091E-2</v>
      </c>
      <c r="U907" s="22">
        <v>18.973393604981208</v>
      </c>
      <c r="V907" s="26">
        <v>6.4289667844545342</v>
      </c>
    </row>
    <row r="908" spans="1:22" x14ac:dyDescent="0.5">
      <c r="A908" s="18" t="s">
        <v>105</v>
      </c>
      <c r="B908" s="18" t="s">
        <v>106</v>
      </c>
      <c r="C908" s="18" t="s">
        <v>99</v>
      </c>
      <c r="D908" s="21">
        <v>60297945</v>
      </c>
      <c r="E908" s="21">
        <v>2</v>
      </c>
      <c r="F908" s="26">
        <v>52</v>
      </c>
      <c r="G908" s="18" t="s">
        <v>256</v>
      </c>
      <c r="H908" s="18" t="s">
        <v>257</v>
      </c>
      <c r="I908" s="22">
        <v>46.987000000000002</v>
      </c>
      <c r="J908" s="18" t="s">
        <v>278</v>
      </c>
      <c r="K908" s="18" t="s">
        <v>279</v>
      </c>
      <c r="L908" s="22">
        <v>9.3973999999999993</v>
      </c>
      <c r="M908" s="18" t="s">
        <v>142</v>
      </c>
      <c r="N908" s="18" t="s">
        <v>143</v>
      </c>
      <c r="O908" s="29">
        <v>7.8845464912947666E-2</v>
      </c>
      <c r="Q908" s="21">
        <v>2.7E-2</v>
      </c>
      <c r="R908" s="29">
        <v>2.6386836608722733E-3</v>
      </c>
      <c r="S908" s="22">
        <v>378.97684168379192</v>
      </c>
      <c r="T908" s="29">
        <v>5.2705384224858091E-2</v>
      </c>
      <c r="U908" s="22">
        <v>18.973393604981208</v>
      </c>
      <c r="V908" s="26">
        <v>5.0064783696762394</v>
      </c>
    </row>
    <row r="909" spans="1:22" x14ac:dyDescent="0.5">
      <c r="A909" s="18" t="s">
        <v>105</v>
      </c>
      <c r="B909" s="18" t="s">
        <v>106</v>
      </c>
      <c r="C909" s="18" t="s">
        <v>99</v>
      </c>
      <c r="D909" s="21">
        <v>60297945</v>
      </c>
      <c r="E909" s="21">
        <v>2</v>
      </c>
      <c r="F909" s="26">
        <v>52</v>
      </c>
      <c r="G909" s="18" t="s">
        <v>264</v>
      </c>
      <c r="H909" s="18" t="s">
        <v>265</v>
      </c>
      <c r="I909" s="22">
        <v>188.62652880499999</v>
      </c>
      <c r="J909" s="18" t="s">
        <v>284</v>
      </c>
      <c r="K909" s="18" t="s">
        <v>285</v>
      </c>
      <c r="L909" s="22">
        <v>131.90666350000001</v>
      </c>
      <c r="M909" s="18" t="s">
        <v>202</v>
      </c>
      <c r="N909" s="18" t="s">
        <v>203</v>
      </c>
      <c r="O909" s="29">
        <v>5.7186379928315691E-3</v>
      </c>
      <c r="Q909" s="21">
        <v>8.0000000000000002E-3</v>
      </c>
      <c r="R909" s="29">
        <v>2.5929971973082003E-3</v>
      </c>
      <c r="S909" s="22">
        <v>385.65409983400815</v>
      </c>
      <c r="T909" s="29">
        <v>5.2705384224858091E-2</v>
      </c>
      <c r="U909" s="22">
        <v>18.973393604981208</v>
      </c>
      <c r="V909" s="26">
        <v>4.9197956441141599</v>
      </c>
    </row>
    <row r="910" spans="1:22" x14ac:dyDescent="0.5">
      <c r="A910" s="18" t="s">
        <v>105</v>
      </c>
      <c r="B910" s="18" t="s">
        <v>106</v>
      </c>
      <c r="C910" s="18" t="s">
        <v>99</v>
      </c>
      <c r="D910" s="21">
        <v>60297945</v>
      </c>
      <c r="E910" s="21">
        <v>2</v>
      </c>
      <c r="F910" s="26">
        <v>52</v>
      </c>
      <c r="G910" s="18" t="s">
        <v>174</v>
      </c>
      <c r="H910" s="18" t="s">
        <v>175</v>
      </c>
      <c r="I910" s="22">
        <v>223.15</v>
      </c>
      <c r="J910" s="18" t="s">
        <v>276</v>
      </c>
      <c r="K910" s="18" t="s">
        <v>277</v>
      </c>
      <c r="L910" s="22">
        <v>223.15</v>
      </c>
      <c r="M910" s="18" t="s">
        <v>122</v>
      </c>
      <c r="N910" s="18" t="s">
        <v>123</v>
      </c>
      <c r="O910" s="29">
        <v>6.0984881843537155E-3</v>
      </c>
      <c r="Q910" s="21">
        <v>1.2500000000000001E-2</v>
      </c>
      <c r="R910" s="29">
        <v>2.0936579051362026E-3</v>
      </c>
      <c r="S910" s="22">
        <v>477.63294927350853</v>
      </c>
      <c r="T910" s="29">
        <v>5.2705384224858091E-2</v>
      </c>
      <c r="U910" s="22">
        <v>18.973393604981208</v>
      </c>
      <c r="V910" s="26">
        <v>3.972379550832958</v>
      </c>
    </row>
    <row r="911" spans="1:22" x14ac:dyDescent="0.5">
      <c r="A911" s="18" t="s">
        <v>105</v>
      </c>
      <c r="B911" s="18" t="s">
        <v>106</v>
      </c>
      <c r="C911" s="18" t="s">
        <v>99</v>
      </c>
      <c r="D911" s="21">
        <v>60297945</v>
      </c>
      <c r="E911" s="21">
        <v>2</v>
      </c>
      <c r="F911" s="26">
        <v>52</v>
      </c>
      <c r="G911" s="18" t="s">
        <v>262</v>
      </c>
      <c r="H911" s="18" t="s">
        <v>263</v>
      </c>
      <c r="I911" s="22">
        <v>124.16003599999999</v>
      </c>
      <c r="J911" s="18" t="s">
        <v>284</v>
      </c>
      <c r="K911" s="18" t="s">
        <v>285</v>
      </c>
      <c r="L911" s="22">
        <v>86.825200000000009</v>
      </c>
      <c r="M911" s="18" t="s">
        <v>202</v>
      </c>
      <c r="N911" s="18" t="s">
        <v>203</v>
      </c>
      <c r="O911" s="29">
        <v>5.3628359592214105E-3</v>
      </c>
      <c r="Q911" s="21">
        <v>8.0000000000000002E-3</v>
      </c>
      <c r="R911" s="29">
        <v>1.600600734997656E-3</v>
      </c>
      <c r="S911" s="22">
        <v>624.76542596456102</v>
      </c>
      <c r="T911" s="29">
        <v>5.2705384224858091E-2</v>
      </c>
      <c r="U911" s="22">
        <v>18.973393604981208</v>
      </c>
      <c r="V911" s="26">
        <v>3.0368827749532747</v>
      </c>
    </row>
    <row r="912" spans="1:22" x14ac:dyDescent="0.5">
      <c r="A912" s="18" t="s">
        <v>105</v>
      </c>
      <c r="B912" s="18" t="s">
        <v>106</v>
      </c>
      <c r="C912" s="18" t="s">
        <v>99</v>
      </c>
      <c r="D912" s="21">
        <v>60297945</v>
      </c>
      <c r="E912" s="21">
        <v>2</v>
      </c>
      <c r="F912" s="26">
        <v>52</v>
      </c>
      <c r="G912" s="18" t="s">
        <v>224</v>
      </c>
      <c r="H912" s="18" t="s">
        <v>225</v>
      </c>
      <c r="I912" s="22">
        <v>135.85509999999999</v>
      </c>
      <c r="J912" s="18" t="s">
        <v>276</v>
      </c>
      <c r="K912" s="18" t="s">
        <v>277</v>
      </c>
      <c r="L912" s="22">
        <v>135.85509999999999</v>
      </c>
      <c r="M912" s="18" t="s">
        <v>122</v>
      </c>
      <c r="N912" s="18" t="s">
        <v>123</v>
      </c>
      <c r="O912" s="29">
        <v>6.2130632582321349E-3</v>
      </c>
      <c r="Q912" s="21">
        <v>1.2500000000000001E-2</v>
      </c>
      <c r="R912" s="29">
        <v>1.2985789696206961E-3</v>
      </c>
      <c r="S912" s="22">
        <v>770.07253574427705</v>
      </c>
      <c r="T912" s="29">
        <v>5.2705384224858091E-2</v>
      </c>
      <c r="U912" s="22">
        <v>18.973393604981208</v>
      </c>
      <c r="V912" s="26">
        <v>2.4638449917764405</v>
      </c>
    </row>
    <row r="913" spans="1:22" x14ac:dyDescent="0.5">
      <c r="A913" s="18" t="s">
        <v>105</v>
      </c>
      <c r="B913" s="18" t="s">
        <v>106</v>
      </c>
      <c r="C913" s="18" t="s">
        <v>99</v>
      </c>
      <c r="D913" s="21">
        <v>60297945</v>
      </c>
      <c r="E913" s="21">
        <v>2</v>
      </c>
      <c r="F913" s="26">
        <v>52</v>
      </c>
      <c r="G913" s="18" t="s">
        <v>174</v>
      </c>
      <c r="H913" s="18" t="s">
        <v>175</v>
      </c>
      <c r="I913" s="22">
        <v>223.15</v>
      </c>
      <c r="J913" s="18" t="s">
        <v>276</v>
      </c>
      <c r="K913" s="18" t="s">
        <v>277</v>
      </c>
      <c r="L913" s="22">
        <v>223.15</v>
      </c>
      <c r="M913" s="18" t="s">
        <v>130</v>
      </c>
      <c r="N913" s="18" t="s">
        <v>131</v>
      </c>
      <c r="O913" s="29">
        <v>5.1273759565542542E-3</v>
      </c>
      <c r="Q913" s="21">
        <v>0.02</v>
      </c>
      <c r="R913" s="29">
        <v>1.1001672545241173E-3</v>
      </c>
      <c r="S913" s="22">
        <v>908.95270322561532</v>
      </c>
      <c r="T913" s="29">
        <v>5.2705384224858091E-2</v>
      </c>
      <c r="U913" s="22">
        <v>18.973393604981208</v>
      </c>
      <c r="V913" s="26">
        <v>2.0873906351397622</v>
      </c>
    </row>
    <row r="914" spans="1:22" x14ac:dyDescent="0.5">
      <c r="A914" s="18" t="s">
        <v>105</v>
      </c>
      <c r="B914" s="18" t="s">
        <v>106</v>
      </c>
      <c r="C914" s="18" t="s">
        <v>99</v>
      </c>
      <c r="D914" s="21">
        <v>60297945</v>
      </c>
      <c r="E914" s="21">
        <v>2</v>
      </c>
      <c r="F914" s="26">
        <v>52</v>
      </c>
      <c r="G914" s="18" t="s">
        <v>174</v>
      </c>
      <c r="H914" s="18" t="s">
        <v>175</v>
      </c>
      <c r="I914" s="22">
        <v>924</v>
      </c>
      <c r="J914" s="18" t="s">
        <v>274</v>
      </c>
      <c r="K914" s="18" t="s">
        <v>275</v>
      </c>
      <c r="L914" s="22">
        <v>600</v>
      </c>
      <c r="M914" s="18" t="s">
        <v>126</v>
      </c>
      <c r="N914" s="18" t="s">
        <v>127</v>
      </c>
      <c r="O914" s="29">
        <v>5.9755658871752304E-3</v>
      </c>
      <c r="Q914" s="21">
        <v>0.1</v>
      </c>
      <c r="R914" s="29">
        <v>1.0618120922595987E-3</v>
      </c>
      <c r="S914" s="22">
        <v>941.78622308956858</v>
      </c>
      <c r="T914" s="29">
        <v>5.2705384224858091E-2</v>
      </c>
      <c r="U914" s="22">
        <v>18.973393604981208</v>
      </c>
      <c r="V914" s="26">
        <v>2.0146178760969984</v>
      </c>
    </row>
    <row r="915" spans="1:22" x14ac:dyDescent="0.5">
      <c r="A915" s="18" t="s">
        <v>105</v>
      </c>
      <c r="B915" s="18" t="s">
        <v>106</v>
      </c>
      <c r="C915" s="18" t="s">
        <v>99</v>
      </c>
      <c r="D915" s="21">
        <v>60297945</v>
      </c>
      <c r="E915" s="21">
        <v>2</v>
      </c>
      <c r="F915" s="26">
        <v>52</v>
      </c>
      <c r="G915" s="18" t="s">
        <v>224</v>
      </c>
      <c r="H915" s="18" t="s">
        <v>225</v>
      </c>
      <c r="I915" s="22">
        <v>135.85509999999999</v>
      </c>
      <c r="J915" s="18" t="s">
        <v>276</v>
      </c>
      <c r="K915" s="18" t="s">
        <v>277</v>
      </c>
      <c r="L915" s="22">
        <v>135.85509999999999</v>
      </c>
      <c r="M915" s="18" t="s">
        <v>120</v>
      </c>
      <c r="N915" s="18" t="s">
        <v>121</v>
      </c>
      <c r="O915" s="29">
        <v>4.8544464417896076E-3</v>
      </c>
      <c r="Q915" s="21">
        <v>1.2E-2</v>
      </c>
      <c r="R915" s="29">
        <v>1.0568931198621336E-3</v>
      </c>
      <c r="S915" s="22">
        <v>946.16946709847537</v>
      </c>
      <c r="T915" s="29">
        <v>5.2705384224858091E-2</v>
      </c>
      <c r="U915" s="22">
        <v>18.973393604981208</v>
      </c>
      <c r="V915" s="26">
        <v>2.0052849161540842</v>
      </c>
    </row>
    <row r="916" spans="1:22" x14ac:dyDescent="0.5">
      <c r="A916" s="18" t="s">
        <v>105</v>
      </c>
      <c r="B916" s="18" t="s">
        <v>106</v>
      </c>
      <c r="C916" s="18" t="s">
        <v>99</v>
      </c>
      <c r="D916" s="21">
        <v>60297945</v>
      </c>
      <c r="E916" s="21">
        <v>2</v>
      </c>
      <c r="F916" s="26">
        <v>52</v>
      </c>
      <c r="G916" s="18" t="s">
        <v>174</v>
      </c>
      <c r="H916" s="18" t="s">
        <v>175</v>
      </c>
      <c r="I916" s="22">
        <v>924</v>
      </c>
      <c r="J916" s="18" t="s">
        <v>274</v>
      </c>
      <c r="K916" s="18" t="s">
        <v>275</v>
      </c>
      <c r="L916" s="22">
        <v>600</v>
      </c>
      <c r="M916" s="18" t="s">
        <v>166</v>
      </c>
      <c r="N916" s="18" t="s">
        <v>167</v>
      </c>
      <c r="O916" s="29">
        <v>4.9181568088032318E-3</v>
      </c>
      <c r="Q916" s="21">
        <v>0.1</v>
      </c>
      <c r="R916" s="29">
        <v>8.739186329488819E-4</v>
      </c>
      <c r="S916" s="22">
        <v>1144.2712883071038</v>
      </c>
      <c r="T916" s="29">
        <v>5.2705384224858091E-2</v>
      </c>
      <c r="U916" s="22">
        <v>18.973393604981208</v>
      </c>
      <c r="V916" s="26">
        <v>1.6581202201666236</v>
      </c>
    </row>
    <row r="917" spans="1:22" x14ac:dyDescent="0.5">
      <c r="A917" s="18" t="s">
        <v>105</v>
      </c>
      <c r="B917" s="18" t="s">
        <v>106</v>
      </c>
      <c r="C917" s="18" t="s">
        <v>99</v>
      </c>
      <c r="D917" s="21">
        <v>60297945</v>
      </c>
      <c r="E917" s="21">
        <v>2</v>
      </c>
      <c r="F917" s="26">
        <v>52</v>
      </c>
      <c r="G917" s="18" t="s">
        <v>174</v>
      </c>
      <c r="H917" s="18" t="s">
        <v>175</v>
      </c>
      <c r="I917" s="22">
        <v>924</v>
      </c>
      <c r="J917" s="18" t="s">
        <v>274</v>
      </c>
      <c r="K917" s="18" t="s">
        <v>275</v>
      </c>
      <c r="L917" s="22">
        <v>600</v>
      </c>
      <c r="M917" s="18" t="s">
        <v>176</v>
      </c>
      <c r="N917" s="18" t="s">
        <v>177</v>
      </c>
      <c r="O917" s="29">
        <v>7.8690412782962578E-3</v>
      </c>
      <c r="Q917" s="21">
        <v>0.16</v>
      </c>
      <c r="R917" s="29">
        <v>8.7391756504155552E-4</v>
      </c>
      <c r="S917" s="22">
        <v>1144.2726865805118</v>
      </c>
      <c r="T917" s="29">
        <v>5.2705384224858091E-2</v>
      </c>
      <c r="U917" s="22">
        <v>18.973393604981208</v>
      </c>
      <c r="V917" s="26">
        <v>1.6581181939840199</v>
      </c>
    </row>
    <row r="918" spans="1:22" x14ac:dyDescent="0.5">
      <c r="A918" s="18" t="s">
        <v>105</v>
      </c>
      <c r="B918" s="18" t="s">
        <v>106</v>
      </c>
      <c r="C918" s="18" t="s">
        <v>99</v>
      </c>
      <c r="D918" s="21">
        <v>60297945</v>
      </c>
      <c r="E918" s="21">
        <v>2</v>
      </c>
      <c r="F918" s="26">
        <v>52</v>
      </c>
      <c r="G918" s="18" t="s">
        <v>224</v>
      </c>
      <c r="H918" s="18" t="s">
        <v>225</v>
      </c>
      <c r="I918" s="22">
        <v>135.85509999999999</v>
      </c>
      <c r="J918" s="18" t="s">
        <v>276</v>
      </c>
      <c r="K918" s="18" t="s">
        <v>277</v>
      </c>
      <c r="L918" s="22">
        <v>135.85509999999999</v>
      </c>
      <c r="M918" s="18" t="s">
        <v>140</v>
      </c>
      <c r="N918" s="18" t="s">
        <v>141</v>
      </c>
      <c r="O918" s="29">
        <v>4.8956069947393944E-3</v>
      </c>
      <c r="Q918" s="21">
        <v>1.4999999999999999E-2</v>
      </c>
      <c r="R918" s="29">
        <v>8.5268356132182032E-4</v>
      </c>
      <c r="S918" s="22">
        <v>1172.7680060464768</v>
      </c>
      <c r="T918" s="29">
        <v>5.2705384224858091E-2</v>
      </c>
      <c r="U918" s="22">
        <v>18.973393604981208</v>
      </c>
      <c r="V918" s="26">
        <v>1.6178300829456027</v>
      </c>
    </row>
    <row r="919" spans="1:22" x14ac:dyDescent="0.5">
      <c r="A919" s="18" t="s">
        <v>105</v>
      </c>
      <c r="B919" s="18" t="s">
        <v>106</v>
      </c>
      <c r="C919" s="18" t="s">
        <v>99</v>
      </c>
      <c r="D919" s="21">
        <v>60297945</v>
      </c>
      <c r="E919" s="21">
        <v>2</v>
      </c>
      <c r="F919" s="26">
        <v>52</v>
      </c>
      <c r="G919" s="18" t="s">
        <v>224</v>
      </c>
      <c r="H919" s="18" t="s">
        <v>225</v>
      </c>
      <c r="I919" s="22">
        <v>135.85509999999999</v>
      </c>
      <c r="J919" s="18" t="s">
        <v>276</v>
      </c>
      <c r="K919" s="18" t="s">
        <v>277</v>
      </c>
      <c r="L919" s="22">
        <v>135.85509999999999</v>
      </c>
      <c r="M919" s="18" t="s">
        <v>164</v>
      </c>
      <c r="N919" s="18" t="s">
        <v>165</v>
      </c>
      <c r="O919" s="29">
        <v>5.3251102269068779E-3</v>
      </c>
      <c r="Q919" s="21">
        <v>1.7000000000000001E-2</v>
      </c>
      <c r="R919" s="29">
        <v>8.1837486695413616E-4</v>
      </c>
      <c r="S919" s="22">
        <v>1221.9339087499648</v>
      </c>
      <c r="T919" s="29">
        <v>5.2705384224858091E-2</v>
      </c>
      <c r="U919" s="22">
        <v>18.973393604981208</v>
      </c>
      <c r="V919" s="26">
        <v>1.5527348467144955</v>
      </c>
    </row>
    <row r="920" spans="1:22" x14ac:dyDescent="0.5">
      <c r="A920" s="18" t="s">
        <v>105</v>
      </c>
      <c r="B920" s="18" t="s">
        <v>106</v>
      </c>
      <c r="C920" s="18" t="s">
        <v>99</v>
      </c>
      <c r="D920" s="21">
        <v>60297945</v>
      </c>
      <c r="E920" s="21">
        <v>2</v>
      </c>
      <c r="F920" s="26">
        <v>52</v>
      </c>
      <c r="G920" s="18" t="s">
        <v>174</v>
      </c>
      <c r="H920" s="18" t="s">
        <v>175</v>
      </c>
      <c r="I920" s="22">
        <v>223.15</v>
      </c>
      <c r="J920" s="18" t="s">
        <v>276</v>
      </c>
      <c r="K920" s="18" t="s">
        <v>277</v>
      </c>
      <c r="L920" s="22">
        <v>223.15</v>
      </c>
      <c r="M920" s="18" t="s">
        <v>142</v>
      </c>
      <c r="N920" s="18" t="s">
        <v>143</v>
      </c>
      <c r="O920" s="29">
        <v>5.1486254872198213E-3</v>
      </c>
      <c r="Q920" s="21">
        <v>2.7E-2</v>
      </c>
      <c r="R920" s="29">
        <v>8.1831608082129858E-4</v>
      </c>
      <c r="S920" s="22">
        <v>1222.021689951828</v>
      </c>
      <c r="T920" s="29">
        <v>5.2705384224858091E-2</v>
      </c>
      <c r="U920" s="22">
        <v>18.973393604981208</v>
      </c>
      <c r="V920" s="26">
        <v>1.5526233094708113</v>
      </c>
    </row>
    <row r="921" spans="1:22" x14ac:dyDescent="0.5">
      <c r="A921" s="18" t="s">
        <v>105</v>
      </c>
      <c r="B921" s="18" t="s">
        <v>106</v>
      </c>
      <c r="C921" s="18" t="s">
        <v>99</v>
      </c>
      <c r="D921" s="21">
        <v>60297945</v>
      </c>
      <c r="E921" s="21">
        <v>2</v>
      </c>
      <c r="F921" s="26">
        <v>52</v>
      </c>
      <c r="G921" s="18" t="s">
        <v>222</v>
      </c>
      <c r="H921" s="18" t="s">
        <v>223</v>
      </c>
      <c r="I921" s="22">
        <v>65.400000000000006</v>
      </c>
      <c r="J921" s="18" t="s">
        <v>276</v>
      </c>
      <c r="K921" s="18" t="s">
        <v>277</v>
      </c>
      <c r="L921" s="22">
        <v>65.400000000000006</v>
      </c>
      <c r="M921" s="18" t="s">
        <v>122</v>
      </c>
      <c r="N921" s="18" t="s">
        <v>123</v>
      </c>
      <c r="O921" s="29">
        <v>7.1071023532754685E-3</v>
      </c>
      <c r="Q921" s="21">
        <v>1.2500000000000001E-2</v>
      </c>
      <c r="R921" s="29">
        <v>7.1508383677571646E-4</v>
      </c>
      <c r="S921" s="22">
        <v>1398.4374258953451</v>
      </c>
      <c r="T921" s="29">
        <v>5.2705384224858091E-2</v>
      </c>
      <c r="U921" s="22">
        <v>18.973393604981208</v>
      </c>
      <c r="V921" s="26">
        <v>1.3567567095705806</v>
      </c>
    </row>
    <row r="922" spans="1:22" x14ac:dyDescent="0.5">
      <c r="A922" s="18" t="s">
        <v>105</v>
      </c>
      <c r="B922" s="18" t="s">
        <v>106</v>
      </c>
      <c r="C922" s="18" t="s">
        <v>99</v>
      </c>
      <c r="D922" s="21">
        <v>60297945</v>
      </c>
      <c r="E922" s="21">
        <v>2</v>
      </c>
      <c r="F922" s="26">
        <v>52</v>
      </c>
      <c r="G922" s="18" t="s">
        <v>264</v>
      </c>
      <c r="H922" s="18" t="s">
        <v>265</v>
      </c>
      <c r="I922" s="22">
        <v>188.62652880499999</v>
      </c>
      <c r="J922" s="18" t="s">
        <v>284</v>
      </c>
      <c r="K922" s="18" t="s">
        <v>285</v>
      </c>
      <c r="L922" s="22">
        <v>131.90666350000001</v>
      </c>
      <c r="M922" s="18" t="s">
        <v>142</v>
      </c>
      <c r="N922" s="18" t="s">
        <v>143</v>
      </c>
      <c r="O922" s="29">
        <v>5.0890531517951872E-3</v>
      </c>
      <c r="Q922" s="21">
        <v>2.7E-2</v>
      </c>
      <c r="R922" s="29">
        <v>6.8371113313908183E-4</v>
      </c>
      <c r="S922" s="22">
        <v>1462.6059918152278</v>
      </c>
      <c r="T922" s="29">
        <v>5.2705384224858091E-2</v>
      </c>
      <c r="U922" s="22">
        <v>18.973393604981208</v>
      </c>
      <c r="V922" s="26">
        <v>1.2972320441155509</v>
      </c>
    </row>
    <row r="923" spans="1:22" x14ac:dyDescent="0.5">
      <c r="A923" s="18" t="s">
        <v>105</v>
      </c>
      <c r="B923" s="18" t="s">
        <v>106</v>
      </c>
      <c r="C923" s="18" t="s">
        <v>99</v>
      </c>
      <c r="D923" s="21">
        <v>60297945</v>
      </c>
      <c r="E923" s="21">
        <v>2</v>
      </c>
      <c r="F923" s="26">
        <v>52</v>
      </c>
      <c r="G923" s="18" t="s">
        <v>266</v>
      </c>
      <c r="H923" s="18" t="s">
        <v>267</v>
      </c>
      <c r="I923" s="22">
        <v>1699.58090808</v>
      </c>
      <c r="J923" s="18" t="s">
        <v>276</v>
      </c>
      <c r="K923" s="18" t="s">
        <v>277</v>
      </c>
      <c r="L923" s="22">
        <v>1699.58090808</v>
      </c>
      <c r="M923" s="18" t="s">
        <v>246</v>
      </c>
      <c r="N923" s="18" t="s">
        <v>247</v>
      </c>
      <c r="O923" s="29">
        <v>1E-4</v>
      </c>
      <c r="Q923" s="21">
        <v>5.0000000000000001E-3</v>
      </c>
      <c r="R923" s="29">
        <v>6.5368496464615383E-4</v>
      </c>
      <c r="S923" s="22">
        <v>1529.7888953913907</v>
      </c>
      <c r="T923" s="29">
        <v>5.2705384224858091E-2</v>
      </c>
      <c r="U923" s="22">
        <v>18.973393604981208</v>
      </c>
      <c r="V923" s="26">
        <v>1.2402622127889702</v>
      </c>
    </row>
    <row r="924" spans="1:22" x14ac:dyDescent="0.5">
      <c r="A924" s="18" t="s">
        <v>105</v>
      </c>
      <c r="B924" s="18" t="s">
        <v>106</v>
      </c>
      <c r="C924" s="18" t="s">
        <v>99</v>
      </c>
      <c r="D924" s="21">
        <v>60297945</v>
      </c>
      <c r="E924" s="21">
        <v>2</v>
      </c>
      <c r="F924" s="26">
        <v>52</v>
      </c>
      <c r="G924" s="18" t="s">
        <v>174</v>
      </c>
      <c r="H924" s="18" t="s">
        <v>175</v>
      </c>
      <c r="I924" s="22">
        <v>924</v>
      </c>
      <c r="J924" s="18" t="s">
        <v>274</v>
      </c>
      <c r="K924" s="18" t="s">
        <v>275</v>
      </c>
      <c r="L924" s="22">
        <v>600</v>
      </c>
      <c r="M924" s="18" t="s">
        <v>136</v>
      </c>
      <c r="N924" s="18" t="s">
        <v>137</v>
      </c>
      <c r="O924" s="29">
        <v>5.554440389294815E-3</v>
      </c>
      <c r="Q924" s="21">
        <v>0.16</v>
      </c>
      <c r="R924" s="29">
        <v>6.1686333169572226E-4</v>
      </c>
      <c r="S924" s="22">
        <v>1621.1046249921467</v>
      </c>
      <c r="T924" s="29">
        <v>5.2705384224858091E-2</v>
      </c>
      <c r="U924" s="22">
        <v>18.973393604981208</v>
      </c>
      <c r="V924" s="26">
        <v>1.170399079274302</v>
      </c>
    </row>
    <row r="925" spans="1:22" x14ac:dyDescent="0.5">
      <c r="A925" s="18" t="s">
        <v>105</v>
      </c>
      <c r="B925" s="18" t="s">
        <v>106</v>
      </c>
      <c r="C925" s="18" t="s">
        <v>99</v>
      </c>
      <c r="D925" s="21">
        <v>60297950</v>
      </c>
      <c r="E925" s="21">
        <v>2</v>
      </c>
      <c r="F925" s="26">
        <v>70</v>
      </c>
      <c r="G925" s="18" t="s">
        <v>174</v>
      </c>
      <c r="H925" s="18" t="s">
        <v>175</v>
      </c>
      <c r="I925" s="22">
        <v>1411.7950000000001</v>
      </c>
      <c r="J925" s="18" t="s">
        <v>274</v>
      </c>
      <c r="K925" s="18" t="s">
        <v>275</v>
      </c>
      <c r="L925" s="22">
        <v>916.75</v>
      </c>
      <c r="M925" s="18" t="s">
        <v>122</v>
      </c>
      <c r="N925" s="18" t="s">
        <v>123</v>
      </c>
      <c r="O925" s="29">
        <v>6.0984881843537155E-3</v>
      </c>
      <c r="Q925" s="21">
        <v>1.2500000000000001E-2</v>
      </c>
      <c r="R925" s="29">
        <v>9.8397887156910328E-3</v>
      </c>
      <c r="S925" s="22">
        <v>101.62819841907262</v>
      </c>
      <c r="T925" s="29">
        <v>4.8581307630447081E-2</v>
      </c>
      <c r="U925" s="22">
        <v>20.584048655233723</v>
      </c>
      <c r="V925" s="26">
        <v>20.254268968100394</v>
      </c>
    </row>
    <row r="926" spans="1:22" x14ac:dyDescent="0.5">
      <c r="A926" s="18" t="s">
        <v>105</v>
      </c>
      <c r="B926" s="18" t="s">
        <v>106</v>
      </c>
      <c r="C926" s="18" t="s">
        <v>99</v>
      </c>
      <c r="D926" s="21">
        <v>60297950</v>
      </c>
      <c r="E926" s="21">
        <v>2</v>
      </c>
      <c r="F926" s="26">
        <v>70</v>
      </c>
      <c r="G926" s="18" t="s">
        <v>174</v>
      </c>
      <c r="H926" s="18" t="s">
        <v>175</v>
      </c>
      <c r="I926" s="22">
        <v>1411.7950000000001</v>
      </c>
      <c r="J926" s="18" t="s">
        <v>274</v>
      </c>
      <c r="K926" s="18" t="s">
        <v>275</v>
      </c>
      <c r="L926" s="22">
        <v>916.75</v>
      </c>
      <c r="M926" s="18" t="s">
        <v>130</v>
      </c>
      <c r="N926" s="18" t="s">
        <v>131</v>
      </c>
      <c r="O926" s="29">
        <v>5.1273759565542542E-3</v>
      </c>
      <c r="Q926" s="21">
        <v>0.02</v>
      </c>
      <c r="R926" s="29">
        <v>5.1705740989882237E-3</v>
      </c>
      <c r="S926" s="22">
        <v>193.40212147731907</v>
      </c>
      <c r="T926" s="29">
        <v>4.8581307630447081E-2</v>
      </c>
      <c r="U926" s="22">
        <v>20.584048655233723</v>
      </c>
      <c r="V926" s="26">
        <v>10.643134882906487</v>
      </c>
    </row>
    <row r="927" spans="1:22" x14ac:dyDescent="0.5">
      <c r="A927" s="18" t="s">
        <v>105</v>
      </c>
      <c r="B927" s="18" t="s">
        <v>106</v>
      </c>
      <c r="C927" s="18" t="s">
        <v>99</v>
      </c>
      <c r="D927" s="21">
        <v>60297950</v>
      </c>
      <c r="E927" s="21">
        <v>2</v>
      </c>
      <c r="F927" s="26">
        <v>70</v>
      </c>
      <c r="G927" s="18" t="s">
        <v>174</v>
      </c>
      <c r="H927" s="18" t="s">
        <v>175</v>
      </c>
      <c r="I927" s="22">
        <v>1411.7950000000001</v>
      </c>
      <c r="J927" s="18" t="s">
        <v>274</v>
      </c>
      <c r="K927" s="18" t="s">
        <v>275</v>
      </c>
      <c r="L927" s="22">
        <v>916.75</v>
      </c>
      <c r="M927" s="18" t="s">
        <v>142</v>
      </c>
      <c r="N927" s="18" t="s">
        <v>143</v>
      </c>
      <c r="O927" s="29">
        <v>5.1486254872198213E-3</v>
      </c>
      <c r="Q927" s="21">
        <v>2.7E-2</v>
      </c>
      <c r="R927" s="29">
        <v>3.8459278940367768E-3</v>
      </c>
      <c r="S927" s="22">
        <v>260.01527526049802</v>
      </c>
      <c r="T927" s="29">
        <v>4.8581307630447081E-2</v>
      </c>
      <c r="U927" s="22">
        <v>20.584048655233723</v>
      </c>
      <c r="V927" s="26">
        <v>7.9164766895373582</v>
      </c>
    </row>
    <row r="928" spans="1:22" x14ac:dyDescent="0.5">
      <c r="A928" s="18" t="s">
        <v>105</v>
      </c>
      <c r="B928" s="18" t="s">
        <v>106</v>
      </c>
      <c r="C928" s="18" t="s">
        <v>99</v>
      </c>
      <c r="D928" s="21">
        <v>60297950</v>
      </c>
      <c r="E928" s="21">
        <v>2</v>
      </c>
      <c r="F928" s="26">
        <v>70</v>
      </c>
      <c r="G928" s="18" t="s">
        <v>174</v>
      </c>
      <c r="H928" s="18" t="s">
        <v>175</v>
      </c>
      <c r="I928" s="22">
        <v>526.75</v>
      </c>
      <c r="J928" s="18" t="s">
        <v>276</v>
      </c>
      <c r="K928" s="18" t="s">
        <v>277</v>
      </c>
      <c r="L928" s="22">
        <v>526.75</v>
      </c>
      <c r="M928" s="18" t="s">
        <v>122</v>
      </c>
      <c r="N928" s="18" t="s">
        <v>123</v>
      </c>
      <c r="O928" s="29">
        <v>6.0984881843537155E-3</v>
      </c>
      <c r="Q928" s="21">
        <v>1.2500000000000001E-2</v>
      </c>
      <c r="R928" s="29">
        <v>3.6712898869809369E-3</v>
      </c>
      <c r="S928" s="22">
        <v>272.38382987575625</v>
      </c>
      <c r="T928" s="29">
        <v>4.8581307630447081E-2</v>
      </c>
      <c r="U928" s="22">
        <v>20.584048655233723</v>
      </c>
      <c r="V928" s="26">
        <v>7.5570009661083111</v>
      </c>
    </row>
    <row r="929" spans="1:22" x14ac:dyDescent="0.5">
      <c r="A929" s="18" t="s">
        <v>105</v>
      </c>
      <c r="B929" s="18" t="s">
        <v>106</v>
      </c>
      <c r="C929" s="18" t="s">
        <v>99</v>
      </c>
      <c r="D929" s="21">
        <v>60297950</v>
      </c>
      <c r="E929" s="21">
        <v>2</v>
      </c>
      <c r="F929" s="26">
        <v>70</v>
      </c>
      <c r="G929" s="18" t="s">
        <v>174</v>
      </c>
      <c r="H929" s="18" t="s">
        <v>175</v>
      </c>
      <c r="I929" s="22">
        <v>526.75</v>
      </c>
      <c r="J929" s="18" t="s">
        <v>276</v>
      </c>
      <c r="K929" s="18" t="s">
        <v>277</v>
      </c>
      <c r="L929" s="22">
        <v>526.75</v>
      </c>
      <c r="M929" s="18" t="s">
        <v>130</v>
      </c>
      <c r="N929" s="18" t="s">
        <v>131</v>
      </c>
      <c r="O929" s="29">
        <v>5.1273759565542542E-3</v>
      </c>
      <c r="Q929" s="21">
        <v>0.02</v>
      </c>
      <c r="R929" s="29">
        <v>1.929175203653538E-3</v>
      </c>
      <c r="S929" s="22">
        <v>518.35623747711759</v>
      </c>
      <c r="T929" s="29">
        <v>4.8581307630447081E-2</v>
      </c>
      <c r="U929" s="22">
        <v>20.584048655233723</v>
      </c>
      <c r="V929" s="26">
        <v>3.9710236256474851</v>
      </c>
    </row>
    <row r="930" spans="1:22" x14ac:dyDescent="0.5">
      <c r="A930" s="18" t="s">
        <v>105</v>
      </c>
      <c r="B930" s="18" t="s">
        <v>106</v>
      </c>
      <c r="C930" s="18" t="s">
        <v>99</v>
      </c>
      <c r="D930" s="21">
        <v>60297950</v>
      </c>
      <c r="E930" s="21">
        <v>2</v>
      </c>
      <c r="F930" s="26">
        <v>70</v>
      </c>
      <c r="G930" s="18" t="s">
        <v>152</v>
      </c>
      <c r="H930" s="18" t="s">
        <v>153</v>
      </c>
      <c r="I930" s="22">
        <v>364</v>
      </c>
      <c r="J930" s="18" t="s">
        <v>274</v>
      </c>
      <c r="K930" s="18" t="s">
        <v>275</v>
      </c>
      <c r="L930" s="22">
        <v>200</v>
      </c>
      <c r="M930" s="18" t="s">
        <v>164</v>
      </c>
      <c r="N930" s="18" t="s">
        <v>165</v>
      </c>
      <c r="O930" s="29">
        <v>5.0328143476546299E-3</v>
      </c>
      <c r="Q930" s="21">
        <v>1.7000000000000001E-2</v>
      </c>
      <c r="R930" s="29">
        <v>1.5394490945767104E-3</v>
      </c>
      <c r="S930" s="22">
        <v>649.5830252022472</v>
      </c>
      <c r="T930" s="29">
        <v>4.8581307630447081E-2</v>
      </c>
      <c r="U930" s="22">
        <v>20.584048655233723</v>
      </c>
      <c r="V930" s="26">
        <v>3.1688095065022508</v>
      </c>
    </row>
    <row r="931" spans="1:22" x14ac:dyDescent="0.5">
      <c r="A931" s="18" t="s">
        <v>105</v>
      </c>
      <c r="B931" s="18" t="s">
        <v>106</v>
      </c>
      <c r="C931" s="18" t="s">
        <v>99</v>
      </c>
      <c r="D931" s="21">
        <v>60297950</v>
      </c>
      <c r="E931" s="21">
        <v>2</v>
      </c>
      <c r="F931" s="26">
        <v>70</v>
      </c>
      <c r="G931" s="18" t="s">
        <v>174</v>
      </c>
      <c r="H931" s="18" t="s">
        <v>175</v>
      </c>
      <c r="I931" s="22">
        <v>526.75</v>
      </c>
      <c r="J931" s="18" t="s">
        <v>276</v>
      </c>
      <c r="K931" s="18" t="s">
        <v>277</v>
      </c>
      <c r="L931" s="22">
        <v>526.75</v>
      </c>
      <c r="M931" s="18" t="s">
        <v>142</v>
      </c>
      <c r="N931" s="18" t="s">
        <v>143</v>
      </c>
      <c r="O931" s="29">
        <v>5.1486254872198213E-3</v>
      </c>
      <c r="Q931" s="21">
        <v>2.7E-2</v>
      </c>
      <c r="R931" s="29">
        <v>1.4349409922714503E-3</v>
      </c>
      <c r="S931" s="22">
        <v>696.89276798556205</v>
      </c>
      <c r="T931" s="29">
        <v>4.8581307630447081E-2</v>
      </c>
      <c r="U931" s="22">
        <v>20.584048655233723</v>
      </c>
      <c r="V931" s="26">
        <v>2.9536895202304887</v>
      </c>
    </row>
    <row r="932" spans="1:22" x14ac:dyDescent="0.5">
      <c r="A932" s="18" t="s">
        <v>105</v>
      </c>
      <c r="B932" s="18" t="s">
        <v>106</v>
      </c>
      <c r="C932" s="18" t="s">
        <v>99</v>
      </c>
      <c r="D932" s="21">
        <v>60297950</v>
      </c>
      <c r="E932" s="21">
        <v>2</v>
      </c>
      <c r="F932" s="26">
        <v>70</v>
      </c>
      <c r="G932" s="18" t="s">
        <v>152</v>
      </c>
      <c r="H932" s="18" t="s">
        <v>153</v>
      </c>
      <c r="I932" s="22">
        <v>364</v>
      </c>
      <c r="J932" s="18" t="s">
        <v>274</v>
      </c>
      <c r="K932" s="18" t="s">
        <v>275</v>
      </c>
      <c r="L932" s="22">
        <v>200</v>
      </c>
      <c r="M932" s="18" t="s">
        <v>130</v>
      </c>
      <c r="N932" s="18" t="s">
        <v>131</v>
      </c>
      <c r="O932" s="29">
        <v>4.9239139429043859E-3</v>
      </c>
      <c r="Q932" s="21">
        <v>0.02</v>
      </c>
      <c r="R932" s="29">
        <v>1.2802176251551403E-3</v>
      </c>
      <c r="S932" s="22">
        <v>781.11719472602738</v>
      </c>
      <c r="T932" s="29">
        <v>4.8581307630447081E-2</v>
      </c>
      <c r="U932" s="22">
        <v>20.584048655233723</v>
      </c>
      <c r="V932" s="26">
        <v>2.6352061885481173</v>
      </c>
    </row>
    <row r="933" spans="1:22" x14ac:dyDescent="0.5">
      <c r="A933" s="18" t="s">
        <v>105</v>
      </c>
      <c r="B933" s="18" t="s">
        <v>106</v>
      </c>
      <c r="C933" s="18" t="s">
        <v>99</v>
      </c>
      <c r="D933" s="21">
        <v>60297950</v>
      </c>
      <c r="E933" s="21">
        <v>2</v>
      </c>
      <c r="F933" s="26">
        <v>70</v>
      </c>
      <c r="G933" s="18" t="s">
        <v>174</v>
      </c>
      <c r="H933" s="18" t="s">
        <v>175</v>
      </c>
      <c r="I933" s="22">
        <v>1411.7950000000001</v>
      </c>
      <c r="J933" s="18" t="s">
        <v>274</v>
      </c>
      <c r="K933" s="18" t="s">
        <v>275</v>
      </c>
      <c r="L933" s="22">
        <v>916.75</v>
      </c>
      <c r="M933" s="18" t="s">
        <v>126</v>
      </c>
      <c r="N933" s="18" t="s">
        <v>127</v>
      </c>
      <c r="O933" s="29">
        <v>5.9755658871752304E-3</v>
      </c>
      <c r="Q933" s="21">
        <v>0.1</v>
      </c>
      <c r="R933" s="29">
        <v>1.2051820059549364E-3</v>
      </c>
      <c r="S933" s="22">
        <v>829.75019130628436</v>
      </c>
      <c r="T933" s="29">
        <v>4.8581307630447081E-2</v>
      </c>
      <c r="U933" s="22">
        <v>20.584048655233723</v>
      </c>
      <c r="V933" s="26">
        <v>2.4807525048988586</v>
      </c>
    </row>
    <row r="934" spans="1:22" x14ac:dyDescent="0.5">
      <c r="A934" s="18" t="s">
        <v>105</v>
      </c>
      <c r="B934" s="18" t="s">
        <v>106</v>
      </c>
      <c r="C934" s="18" t="s">
        <v>99</v>
      </c>
      <c r="D934" s="21">
        <v>60297950</v>
      </c>
      <c r="E934" s="21">
        <v>2</v>
      </c>
      <c r="F934" s="26">
        <v>70</v>
      </c>
      <c r="G934" s="18" t="s">
        <v>152</v>
      </c>
      <c r="H934" s="18" t="s">
        <v>153</v>
      </c>
      <c r="I934" s="22">
        <v>364</v>
      </c>
      <c r="J934" s="18" t="s">
        <v>274</v>
      </c>
      <c r="K934" s="18" t="s">
        <v>275</v>
      </c>
      <c r="L934" s="22">
        <v>200</v>
      </c>
      <c r="M934" s="18" t="s">
        <v>142</v>
      </c>
      <c r="N934" s="18" t="s">
        <v>143</v>
      </c>
      <c r="O934" s="29">
        <v>5.5036623612171884E-3</v>
      </c>
      <c r="Q934" s="21">
        <v>2.7E-2</v>
      </c>
      <c r="R934" s="29">
        <v>1.059964602901088E-3</v>
      </c>
      <c r="S934" s="22">
        <v>943.42773075915284</v>
      </c>
      <c r="T934" s="29">
        <v>4.8581307630447081E-2</v>
      </c>
      <c r="U934" s="22">
        <v>20.584048655233723</v>
      </c>
      <c r="V934" s="26">
        <v>2.1818362958941484</v>
      </c>
    </row>
    <row r="935" spans="1:22" x14ac:dyDescent="0.5">
      <c r="A935" s="18" t="s">
        <v>105</v>
      </c>
      <c r="B935" s="18" t="s">
        <v>106</v>
      </c>
      <c r="C935" s="18" t="s">
        <v>99</v>
      </c>
      <c r="D935" s="21">
        <v>60297950</v>
      </c>
      <c r="E935" s="21">
        <v>2</v>
      </c>
      <c r="F935" s="26">
        <v>70</v>
      </c>
      <c r="G935" s="18" t="s">
        <v>174</v>
      </c>
      <c r="H935" s="18" t="s">
        <v>175</v>
      </c>
      <c r="I935" s="22">
        <v>1411.7950000000001</v>
      </c>
      <c r="J935" s="18" t="s">
        <v>274</v>
      </c>
      <c r="K935" s="18" t="s">
        <v>275</v>
      </c>
      <c r="L935" s="22">
        <v>916.75</v>
      </c>
      <c r="M935" s="18" t="s">
        <v>166</v>
      </c>
      <c r="N935" s="18" t="s">
        <v>167</v>
      </c>
      <c r="O935" s="29">
        <v>4.9181568088032318E-3</v>
      </c>
      <c r="Q935" s="21">
        <v>0.1</v>
      </c>
      <c r="R935" s="29">
        <v>9.9191845598347976E-4</v>
      </c>
      <c r="S935" s="22">
        <v>1008.147387487117</v>
      </c>
      <c r="T935" s="29">
        <v>4.8581307630447081E-2</v>
      </c>
      <c r="U935" s="22">
        <v>20.584048655233723</v>
      </c>
      <c r="V935" s="26">
        <v>2.041769775998826</v>
      </c>
    </row>
    <row r="936" spans="1:22" x14ac:dyDescent="0.5">
      <c r="A936" s="18" t="s">
        <v>105</v>
      </c>
      <c r="B936" s="18" t="s">
        <v>106</v>
      </c>
      <c r="C936" s="18" t="s">
        <v>99</v>
      </c>
      <c r="D936" s="21">
        <v>60297950</v>
      </c>
      <c r="E936" s="21">
        <v>2</v>
      </c>
      <c r="F936" s="26">
        <v>70</v>
      </c>
      <c r="G936" s="18" t="s">
        <v>174</v>
      </c>
      <c r="H936" s="18" t="s">
        <v>175</v>
      </c>
      <c r="I936" s="22">
        <v>1411.7950000000001</v>
      </c>
      <c r="J936" s="18" t="s">
        <v>274</v>
      </c>
      <c r="K936" s="18" t="s">
        <v>275</v>
      </c>
      <c r="L936" s="22">
        <v>916.75</v>
      </c>
      <c r="M936" s="18" t="s">
        <v>176</v>
      </c>
      <c r="N936" s="18" t="s">
        <v>177</v>
      </c>
      <c r="O936" s="29">
        <v>7.8690412782962578E-3</v>
      </c>
      <c r="Q936" s="21">
        <v>0.16</v>
      </c>
      <c r="R936" s="29">
        <v>9.9191724388323797E-4</v>
      </c>
      <c r="S936" s="22">
        <v>1008.148619420224</v>
      </c>
      <c r="T936" s="29">
        <v>4.8581307630447081E-2</v>
      </c>
      <c r="U936" s="22">
        <v>20.584048655233723</v>
      </c>
      <c r="V936" s="26">
        <v>2.0417672810057903</v>
      </c>
    </row>
    <row r="937" spans="1:22" x14ac:dyDescent="0.5">
      <c r="A937" s="18" t="s">
        <v>105</v>
      </c>
      <c r="B937" s="18" t="s">
        <v>106</v>
      </c>
      <c r="C937" s="18" t="s">
        <v>99</v>
      </c>
      <c r="D937" s="21">
        <v>60297950</v>
      </c>
      <c r="E937" s="21">
        <v>2</v>
      </c>
      <c r="F937" s="26">
        <v>70</v>
      </c>
      <c r="G937" s="18" t="s">
        <v>262</v>
      </c>
      <c r="H937" s="18" t="s">
        <v>263</v>
      </c>
      <c r="I937" s="22">
        <v>100.81153</v>
      </c>
      <c r="J937" s="18" t="s">
        <v>316</v>
      </c>
      <c r="K937" s="18" t="s">
        <v>317</v>
      </c>
      <c r="L937" s="22">
        <v>85.433500000000009</v>
      </c>
      <c r="M937" s="18" t="s">
        <v>202</v>
      </c>
      <c r="N937" s="18" t="s">
        <v>203</v>
      </c>
      <c r="O937" s="29">
        <v>5.3628359592214105E-3</v>
      </c>
      <c r="Q937" s="21">
        <v>8.0000000000000002E-3</v>
      </c>
      <c r="R937" s="29">
        <v>9.654208896216573E-4</v>
      </c>
      <c r="S937" s="22">
        <v>1035.8176529533084</v>
      </c>
      <c r="T937" s="29">
        <v>4.8581307630447081E-2</v>
      </c>
      <c r="U937" s="22">
        <v>20.584048655233723</v>
      </c>
      <c r="V937" s="26">
        <v>1.987227056475122</v>
      </c>
    </row>
    <row r="938" spans="1:22" x14ac:dyDescent="0.5">
      <c r="A938" s="18" t="s">
        <v>105</v>
      </c>
      <c r="B938" s="18" t="s">
        <v>106</v>
      </c>
      <c r="C938" s="18" t="s">
        <v>99</v>
      </c>
      <c r="D938" s="21">
        <v>60297950</v>
      </c>
      <c r="E938" s="21">
        <v>2</v>
      </c>
      <c r="F938" s="26">
        <v>70</v>
      </c>
      <c r="G938" s="18" t="s">
        <v>264</v>
      </c>
      <c r="H938" s="18" t="s">
        <v>265</v>
      </c>
      <c r="I938" s="22">
        <v>75.986035125000001</v>
      </c>
      <c r="J938" s="18" t="s">
        <v>284</v>
      </c>
      <c r="K938" s="18" t="s">
        <v>285</v>
      </c>
      <c r="L938" s="22">
        <v>53.1370875</v>
      </c>
      <c r="M938" s="18" t="s">
        <v>202</v>
      </c>
      <c r="N938" s="18" t="s">
        <v>203</v>
      </c>
      <c r="O938" s="29">
        <v>5.7186379928315691E-3</v>
      </c>
      <c r="Q938" s="21">
        <v>8.0000000000000002E-3</v>
      </c>
      <c r="R938" s="29">
        <v>7.7595826319724838E-4</v>
      </c>
      <c r="S938" s="22">
        <v>1288.7291075161863</v>
      </c>
      <c r="T938" s="29">
        <v>4.8581307630447081E-2</v>
      </c>
      <c r="U938" s="22">
        <v>20.584048655233723</v>
      </c>
      <c r="V938" s="26">
        <v>1.5972362644082816</v>
      </c>
    </row>
    <row r="939" spans="1:22" x14ac:dyDescent="0.5">
      <c r="A939" s="18" t="s">
        <v>105</v>
      </c>
      <c r="B939" s="18" t="s">
        <v>106</v>
      </c>
      <c r="C939" s="18" t="s">
        <v>99</v>
      </c>
      <c r="D939" s="21">
        <v>60297950</v>
      </c>
      <c r="E939" s="21">
        <v>2</v>
      </c>
      <c r="F939" s="26">
        <v>70</v>
      </c>
      <c r="G939" s="18" t="s">
        <v>152</v>
      </c>
      <c r="H939" s="18" t="s">
        <v>153</v>
      </c>
      <c r="I939" s="22">
        <v>364</v>
      </c>
      <c r="J939" s="18" t="s">
        <v>274</v>
      </c>
      <c r="K939" s="18" t="s">
        <v>275</v>
      </c>
      <c r="L939" s="22">
        <v>200</v>
      </c>
      <c r="M939" s="18" t="s">
        <v>144</v>
      </c>
      <c r="N939" s="18" t="s">
        <v>145</v>
      </c>
      <c r="O939" s="29">
        <v>7.0280406377559602E-3</v>
      </c>
      <c r="Q939" s="21">
        <v>0.05</v>
      </c>
      <c r="R939" s="29">
        <v>7.3091622632661985E-4</v>
      </c>
      <c r="S939" s="22">
        <v>1368.145847610635</v>
      </c>
      <c r="T939" s="29">
        <v>4.8581307630447081E-2</v>
      </c>
      <c r="U939" s="22">
        <v>20.584048655233723</v>
      </c>
      <c r="V939" s="26">
        <v>1.5045215165606967</v>
      </c>
    </row>
    <row r="940" spans="1:22" x14ac:dyDescent="0.5">
      <c r="A940" s="18" t="s">
        <v>105</v>
      </c>
      <c r="B940" s="18" t="s">
        <v>106</v>
      </c>
      <c r="C940" s="18" t="s">
        <v>99</v>
      </c>
      <c r="D940" s="21">
        <v>60297950</v>
      </c>
      <c r="E940" s="21">
        <v>2</v>
      </c>
      <c r="F940" s="26">
        <v>70</v>
      </c>
      <c r="G940" s="18" t="s">
        <v>174</v>
      </c>
      <c r="H940" s="18" t="s">
        <v>175</v>
      </c>
      <c r="I940" s="22">
        <v>1411.7950000000001</v>
      </c>
      <c r="J940" s="18" t="s">
        <v>274</v>
      </c>
      <c r="K940" s="18" t="s">
        <v>275</v>
      </c>
      <c r="L940" s="22">
        <v>916.75</v>
      </c>
      <c r="M940" s="18" t="s">
        <v>136</v>
      </c>
      <c r="N940" s="18" t="s">
        <v>137</v>
      </c>
      <c r="O940" s="29">
        <v>5.554440389294815E-3</v>
      </c>
      <c r="Q940" s="21">
        <v>0.16</v>
      </c>
      <c r="R940" s="29">
        <v>7.0015456869682805E-4</v>
      </c>
      <c r="S940" s="22">
        <v>1428.2560518904606</v>
      </c>
      <c r="T940" s="29">
        <v>4.8581307630447081E-2</v>
      </c>
      <c r="U940" s="22">
        <v>20.584048655233723</v>
      </c>
      <c r="V940" s="26">
        <v>1.4412015708239692</v>
      </c>
    </row>
    <row r="941" spans="1:22" x14ac:dyDescent="0.5">
      <c r="A941" s="18" t="s">
        <v>105</v>
      </c>
      <c r="B941" s="18" t="s">
        <v>106</v>
      </c>
      <c r="C941" s="18" t="s">
        <v>99</v>
      </c>
      <c r="D941" s="21">
        <v>60297950</v>
      </c>
      <c r="E941" s="21">
        <v>2</v>
      </c>
      <c r="F941" s="26">
        <v>70</v>
      </c>
      <c r="G941" s="18" t="s">
        <v>266</v>
      </c>
      <c r="H941" s="18" t="s">
        <v>267</v>
      </c>
      <c r="I941" s="22">
        <v>2304.9224157999997</v>
      </c>
      <c r="J941" s="18" t="s">
        <v>276</v>
      </c>
      <c r="K941" s="18" t="s">
        <v>277</v>
      </c>
      <c r="L941" s="22">
        <v>2304.9224157999997</v>
      </c>
      <c r="M941" s="18" t="s">
        <v>246</v>
      </c>
      <c r="N941" s="18" t="s">
        <v>247</v>
      </c>
      <c r="O941" s="29">
        <v>1E-4</v>
      </c>
      <c r="Q941" s="21">
        <v>5.0000000000000001E-3</v>
      </c>
      <c r="R941" s="29">
        <v>6.5854926165714303E-4</v>
      </c>
      <c r="S941" s="22">
        <v>1518.4892888402092</v>
      </c>
      <c r="T941" s="29">
        <v>4.8581307630447081E-2</v>
      </c>
      <c r="U941" s="22">
        <v>20.584048655233723</v>
      </c>
      <c r="V941" s="26">
        <v>1.3555610043818875</v>
      </c>
    </row>
    <row r="942" spans="1:22" x14ac:dyDescent="0.5">
      <c r="A942" s="18" t="s">
        <v>105</v>
      </c>
      <c r="B942" s="18" t="s">
        <v>106</v>
      </c>
      <c r="C942" s="18" t="s">
        <v>99</v>
      </c>
      <c r="D942" s="21">
        <v>60297950</v>
      </c>
      <c r="E942" s="21">
        <v>2</v>
      </c>
      <c r="F942" s="26">
        <v>70</v>
      </c>
      <c r="G942" s="18" t="s">
        <v>256</v>
      </c>
      <c r="H942" s="18" t="s">
        <v>257</v>
      </c>
      <c r="I942" s="22">
        <v>14.746499999999999</v>
      </c>
      <c r="J942" s="18" t="s">
        <v>278</v>
      </c>
      <c r="K942" s="18" t="s">
        <v>279</v>
      </c>
      <c r="L942" s="22">
        <v>2.9493</v>
      </c>
      <c r="M942" s="18" t="s">
        <v>142</v>
      </c>
      <c r="N942" s="18" t="s">
        <v>143</v>
      </c>
      <c r="O942" s="29">
        <v>7.8845464912947666E-2</v>
      </c>
      <c r="Q942" s="21">
        <v>2.7E-2</v>
      </c>
      <c r="R942" s="29">
        <v>6.1518235361840358E-4</v>
      </c>
      <c r="S942" s="22">
        <v>1625.534273078805</v>
      </c>
      <c r="T942" s="29">
        <v>4.8581307630447081E-2</v>
      </c>
      <c r="U942" s="22">
        <v>20.584048655233723</v>
      </c>
      <c r="V942" s="26">
        <v>1.2662943498722417</v>
      </c>
    </row>
    <row r="943" spans="1:22" x14ac:dyDescent="0.5">
      <c r="A943" s="18" t="s">
        <v>105</v>
      </c>
      <c r="B943" s="18" t="s">
        <v>106</v>
      </c>
      <c r="C943" s="18" t="s">
        <v>99</v>
      </c>
      <c r="D943" s="21">
        <v>60297950</v>
      </c>
      <c r="E943" s="21">
        <v>2</v>
      </c>
      <c r="F943" s="26">
        <v>70</v>
      </c>
      <c r="G943" s="18" t="s">
        <v>196</v>
      </c>
      <c r="H943" s="18" t="s">
        <v>197</v>
      </c>
      <c r="I943" s="22">
        <v>206.1345</v>
      </c>
      <c r="J943" s="18" t="s">
        <v>300</v>
      </c>
      <c r="K943" s="18" t="s">
        <v>301</v>
      </c>
      <c r="L943" s="22">
        <v>144.15</v>
      </c>
      <c r="M943" s="18" t="s">
        <v>142</v>
      </c>
      <c r="N943" s="18" t="s">
        <v>143</v>
      </c>
      <c r="O943" s="29">
        <v>4.9954819186209453E-3</v>
      </c>
      <c r="Q943" s="21">
        <v>2.7E-2</v>
      </c>
      <c r="R943" s="29">
        <v>5.4483659658940173E-4</v>
      </c>
      <c r="S943" s="22">
        <v>1835.4126838392563</v>
      </c>
      <c r="T943" s="29">
        <v>4.8581307630447081E-2</v>
      </c>
      <c r="U943" s="22">
        <v>20.584048655233723</v>
      </c>
      <c r="V943" s="26">
        <v>1.1214943013348193</v>
      </c>
    </row>
    <row r="944" spans="1:22" x14ac:dyDescent="0.5">
      <c r="A944" s="18" t="s">
        <v>105</v>
      </c>
      <c r="B944" s="18" t="s">
        <v>106</v>
      </c>
      <c r="C944" s="18" t="s">
        <v>99</v>
      </c>
      <c r="D944" s="21">
        <v>60297954</v>
      </c>
      <c r="E944" s="21">
        <v>2</v>
      </c>
      <c r="F944" s="26">
        <v>72</v>
      </c>
      <c r="G944" s="18" t="s">
        <v>174</v>
      </c>
      <c r="H944" s="18" t="s">
        <v>175</v>
      </c>
      <c r="I944" s="22">
        <v>1540</v>
      </c>
      <c r="J944" s="18" t="s">
        <v>274</v>
      </c>
      <c r="K944" s="18" t="s">
        <v>275</v>
      </c>
      <c r="L944" s="22">
        <v>1000</v>
      </c>
      <c r="M944" s="18" t="s">
        <v>122</v>
      </c>
      <c r="N944" s="18" t="s">
        <v>123</v>
      </c>
      <c r="O944" s="29">
        <v>6.0984881843537155E-3</v>
      </c>
      <c r="Q944" s="21">
        <v>1.2500000000000001E-2</v>
      </c>
      <c r="R944" s="29">
        <v>1.0435190893227468E-2</v>
      </c>
      <c r="S944" s="22">
        <v>95.829583783561532</v>
      </c>
      <c r="T944" s="29">
        <v>4.7840933208983895E-2</v>
      </c>
      <c r="U944" s="22">
        <v>20.902602288958136</v>
      </c>
      <c r="V944" s="26">
        <v>21.812264505049157</v>
      </c>
    </row>
    <row r="945" spans="1:22" x14ac:dyDescent="0.5">
      <c r="A945" s="18" t="s">
        <v>105</v>
      </c>
      <c r="B945" s="18" t="s">
        <v>106</v>
      </c>
      <c r="C945" s="18" t="s">
        <v>99</v>
      </c>
      <c r="D945" s="21">
        <v>60297954</v>
      </c>
      <c r="E945" s="21">
        <v>2</v>
      </c>
      <c r="F945" s="26">
        <v>72</v>
      </c>
      <c r="G945" s="18" t="s">
        <v>174</v>
      </c>
      <c r="H945" s="18" t="s">
        <v>175</v>
      </c>
      <c r="I945" s="22">
        <v>1540</v>
      </c>
      <c r="J945" s="18" t="s">
        <v>274</v>
      </c>
      <c r="K945" s="18" t="s">
        <v>275</v>
      </c>
      <c r="L945" s="22">
        <v>1000</v>
      </c>
      <c r="M945" s="18" t="s">
        <v>130</v>
      </c>
      <c r="N945" s="18" t="s">
        <v>131</v>
      </c>
      <c r="O945" s="29">
        <v>5.1273759565542542E-3</v>
      </c>
      <c r="Q945" s="21">
        <v>0.02</v>
      </c>
      <c r="R945" s="29">
        <v>5.4834437313149662E-3</v>
      </c>
      <c r="S945" s="22">
        <v>182.36714900331316</v>
      </c>
      <c r="T945" s="29">
        <v>4.7840933208983895E-2</v>
      </c>
      <c r="U945" s="22">
        <v>20.902602288958136</v>
      </c>
      <c r="V945" s="26">
        <v>11.461824348955735</v>
      </c>
    </row>
    <row r="946" spans="1:22" x14ac:dyDescent="0.5">
      <c r="A946" s="18" t="s">
        <v>105</v>
      </c>
      <c r="B946" s="18" t="s">
        <v>106</v>
      </c>
      <c r="C946" s="18" t="s">
        <v>99</v>
      </c>
      <c r="D946" s="21">
        <v>60297954</v>
      </c>
      <c r="E946" s="21">
        <v>2</v>
      </c>
      <c r="F946" s="26">
        <v>72</v>
      </c>
      <c r="G946" s="18" t="s">
        <v>174</v>
      </c>
      <c r="H946" s="18" t="s">
        <v>175</v>
      </c>
      <c r="I946" s="22">
        <v>1540</v>
      </c>
      <c r="J946" s="18" t="s">
        <v>274</v>
      </c>
      <c r="K946" s="18" t="s">
        <v>275</v>
      </c>
      <c r="L946" s="22">
        <v>1000</v>
      </c>
      <c r="M946" s="18" t="s">
        <v>142</v>
      </c>
      <c r="N946" s="18" t="s">
        <v>143</v>
      </c>
      <c r="O946" s="29">
        <v>5.1486254872198213E-3</v>
      </c>
      <c r="Q946" s="21">
        <v>2.7E-2</v>
      </c>
      <c r="R946" s="29">
        <v>4.0786436472831922E-3</v>
      </c>
      <c r="S946" s="22">
        <v>245.17954655492045</v>
      </c>
      <c r="T946" s="29">
        <v>4.7840933208983895E-2</v>
      </c>
      <c r="U946" s="22">
        <v>20.902602288958136</v>
      </c>
      <c r="V946" s="26">
        <v>8.5254266037546209</v>
      </c>
    </row>
    <row r="947" spans="1:22" x14ac:dyDescent="0.5">
      <c r="A947" s="18" t="s">
        <v>105</v>
      </c>
      <c r="B947" s="18" t="s">
        <v>106</v>
      </c>
      <c r="C947" s="18" t="s">
        <v>99</v>
      </c>
      <c r="D947" s="21">
        <v>60297954</v>
      </c>
      <c r="E947" s="21">
        <v>2</v>
      </c>
      <c r="F947" s="26">
        <v>72</v>
      </c>
      <c r="G947" s="18" t="s">
        <v>174</v>
      </c>
      <c r="H947" s="18" t="s">
        <v>175</v>
      </c>
      <c r="I947" s="22">
        <v>318.75</v>
      </c>
      <c r="J947" s="18" t="s">
        <v>276</v>
      </c>
      <c r="K947" s="18" t="s">
        <v>277</v>
      </c>
      <c r="L947" s="22">
        <v>318.75</v>
      </c>
      <c r="M947" s="18" t="s">
        <v>122</v>
      </c>
      <c r="N947" s="18" t="s">
        <v>123</v>
      </c>
      <c r="O947" s="29">
        <v>6.0984881843537155E-3</v>
      </c>
      <c r="Q947" s="21">
        <v>1.2500000000000001E-2</v>
      </c>
      <c r="R947" s="29">
        <v>2.1598812319586075E-3</v>
      </c>
      <c r="S947" s="22">
        <v>462.98842047587374</v>
      </c>
      <c r="T947" s="29">
        <v>4.7840933208983895E-2</v>
      </c>
      <c r="U947" s="22">
        <v>20.902602288958136</v>
      </c>
      <c r="V947" s="26">
        <v>4.5147138383015708</v>
      </c>
    </row>
    <row r="948" spans="1:22" x14ac:dyDescent="0.5">
      <c r="A948" s="18" t="s">
        <v>105</v>
      </c>
      <c r="B948" s="18" t="s">
        <v>106</v>
      </c>
      <c r="C948" s="18" t="s">
        <v>99</v>
      </c>
      <c r="D948" s="21">
        <v>60297954</v>
      </c>
      <c r="E948" s="21">
        <v>2</v>
      </c>
      <c r="F948" s="26">
        <v>72</v>
      </c>
      <c r="G948" s="18" t="s">
        <v>256</v>
      </c>
      <c r="H948" s="18" t="s">
        <v>257</v>
      </c>
      <c r="I948" s="22">
        <v>42.613550000000004</v>
      </c>
      <c r="J948" s="18" t="s">
        <v>278</v>
      </c>
      <c r="K948" s="18" t="s">
        <v>279</v>
      </c>
      <c r="L948" s="22">
        <v>8.52271</v>
      </c>
      <c r="M948" s="18" t="s">
        <v>142</v>
      </c>
      <c r="N948" s="18" t="s">
        <v>143</v>
      </c>
      <c r="O948" s="29">
        <v>7.8845464912947666E-2</v>
      </c>
      <c r="Q948" s="21">
        <v>2.7E-2</v>
      </c>
      <c r="R948" s="29">
        <v>1.7283359883442085E-3</v>
      </c>
      <c r="S948" s="22">
        <v>578.59120376127009</v>
      </c>
      <c r="T948" s="29">
        <v>4.7840933208983895E-2</v>
      </c>
      <c r="U948" s="22">
        <v>20.902602288958136</v>
      </c>
      <c r="V948" s="26">
        <v>3.612671978605237</v>
      </c>
    </row>
    <row r="949" spans="1:22" x14ac:dyDescent="0.5">
      <c r="A949" s="18" t="s">
        <v>105</v>
      </c>
      <c r="B949" s="18" t="s">
        <v>106</v>
      </c>
      <c r="C949" s="18" t="s">
        <v>99</v>
      </c>
      <c r="D949" s="21">
        <v>60297954</v>
      </c>
      <c r="E949" s="21">
        <v>2</v>
      </c>
      <c r="F949" s="26">
        <v>72</v>
      </c>
      <c r="G949" s="18" t="s">
        <v>264</v>
      </c>
      <c r="H949" s="18" t="s">
        <v>265</v>
      </c>
      <c r="I949" s="22">
        <v>136.57357999999999</v>
      </c>
      <c r="J949" s="18" t="s">
        <v>284</v>
      </c>
      <c r="K949" s="18" t="s">
        <v>285</v>
      </c>
      <c r="L949" s="22">
        <v>95.506</v>
      </c>
      <c r="M949" s="18" t="s">
        <v>202</v>
      </c>
      <c r="N949" s="18" t="s">
        <v>203</v>
      </c>
      <c r="O949" s="29">
        <v>5.7186379928315691E-3</v>
      </c>
      <c r="Q949" s="21">
        <v>8.0000000000000002E-3</v>
      </c>
      <c r="R949" s="29">
        <v>1.3559285823003847E-3</v>
      </c>
      <c r="S949" s="22">
        <v>737.50196953844113</v>
      </c>
      <c r="T949" s="29">
        <v>4.7840933208983895E-2</v>
      </c>
      <c r="U949" s="22">
        <v>20.902602288958136</v>
      </c>
      <c r="V949" s="26">
        <v>2.8342435888055779</v>
      </c>
    </row>
    <row r="950" spans="1:22" x14ac:dyDescent="0.5">
      <c r="A950" s="18" t="s">
        <v>105</v>
      </c>
      <c r="B950" s="18" t="s">
        <v>106</v>
      </c>
      <c r="C950" s="18" t="s">
        <v>99</v>
      </c>
      <c r="D950" s="21">
        <v>60297954</v>
      </c>
      <c r="E950" s="21">
        <v>2</v>
      </c>
      <c r="F950" s="26">
        <v>72</v>
      </c>
      <c r="G950" s="18" t="s">
        <v>174</v>
      </c>
      <c r="H950" s="18" t="s">
        <v>175</v>
      </c>
      <c r="I950" s="22">
        <v>1540</v>
      </c>
      <c r="J950" s="18" t="s">
        <v>274</v>
      </c>
      <c r="K950" s="18" t="s">
        <v>275</v>
      </c>
      <c r="L950" s="22">
        <v>1000</v>
      </c>
      <c r="M950" s="18" t="s">
        <v>126</v>
      </c>
      <c r="N950" s="18" t="s">
        <v>127</v>
      </c>
      <c r="O950" s="29">
        <v>5.9755658871752304E-3</v>
      </c>
      <c r="Q950" s="21">
        <v>0.1</v>
      </c>
      <c r="R950" s="29">
        <v>1.2781071480902576E-3</v>
      </c>
      <c r="S950" s="22">
        <v>782.40701610518011</v>
      </c>
      <c r="T950" s="29">
        <v>4.7840933208983895E-2</v>
      </c>
      <c r="U950" s="22">
        <v>20.902602288958136</v>
      </c>
      <c r="V950" s="26">
        <v>2.6715765399205171</v>
      </c>
    </row>
    <row r="951" spans="1:22" x14ac:dyDescent="0.5">
      <c r="A951" s="18" t="s">
        <v>105</v>
      </c>
      <c r="B951" s="18" t="s">
        <v>106</v>
      </c>
      <c r="C951" s="18" t="s">
        <v>99</v>
      </c>
      <c r="D951" s="21">
        <v>60297954</v>
      </c>
      <c r="E951" s="21">
        <v>2</v>
      </c>
      <c r="F951" s="26">
        <v>72</v>
      </c>
      <c r="G951" s="18" t="s">
        <v>152</v>
      </c>
      <c r="H951" s="18" t="s">
        <v>153</v>
      </c>
      <c r="I951" s="22">
        <v>309.40000000000003</v>
      </c>
      <c r="J951" s="18" t="s">
        <v>274</v>
      </c>
      <c r="K951" s="18" t="s">
        <v>275</v>
      </c>
      <c r="L951" s="22">
        <v>170</v>
      </c>
      <c r="M951" s="18" t="s">
        <v>164</v>
      </c>
      <c r="N951" s="18" t="s">
        <v>165</v>
      </c>
      <c r="O951" s="29">
        <v>5.0328143476546299E-3</v>
      </c>
      <c r="Q951" s="21">
        <v>1.7000000000000001E-2</v>
      </c>
      <c r="R951" s="29">
        <v>1.2721836267682537E-3</v>
      </c>
      <c r="S951" s="22">
        <v>786.05004730355972</v>
      </c>
      <c r="T951" s="29">
        <v>4.7840933208983895E-2</v>
      </c>
      <c r="U951" s="22">
        <v>20.902602288958136</v>
      </c>
      <c r="V951" s="26">
        <v>2.6591948388861164</v>
      </c>
    </row>
    <row r="952" spans="1:22" x14ac:dyDescent="0.5">
      <c r="A952" s="18" t="s">
        <v>105</v>
      </c>
      <c r="B952" s="18" t="s">
        <v>106</v>
      </c>
      <c r="C952" s="18" t="s">
        <v>99</v>
      </c>
      <c r="D952" s="21">
        <v>60297954</v>
      </c>
      <c r="E952" s="21">
        <v>2</v>
      </c>
      <c r="F952" s="26">
        <v>72</v>
      </c>
      <c r="G952" s="18" t="s">
        <v>174</v>
      </c>
      <c r="H952" s="18" t="s">
        <v>175</v>
      </c>
      <c r="I952" s="22">
        <v>318.75</v>
      </c>
      <c r="J952" s="18" t="s">
        <v>276</v>
      </c>
      <c r="K952" s="18" t="s">
        <v>277</v>
      </c>
      <c r="L952" s="22">
        <v>318.75</v>
      </c>
      <c r="M952" s="18" t="s">
        <v>130</v>
      </c>
      <c r="N952" s="18" t="s">
        <v>131</v>
      </c>
      <c r="O952" s="29">
        <v>5.1273759565542542E-3</v>
      </c>
      <c r="Q952" s="21">
        <v>0.02</v>
      </c>
      <c r="R952" s="29">
        <v>1.1349660320497698E-3</v>
      </c>
      <c r="S952" s="22">
        <v>881.08363753757578</v>
      </c>
      <c r="T952" s="29">
        <v>4.7840933208983895E-2</v>
      </c>
      <c r="U952" s="22">
        <v>20.902602288958136</v>
      </c>
      <c r="V952" s="26">
        <v>2.3723743579413248</v>
      </c>
    </row>
    <row r="953" spans="1:22" x14ac:dyDescent="0.5">
      <c r="A953" s="18" t="s">
        <v>105</v>
      </c>
      <c r="B953" s="18" t="s">
        <v>106</v>
      </c>
      <c r="C953" s="18" t="s">
        <v>99</v>
      </c>
      <c r="D953" s="21">
        <v>60297954</v>
      </c>
      <c r="E953" s="21">
        <v>2</v>
      </c>
      <c r="F953" s="26">
        <v>72</v>
      </c>
      <c r="G953" s="18" t="s">
        <v>152</v>
      </c>
      <c r="H953" s="18" t="s">
        <v>153</v>
      </c>
      <c r="I953" s="22">
        <v>309.40000000000003</v>
      </c>
      <c r="J953" s="18" t="s">
        <v>274</v>
      </c>
      <c r="K953" s="18" t="s">
        <v>275</v>
      </c>
      <c r="L953" s="22">
        <v>170</v>
      </c>
      <c r="M953" s="18" t="s">
        <v>130</v>
      </c>
      <c r="N953" s="18" t="s">
        <v>131</v>
      </c>
      <c r="O953" s="29">
        <v>4.9239139429043859E-3</v>
      </c>
      <c r="Q953" s="21">
        <v>0.02</v>
      </c>
      <c r="R953" s="29">
        <v>1.0579576207879287E-3</v>
      </c>
      <c r="S953" s="22">
        <v>945.21744571889008</v>
      </c>
      <c r="T953" s="29">
        <v>4.7840933208983895E-2</v>
      </c>
      <c r="U953" s="22">
        <v>20.902602288958136</v>
      </c>
      <c r="V953" s="26">
        <v>2.2114067385902461</v>
      </c>
    </row>
    <row r="954" spans="1:22" x14ac:dyDescent="0.5">
      <c r="A954" s="18" t="s">
        <v>105</v>
      </c>
      <c r="B954" s="18" t="s">
        <v>106</v>
      </c>
      <c r="C954" s="18" t="s">
        <v>99</v>
      </c>
      <c r="D954" s="21">
        <v>60297954</v>
      </c>
      <c r="E954" s="21">
        <v>2</v>
      </c>
      <c r="F954" s="26">
        <v>72</v>
      </c>
      <c r="G954" s="18" t="s">
        <v>174</v>
      </c>
      <c r="H954" s="18" t="s">
        <v>175</v>
      </c>
      <c r="I954" s="22">
        <v>1540</v>
      </c>
      <c r="J954" s="18" t="s">
        <v>274</v>
      </c>
      <c r="K954" s="18" t="s">
        <v>275</v>
      </c>
      <c r="L954" s="22">
        <v>1000</v>
      </c>
      <c r="M954" s="18" t="s">
        <v>166</v>
      </c>
      <c r="N954" s="18" t="s">
        <v>167</v>
      </c>
      <c r="O954" s="29">
        <v>4.9181568088032318E-3</v>
      </c>
      <c r="Q954" s="21">
        <v>0.1</v>
      </c>
      <c r="R954" s="29">
        <v>1.0519390952162468E-3</v>
      </c>
      <c r="S954" s="22">
        <v>950.62537797820926</v>
      </c>
      <c r="T954" s="29">
        <v>4.7840933208983895E-2</v>
      </c>
      <c r="U954" s="22">
        <v>20.902602288958136</v>
      </c>
      <c r="V954" s="26">
        <v>2.1988264539511668</v>
      </c>
    </row>
    <row r="955" spans="1:22" x14ac:dyDescent="0.5">
      <c r="A955" s="18" t="s">
        <v>105</v>
      </c>
      <c r="B955" s="18" t="s">
        <v>106</v>
      </c>
      <c r="C955" s="18" t="s">
        <v>99</v>
      </c>
      <c r="D955" s="21">
        <v>60297954</v>
      </c>
      <c r="E955" s="21">
        <v>2</v>
      </c>
      <c r="F955" s="26">
        <v>72</v>
      </c>
      <c r="G955" s="18" t="s">
        <v>174</v>
      </c>
      <c r="H955" s="18" t="s">
        <v>175</v>
      </c>
      <c r="I955" s="22">
        <v>1540</v>
      </c>
      <c r="J955" s="18" t="s">
        <v>274</v>
      </c>
      <c r="K955" s="18" t="s">
        <v>275</v>
      </c>
      <c r="L955" s="22">
        <v>1000</v>
      </c>
      <c r="M955" s="18" t="s">
        <v>176</v>
      </c>
      <c r="N955" s="18" t="s">
        <v>177</v>
      </c>
      <c r="O955" s="29">
        <v>7.8690412782962578E-3</v>
      </c>
      <c r="Q955" s="21">
        <v>0.16</v>
      </c>
      <c r="R955" s="29">
        <v>1.0519378097722427E-3</v>
      </c>
      <c r="S955" s="22">
        <v>950.62653962073307</v>
      </c>
      <c r="T955" s="29">
        <v>4.7840933208983895E-2</v>
      </c>
      <c r="U955" s="22">
        <v>20.902602288958136</v>
      </c>
      <c r="V955" s="26">
        <v>2.198823767038689</v>
      </c>
    </row>
    <row r="956" spans="1:22" x14ac:dyDescent="0.5">
      <c r="A956" s="18" t="s">
        <v>105</v>
      </c>
      <c r="B956" s="18" t="s">
        <v>106</v>
      </c>
      <c r="C956" s="18" t="s">
        <v>99</v>
      </c>
      <c r="D956" s="21">
        <v>60297954</v>
      </c>
      <c r="E956" s="21">
        <v>2</v>
      </c>
      <c r="F956" s="26">
        <v>72</v>
      </c>
      <c r="G956" s="18" t="s">
        <v>152</v>
      </c>
      <c r="H956" s="18" t="s">
        <v>153</v>
      </c>
      <c r="I956" s="22">
        <v>309.40000000000003</v>
      </c>
      <c r="J956" s="18" t="s">
        <v>274</v>
      </c>
      <c r="K956" s="18" t="s">
        <v>275</v>
      </c>
      <c r="L956" s="22">
        <v>170</v>
      </c>
      <c r="M956" s="18" t="s">
        <v>142</v>
      </c>
      <c r="N956" s="18" t="s">
        <v>143</v>
      </c>
      <c r="O956" s="29">
        <v>5.5036623612171884E-3</v>
      </c>
      <c r="Q956" s="21">
        <v>2.7E-2</v>
      </c>
      <c r="R956" s="29">
        <v>8.7594297045298262E-4</v>
      </c>
      <c r="S956" s="22">
        <v>1141.626833859815</v>
      </c>
      <c r="T956" s="29">
        <v>4.7840933208983895E-2</v>
      </c>
      <c r="U956" s="22">
        <v>20.902602288958136</v>
      </c>
      <c r="V956" s="26">
        <v>1.8309487539187301</v>
      </c>
    </row>
    <row r="957" spans="1:22" x14ac:dyDescent="0.5">
      <c r="A957" s="18" t="s">
        <v>105</v>
      </c>
      <c r="B957" s="18" t="s">
        <v>106</v>
      </c>
      <c r="C957" s="18" t="s">
        <v>99</v>
      </c>
      <c r="D957" s="21">
        <v>60297954</v>
      </c>
      <c r="E957" s="21">
        <v>2</v>
      </c>
      <c r="F957" s="26">
        <v>72</v>
      </c>
      <c r="G957" s="18" t="s">
        <v>174</v>
      </c>
      <c r="H957" s="18" t="s">
        <v>175</v>
      </c>
      <c r="I957" s="22">
        <v>318.75</v>
      </c>
      <c r="J957" s="18" t="s">
        <v>276</v>
      </c>
      <c r="K957" s="18" t="s">
        <v>277</v>
      </c>
      <c r="L957" s="22">
        <v>318.75</v>
      </c>
      <c r="M957" s="18" t="s">
        <v>142</v>
      </c>
      <c r="N957" s="18" t="s">
        <v>143</v>
      </c>
      <c r="O957" s="29">
        <v>5.1486254872198213E-3</v>
      </c>
      <c r="Q957" s="21">
        <v>2.7E-2</v>
      </c>
      <c r="R957" s="29">
        <v>8.4419978089059569E-4</v>
      </c>
      <c r="S957" s="22">
        <v>1184.5537308065177</v>
      </c>
      <c r="T957" s="29">
        <v>4.7840933208983895E-2</v>
      </c>
      <c r="U957" s="22">
        <v>20.902602288958136</v>
      </c>
      <c r="V957" s="26">
        <v>1.764597227238172</v>
      </c>
    </row>
    <row r="958" spans="1:22" x14ac:dyDescent="0.5">
      <c r="A958" s="18" t="s">
        <v>105</v>
      </c>
      <c r="B958" s="18" t="s">
        <v>106</v>
      </c>
      <c r="C958" s="18" t="s">
        <v>99</v>
      </c>
      <c r="D958" s="21">
        <v>60297954</v>
      </c>
      <c r="E958" s="21">
        <v>2</v>
      </c>
      <c r="F958" s="26">
        <v>72</v>
      </c>
      <c r="G958" s="18" t="s">
        <v>174</v>
      </c>
      <c r="H958" s="18" t="s">
        <v>175</v>
      </c>
      <c r="I958" s="22">
        <v>1540</v>
      </c>
      <c r="J958" s="18" t="s">
        <v>274</v>
      </c>
      <c r="K958" s="18" t="s">
        <v>275</v>
      </c>
      <c r="L958" s="22">
        <v>1000</v>
      </c>
      <c r="M958" s="18" t="s">
        <v>136</v>
      </c>
      <c r="N958" s="18" t="s">
        <v>137</v>
      </c>
      <c r="O958" s="29">
        <v>5.554440389294815E-3</v>
      </c>
      <c r="Q958" s="21">
        <v>0.16</v>
      </c>
      <c r="R958" s="29">
        <v>7.4252067704114709E-4</v>
      </c>
      <c r="S958" s="22">
        <v>1346.7638423011681</v>
      </c>
      <c r="T958" s="29">
        <v>4.7840933208983895E-2</v>
      </c>
      <c r="U958" s="22">
        <v>20.902602288958136</v>
      </c>
      <c r="V958" s="26">
        <v>1.5520614403519026</v>
      </c>
    </row>
    <row r="959" spans="1:22" x14ac:dyDescent="0.5">
      <c r="A959" s="18" t="s">
        <v>105</v>
      </c>
      <c r="B959" s="18" t="s">
        <v>106</v>
      </c>
      <c r="C959" s="18" t="s">
        <v>99</v>
      </c>
      <c r="D959" s="21">
        <v>60297954</v>
      </c>
      <c r="E959" s="21">
        <v>2</v>
      </c>
      <c r="F959" s="26">
        <v>72</v>
      </c>
      <c r="G959" s="18" t="s">
        <v>244</v>
      </c>
      <c r="H959" s="18" t="s">
        <v>245</v>
      </c>
      <c r="I959" s="22">
        <v>50</v>
      </c>
      <c r="J959" s="18" t="s">
        <v>276</v>
      </c>
      <c r="K959" s="18" t="s">
        <v>277</v>
      </c>
      <c r="L959" s="22">
        <v>50</v>
      </c>
      <c r="M959" s="18" t="s">
        <v>246</v>
      </c>
      <c r="N959" s="18" t="s">
        <v>247</v>
      </c>
      <c r="O959" s="29">
        <v>4.6008869179602766E-3</v>
      </c>
      <c r="Q959" s="21">
        <v>5.0000000000000001E-3</v>
      </c>
      <c r="R959" s="29">
        <v>6.3901207193892736E-4</v>
      </c>
      <c r="S959" s="22">
        <v>1564.9156626505383</v>
      </c>
      <c r="T959" s="29">
        <v>4.7840933208983895E-2</v>
      </c>
      <c r="U959" s="22">
        <v>20.902602288958136</v>
      </c>
      <c r="V959" s="26">
        <v>1.3357015197582505</v>
      </c>
    </row>
    <row r="960" spans="1:22" x14ac:dyDescent="0.5">
      <c r="A960" s="18" t="s">
        <v>105</v>
      </c>
      <c r="B960" s="18" t="s">
        <v>106</v>
      </c>
      <c r="C960" s="18" t="s">
        <v>99</v>
      </c>
      <c r="D960" s="21">
        <v>60297954</v>
      </c>
      <c r="E960" s="21">
        <v>2</v>
      </c>
      <c r="F960" s="26">
        <v>72</v>
      </c>
      <c r="G960" s="18" t="s">
        <v>152</v>
      </c>
      <c r="H960" s="18" t="s">
        <v>153</v>
      </c>
      <c r="I960" s="22">
        <v>309.40000000000003</v>
      </c>
      <c r="J960" s="18" t="s">
        <v>274</v>
      </c>
      <c r="K960" s="18" t="s">
        <v>275</v>
      </c>
      <c r="L960" s="22">
        <v>170</v>
      </c>
      <c r="M960" s="18" t="s">
        <v>144</v>
      </c>
      <c r="N960" s="18" t="s">
        <v>145</v>
      </c>
      <c r="O960" s="29">
        <v>7.0280406377559602E-3</v>
      </c>
      <c r="Q960" s="21">
        <v>0.05</v>
      </c>
      <c r="R960" s="29">
        <v>6.0402104814491508E-4</v>
      </c>
      <c r="S960" s="22">
        <v>1655.5714458481632</v>
      </c>
      <c r="T960" s="29">
        <v>4.7840933208983895E-2</v>
      </c>
      <c r="U960" s="22">
        <v>20.902602288958136</v>
      </c>
      <c r="V960" s="26">
        <v>1.2625611743532792</v>
      </c>
    </row>
    <row r="961" spans="1:22" x14ac:dyDescent="0.5">
      <c r="A961" s="18" t="s">
        <v>105</v>
      </c>
      <c r="B961" s="18" t="s">
        <v>106</v>
      </c>
      <c r="C961" s="18" t="s">
        <v>99</v>
      </c>
      <c r="D961" s="21">
        <v>60297954</v>
      </c>
      <c r="E961" s="21">
        <v>2</v>
      </c>
      <c r="F961" s="26">
        <v>72</v>
      </c>
      <c r="G961" s="18" t="s">
        <v>222</v>
      </c>
      <c r="H961" s="18" t="s">
        <v>223</v>
      </c>
      <c r="I961" s="22">
        <v>72</v>
      </c>
      <c r="J961" s="18" t="s">
        <v>276</v>
      </c>
      <c r="K961" s="18" t="s">
        <v>277</v>
      </c>
      <c r="L961" s="22">
        <v>72</v>
      </c>
      <c r="M961" s="18" t="s">
        <v>122</v>
      </c>
      <c r="N961" s="18" t="s">
        <v>123</v>
      </c>
      <c r="O961" s="29">
        <v>7.1071023532754685E-3</v>
      </c>
      <c r="Q961" s="21">
        <v>1.2500000000000001E-2</v>
      </c>
      <c r="R961" s="29">
        <v>5.6856818826203745E-4</v>
      </c>
      <c r="S961" s="22">
        <v>1758.8039933376074</v>
      </c>
      <c r="T961" s="29">
        <v>4.7840933208983895E-2</v>
      </c>
      <c r="U961" s="22">
        <v>20.902602288958136</v>
      </c>
      <c r="V961" s="26">
        <v>1.1884554713394844</v>
      </c>
    </row>
    <row r="962" spans="1:22" x14ac:dyDescent="0.5">
      <c r="A962" s="18" t="s">
        <v>105</v>
      </c>
      <c r="B962" s="18" t="s">
        <v>106</v>
      </c>
      <c r="C962" s="18" t="s">
        <v>99</v>
      </c>
      <c r="D962" s="21">
        <v>60297954</v>
      </c>
      <c r="E962" s="21">
        <v>2</v>
      </c>
      <c r="F962" s="26">
        <v>72</v>
      </c>
      <c r="G962" s="18" t="s">
        <v>266</v>
      </c>
      <c r="H962" s="18" t="s">
        <v>267</v>
      </c>
      <c r="I962" s="22">
        <v>2046.2827500000001</v>
      </c>
      <c r="J962" s="18" t="s">
        <v>276</v>
      </c>
      <c r="K962" s="18" t="s">
        <v>277</v>
      </c>
      <c r="L962" s="22">
        <v>2046.2827500000001</v>
      </c>
      <c r="M962" s="18" t="s">
        <v>246</v>
      </c>
      <c r="N962" s="18" t="s">
        <v>247</v>
      </c>
      <c r="O962" s="29">
        <v>1E-4</v>
      </c>
      <c r="Q962" s="21">
        <v>5.0000000000000001E-3</v>
      </c>
      <c r="R962" s="29">
        <v>5.6841187499999998E-4</v>
      </c>
      <c r="S962" s="22">
        <v>1759.2876644246746</v>
      </c>
      <c r="T962" s="29">
        <v>4.7840933208983895E-2</v>
      </c>
      <c r="U962" s="22">
        <v>20.902602288958136</v>
      </c>
      <c r="V962" s="26">
        <v>1.1881287359445984</v>
      </c>
    </row>
    <row r="963" spans="1:22" x14ac:dyDescent="0.5">
      <c r="A963" s="18" t="s">
        <v>105</v>
      </c>
      <c r="B963" s="18" t="s">
        <v>106</v>
      </c>
      <c r="C963" s="18" t="s">
        <v>99</v>
      </c>
      <c r="D963" s="21">
        <v>60298191</v>
      </c>
      <c r="E963" s="21">
        <v>2</v>
      </c>
      <c r="F963" s="26">
        <v>84.979388297872305</v>
      </c>
      <c r="G963" s="18" t="s">
        <v>174</v>
      </c>
      <c r="H963" s="18" t="s">
        <v>175</v>
      </c>
      <c r="I963" s="22">
        <v>2633.3999999999996</v>
      </c>
      <c r="J963" s="18" t="s">
        <v>274</v>
      </c>
      <c r="K963" s="18" t="s">
        <v>275</v>
      </c>
      <c r="L963" s="22">
        <v>1710</v>
      </c>
      <c r="M963" s="18" t="s">
        <v>122</v>
      </c>
      <c r="N963" s="18" t="s">
        <v>123</v>
      </c>
      <c r="O963" s="29">
        <v>6.0984881843537155E-3</v>
      </c>
      <c r="Q963" s="21">
        <v>1.2500000000000001E-2</v>
      </c>
      <c r="R963" s="29">
        <v>1.5118733242356535E-2</v>
      </c>
      <c r="S963" s="22">
        <v>66.143107624811265</v>
      </c>
      <c r="T963" s="29">
        <v>4.6994159271713597E-2</v>
      </c>
      <c r="U963" s="22">
        <v>21.279240133186363</v>
      </c>
      <c r="V963" s="26">
        <v>32.171515517369201</v>
      </c>
    </row>
    <row r="964" spans="1:22" x14ac:dyDescent="0.5">
      <c r="A964" s="18" t="s">
        <v>105</v>
      </c>
      <c r="B964" s="18" t="s">
        <v>106</v>
      </c>
      <c r="C964" s="18" t="s">
        <v>99</v>
      </c>
      <c r="D964" s="21">
        <v>60298191</v>
      </c>
      <c r="E964" s="21">
        <v>2</v>
      </c>
      <c r="F964" s="26">
        <v>84.979388297872305</v>
      </c>
      <c r="G964" s="18" t="s">
        <v>174</v>
      </c>
      <c r="H964" s="18" t="s">
        <v>175</v>
      </c>
      <c r="I964" s="22">
        <v>2633.3999999999996</v>
      </c>
      <c r="J964" s="18" t="s">
        <v>274</v>
      </c>
      <c r="K964" s="18" t="s">
        <v>275</v>
      </c>
      <c r="L964" s="22">
        <v>1710</v>
      </c>
      <c r="M964" s="18" t="s">
        <v>130</v>
      </c>
      <c r="N964" s="18" t="s">
        <v>131</v>
      </c>
      <c r="O964" s="29">
        <v>5.1273759565542542E-3</v>
      </c>
      <c r="Q964" s="21">
        <v>0.02</v>
      </c>
      <c r="R964" s="29">
        <v>7.9445334418393569E-3</v>
      </c>
      <c r="S964" s="22">
        <v>125.87271578889283</v>
      </c>
      <c r="T964" s="29">
        <v>4.6994159271713597E-2</v>
      </c>
      <c r="U964" s="22">
        <v>21.279240133186363</v>
      </c>
      <c r="V964" s="26">
        <v>16.905363485502921</v>
      </c>
    </row>
    <row r="965" spans="1:22" x14ac:dyDescent="0.5">
      <c r="A965" s="18" t="s">
        <v>105</v>
      </c>
      <c r="B965" s="18" t="s">
        <v>106</v>
      </c>
      <c r="C965" s="18" t="s">
        <v>99</v>
      </c>
      <c r="D965" s="21">
        <v>60298191</v>
      </c>
      <c r="E965" s="21">
        <v>2</v>
      </c>
      <c r="F965" s="26">
        <v>84.979388297872305</v>
      </c>
      <c r="G965" s="18" t="s">
        <v>174</v>
      </c>
      <c r="H965" s="18" t="s">
        <v>175</v>
      </c>
      <c r="I965" s="22">
        <v>2633.3999999999996</v>
      </c>
      <c r="J965" s="18" t="s">
        <v>274</v>
      </c>
      <c r="K965" s="18" t="s">
        <v>275</v>
      </c>
      <c r="L965" s="22">
        <v>1710</v>
      </c>
      <c r="M965" s="18" t="s">
        <v>142</v>
      </c>
      <c r="N965" s="18" t="s">
        <v>143</v>
      </c>
      <c r="O965" s="29">
        <v>5.1486254872198213E-3</v>
      </c>
      <c r="Q965" s="21">
        <v>2.7E-2</v>
      </c>
      <c r="R965" s="29">
        <v>5.9092282953757107E-3</v>
      </c>
      <c r="S965" s="22">
        <v>169.22683470911994</v>
      </c>
      <c r="T965" s="29">
        <v>4.6994159271713597E-2</v>
      </c>
      <c r="U965" s="22">
        <v>21.279240133186363</v>
      </c>
      <c r="V965" s="26">
        <v>12.574388789911929</v>
      </c>
    </row>
    <row r="966" spans="1:22" x14ac:dyDescent="0.5">
      <c r="A966" s="18" t="s">
        <v>105</v>
      </c>
      <c r="B966" s="18" t="s">
        <v>106</v>
      </c>
      <c r="C966" s="18" t="s">
        <v>99</v>
      </c>
      <c r="D966" s="21">
        <v>60298191</v>
      </c>
      <c r="E966" s="21">
        <v>2</v>
      </c>
      <c r="F966" s="26">
        <v>84.979388297872305</v>
      </c>
      <c r="G966" s="18" t="s">
        <v>174</v>
      </c>
      <c r="H966" s="18" t="s">
        <v>175</v>
      </c>
      <c r="I966" s="22">
        <v>2633.3999999999996</v>
      </c>
      <c r="J966" s="18" t="s">
        <v>274</v>
      </c>
      <c r="K966" s="18" t="s">
        <v>275</v>
      </c>
      <c r="L966" s="22">
        <v>1710</v>
      </c>
      <c r="M966" s="18" t="s">
        <v>126</v>
      </c>
      <c r="N966" s="18" t="s">
        <v>127</v>
      </c>
      <c r="O966" s="29">
        <v>5.9755658871752304E-3</v>
      </c>
      <c r="Q966" s="21">
        <v>0.1</v>
      </c>
      <c r="R966" s="29">
        <v>1.8517496445289482E-3</v>
      </c>
      <c r="S966" s="22">
        <v>540.02980530037144</v>
      </c>
      <c r="T966" s="29">
        <v>4.6994159271713597E-2</v>
      </c>
      <c r="U966" s="22">
        <v>21.279240133186363</v>
      </c>
      <c r="V966" s="26">
        <v>3.9403825352473976</v>
      </c>
    </row>
    <row r="967" spans="1:22" x14ac:dyDescent="0.5">
      <c r="A967" s="18" t="s">
        <v>105</v>
      </c>
      <c r="B967" s="18" t="s">
        <v>106</v>
      </c>
      <c r="C967" s="18" t="s">
        <v>99</v>
      </c>
      <c r="D967" s="21">
        <v>60298191</v>
      </c>
      <c r="E967" s="21">
        <v>2</v>
      </c>
      <c r="F967" s="26">
        <v>84.979388297872305</v>
      </c>
      <c r="G967" s="18" t="s">
        <v>222</v>
      </c>
      <c r="H967" s="18" t="s">
        <v>223</v>
      </c>
      <c r="I967" s="22">
        <v>242.08434</v>
      </c>
      <c r="J967" s="18" t="s">
        <v>314</v>
      </c>
      <c r="K967" s="18" t="s">
        <v>315</v>
      </c>
      <c r="L967" s="22">
        <v>72.698000000000008</v>
      </c>
      <c r="M967" s="18" t="s">
        <v>122</v>
      </c>
      <c r="N967" s="18" t="s">
        <v>123</v>
      </c>
      <c r="O967" s="29">
        <v>7.1071023532754685E-3</v>
      </c>
      <c r="Q967" s="21">
        <v>1.2500000000000001E-2</v>
      </c>
      <c r="R967" s="29">
        <v>1.6197039936077925E-3</v>
      </c>
      <c r="S967" s="22">
        <v>617.3967613505481</v>
      </c>
      <c r="T967" s="29">
        <v>4.6994159271713597E-2</v>
      </c>
      <c r="U967" s="22">
        <v>21.279240133186363</v>
      </c>
      <c r="V967" s="26">
        <v>3.4466070224661167</v>
      </c>
    </row>
    <row r="968" spans="1:22" x14ac:dyDescent="0.5">
      <c r="A968" s="18" t="s">
        <v>105</v>
      </c>
      <c r="B968" s="18" t="s">
        <v>106</v>
      </c>
      <c r="C968" s="18" t="s">
        <v>99</v>
      </c>
      <c r="D968" s="21">
        <v>60298191</v>
      </c>
      <c r="E968" s="21">
        <v>2</v>
      </c>
      <c r="F968" s="26">
        <v>84.979388297872305</v>
      </c>
      <c r="G968" s="18" t="s">
        <v>174</v>
      </c>
      <c r="H968" s="18" t="s">
        <v>175</v>
      </c>
      <c r="I968" s="22">
        <v>2633.3999999999996</v>
      </c>
      <c r="J968" s="18" t="s">
        <v>274</v>
      </c>
      <c r="K968" s="18" t="s">
        <v>275</v>
      </c>
      <c r="L968" s="22">
        <v>1710</v>
      </c>
      <c r="M968" s="18" t="s">
        <v>166</v>
      </c>
      <c r="N968" s="18" t="s">
        <v>167</v>
      </c>
      <c r="O968" s="29">
        <v>4.9181568088032318E-3</v>
      </c>
      <c r="Q968" s="21">
        <v>0.1</v>
      </c>
      <c r="R968" s="29">
        <v>1.5240724132897421E-3</v>
      </c>
      <c r="S968" s="22">
        <v>656.13680247743559</v>
      </c>
      <c r="T968" s="29">
        <v>4.6994159271713597E-2</v>
      </c>
      <c r="U968" s="22">
        <v>21.279240133186363</v>
      </c>
      <c r="V968" s="26">
        <v>3.2431102862757273</v>
      </c>
    </row>
    <row r="969" spans="1:22" x14ac:dyDescent="0.5">
      <c r="A969" s="18" t="s">
        <v>105</v>
      </c>
      <c r="B969" s="18" t="s">
        <v>106</v>
      </c>
      <c r="C969" s="18" t="s">
        <v>99</v>
      </c>
      <c r="D969" s="21">
        <v>60298191</v>
      </c>
      <c r="E969" s="21">
        <v>2</v>
      </c>
      <c r="F969" s="26">
        <v>84.979388297872305</v>
      </c>
      <c r="G969" s="18" t="s">
        <v>174</v>
      </c>
      <c r="H969" s="18" t="s">
        <v>175</v>
      </c>
      <c r="I969" s="22">
        <v>2633.3999999999996</v>
      </c>
      <c r="J969" s="18" t="s">
        <v>274</v>
      </c>
      <c r="K969" s="18" t="s">
        <v>275</v>
      </c>
      <c r="L969" s="22">
        <v>1710</v>
      </c>
      <c r="M969" s="18" t="s">
        <v>176</v>
      </c>
      <c r="N969" s="18" t="s">
        <v>177</v>
      </c>
      <c r="O969" s="29">
        <v>7.8690412782962578E-3</v>
      </c>
      <c r="Q969" s="21">
        <v>0.16</v>
      </c>
      <c r="R969" s="29">
        <v>1.5240705509102998E-3</v>
      </c>
      <c r="S969" s="22">
        <v>656.13760426163878</v>
      </c>
      <c r="T969" s="29">
        <v>4.6994159271713597E-2</v>
      </c>
      <c r="U969" s="22">
        <v>21.279240133186363</v>
      </c>
      <c r="V969" s="26">
        <v>3.24310632327379</v>
      </c>
    </row>
    <row r="970" spans="1:22" x14ac:dyDescent="0.5">
      <c r="A970" s="18" t="s">
        <v>105</v>
      </c>
      <c r="B970" s="18" t="s">
        <v>106</v>
      </c>
      <c r="C970" s="18" t="s">
        <v>99</v>
      </c>
      <c r="D970" s="21">
        <v>60298191</v>
      </c>
      <c r="E970" s="21">
        <v>2</v>
      </c>
      <c r="F970" s="26">
        <v>84.979388297872305</v>
      </c>
      <c r="G970" s="18" t="s">
        <v>264</v>
      </c>
      <c r="H970" s="18" t="s">
        <v>265</v>
      </c>
      <c r="I970" s="22">
        <v>180.5200969</v>
      </c>
      <c r="J970" s="18" t="s">
        <v>284</v>
      </c>
      <c r="K970" s="18" t="s">
        <v>285</v>
      </c>
      <c r="L970" s="22">
        <v>126.23783</v>
      </c>
      <c r="M970" s="18" t="s">
        <v>202</v>
      </c>
      <c r="N970" s="18" t="s">
        <v>203</v>
      </c>
      <c r="O970" s="29">
        <v>5.7186379928315691E-3</v>
      </c>
      <c r="Q970" s="21">
        <v>8.0000000000000002E-3</v>
      </c>
      <c r="R970" s="29">
        <v>1.5184992285767953E-3</v>
      </c>
      <c r="S970" s="22">
        <v>658.54495094952688</v>
      </c>
      <c r="T970" s="29">
        <v>4.6994159271713597E-2</v>
      </c>
      <c r="U970" s="22">
        <v>21.279240133186363</v>
      </c>
      <c r="V970" s="26">
        <v>3.2312509726943874</v>
      </c>
    </row>
    <row r="971" spans="1:22" x14ac:dyDescent="0.5">
      <c r="A971" s="18" t="s">
        <v>105</v>
      </c>
      <c r="B971" s="18" t="s">
        <v>106</v>
      </c>
      <c r="C971" s="18" t="s">
        <v>99</v>
      </c>
      <c r="D971" s="21">
        <v>60298191</v>
      </c>
      <c r="E971" s="21">
        <v>2</v>
      </c>
      <c r="F971" s="26">
        <v>84.979388297872305</v>
      </c>
      <c r="G971" s="18" t="s">
        <v>222</v>
      </c>
      <c r="H971" s="18" t="s">
        <v>223</v>
      </c>
      <c r="I971" s="22">
        <v>242.08434</v>
      </c>
      <c r="J971" s="18" t="s">
        <v>314</v>
      </c>
      <c r="K971" s="18" t="s">
        <v>315</v>
      </c>
      <c r="L971" s="22">
        <v>72.698000000000008</v>
      </c>
      <c r="M971" s="18" t="s">
        <v>140</v>
      </c>
      <c r="N971" s="18" t="s">
        <v>141</v>
      </c>
      <c r="O971" s="29">
        <v>6.0480894973406604E-3</v>
      </c>
      <c r="Q971" s="21">
        <v>1.4999999999999999E-2</v>
      </c>
      <c r="R971" s="29">
        <v>1.1486297117072445E-3</v>
      </c>
      <c r="S971" s="22">
        <v>870.60258829076304</v>
      </c>
      <c r="T971" s="29">
        <v>4.6994159271713597E-2</v>
      </c>
      <c r="U971" s="22">
        <v>21.279240133186363</v>
      </c>
      <c r="V971" s="26">
        <v>2.444196745953108</v>
      </c>
    </row>
    <row r="972" spans="1:22" x14ac:dyDescent="0.5">
      <c r="A972" s="18" t="s">
        <v>105</v>
      </c>
      <c r="B972" s="18" t="s">
        <v>106</v>
      </c>
      <c r="C972" s="18" t="s">
        <v>99</v>
      </c>
      <c r="D972" s="21">
        <v>60298191</v>
      </c>
      <c r="E972" s="21">
        <v>2</v>
      </c>
      <c r="F972" s="26">
        <v>84.979388297872305</v>
      </c>
      <c r="G972" s="18" t="s">
        <v>174</v>
      </c>
      <c r="H972" s="18" t="s">
        <v>175</v>
      </c>
      <c r="I972" s="22">
        <v>2633.3999999999996</v>
      </c>
      <c r="J972" s="18" t="s">
        <v>274</v>
      </c>
      <c r="K972" s="18" t="s">
        <v>275</v>
      </c>
      <c r="L972" s="22">
        <v>1710</v>
      </c>
      <c r="M972" s="18" t="s">
        <v>136</v>
      </c>
      <c r="N972" s="18" t="s">
        <v>137</v>
      </c>
      <c r="O972" s="29">
        <v>5.554440389294815E-3</v>
      </c>
      <c r="Q972" s="21">
        <v>0.16</v>
      </c>
      <c r="R972" s="29">
        <v>1.0757802284579985E-3</v>
      </c>
      <c r="S972" s="22">
        <v>929.55789067938122</v>
      </c>
      <c r="T972" s="29">
        <v>4.6994159271713597E-2</v>
      </c>
      <c r="U972" s="22">
        <v>21.279240133186363</v>
      </c>
      <c r="V972" s="26">
        <v>2.2891785811891836</v>
      </c>
    </row>
    <row r="973" spans="1:22" x14ac:dyDescent="0.5">
      <c r="A973" s="18" t="s">
        <v>105</v>
      </c>
      <c r="B973" s="18" t="s">
        <v>106</v>
      </c>
      <c r="C973" s="18" t="s">
        <v>99</v>
      </c>
      <c r="D973" s="21">
        <v>60298191</v>
      </c>
      <c r="E973" s="21">
        <v>2</v>
      </c>
      <c r="F973" s="26">
        <v>84.979388297872305</v>
      </c>
      <c r="G973" s="18" t="s">
        <v>256</v>
      </c>
      <c r="H973" s="18" t="s">
        <v>257</v>
      </c>
      <c r="I973" s="22">
        <v>27.755000000000003</v>
      </c>
      <c r="J973" s="18" t="s">
        <v>278</v>
      </c>
      <c r="K973" s="18" t="s">
        <v>279</v>
      </c>
      <c r="L973" s="22">
        <v>5.5510000000000002</v>
      </c>
      <c r="M973" s="18" t="s">
        <v>142</v>
      </c>
      <c r="N973" s="18" t="s">
        <v>143</v>
      </c>
      <c r="O973" s="29">
        <v>7.8845464912947666E-2</v>
      </c>
      <c r="Q973" s="21">
        <v>2.7E-2</v>
      </c>
      <c r="R973" s="29">
        <v>9.5376325190770232E-4</v>
      </c>
      <c r="S973" s="22">
        <v>1048.4782235002403</v>
      </c>
      <c r="T973" s="29">
        <v>4.6994159271713597E-2</v>
      </c>
      <c r="U973" s="22">
        <v>21.279240133186363</v>
      </c>
      <c r="V973" s="26">
        <v>2.0295357267552716</v>
      </c>
    </row>
    <row r="974" spans="1:22" x14ac:dyDescent="0.5">
      <c r="A974" s="18" t="s">
        <v>105</v>
      </c>
      <c r="B974" s="18" t="s">
        <v>106</v>
      </c>
      <c r="C974" s="18" t="s">
        <v>99</v>
      </c>
      <c r="D974" s="21">
        <v>60298191</v>
      </c>
      <c r="E974" s="21">
        <v>2</v>
      </c>
      <c r="F974" s="26">
        <v>84.979388297872305</v>
      </c>
      <c r="G974" s="18" t="s">
        <v>222</v>
      </c>
      <c r="H974" s="18" t="s">
        <v>223</v>
      </c>
      <c r="I974" s="22">
        <v>242.08434</v>
      </c>
      <c r="J974" s="18" t="s">
        <v>314</v>
      </c>
      <c r="K974" s="18" t="s">
        <v>315</v>
      </c>
      <c r="L974" s="22">
        <v>72.698000000000008</v>
      </c>
      <c r="M974" s="18" t="s">
        <v>164</v>
      </c>
      <c r="N974" s="18" t="s">
        <v>165</v>
      </c>
      <c r="O974" s="29">
        <v>5.4142408882456167E-3</v>
      </c>
      <c r="Q974" s="21">
        <v>1.7000000000000001E-2</v>
      </c>
      <c r="R974" s="29">
        <v>9.0728085970934549E-4</v>
      </c>
      <c r="S974" s="22">
        <v>1102.1945291784925</v>
      </c>
      <c r="T974" s="29">
        <v>4.6994159271713597E-2</v>
      </c>
      <c r="U974" s="22">
        <v>21.279240133186363</v>
      </c>
      <c r="V974" s="26">
        <v>1.9306247281998929</v>
      </c>
    </row>
    <row r="975" spans="1:22" x14ac:dyDescent="0.5">
      <c r="A975" s="18" t="s">
        <v>105</v>
      </c>
      <c r="B975" s="18" t="s">
        <v>106</v>
      </c>
      <c r="C975" s="18" t="s">
        <v>99</v>
      </c>
      <c r="D975" s="21">
        <v>60298191</v>
      </c>
      <c r="E975" s="21">
        <v>2</v>
      </c>
      <c r="F975" s="26">
        <v>84.979388297872305</v>
      </c>
      <c r="G975" s="18" t="s">
        <v>222</v>
      </c>
      <c r="H975" s="18" t="s">
        <v>223</v>
      </c>
      <c r="I975" s="22">
        <v>242.08434</v>
      </c>
      <c r="J975" s="18" t="s">
        <v>314</v>
      </c>
      <c r="K975" s="18" t="s">
        <v>315</v>
      </c>
      <c r="L975" s="22">
        <v>72.698000000000008</v>
      </c>
      <c r="M975" s="18" t="s">
        <v>142</v>
      </c>
      <c r="N975" s="18" t="s">
        <v>143</v>
      </c>
      <c r="O975" s="29">
        <v>5.6412661973696395E-3</v>
      </c>
      <c r="Q975" s="21">
        <v>2.7E-2</v>
      </c>
      <c r="R975" s="29">
        <v>5.9520411535628475E-4</v>
      </c>
      <c r="S975" s="22">
        <v>1680.0959102935763</v>
      </c>
      <c r="T975" s="29">
        <v>4.6994159271713597E-2</v>
      </c>
      <c r="U975" s="22">
        <v>21.279240133186363</v>
      </c>
      <c r="V975" s="26">
        <v>1.2665491298927141</v>
      </c>
    </row>
    <row r="976" spans="1:22" x14ac:dyDescent="0.5">
      <c r="A976" s="18" t="s">
        <v>105</v>
      </c>
      <c r="B976" s="18" t="s">
        <v>106</v>
      </c>
      <c r="C976" s="18" t="s">
        <v>99</v>
      </c>
      <c r="D976" s="21">
        <v>60298208</v>
      </c>
      <c r="E976" s="21">
        <v>2</v>
      </c>
      <c r="F976" s="26">
        <v>55</v>
      </c>
      <c r="G976" s="18" t="s">
        <v>174</v>
      </c>
      <c r="H976" s="18" t="s">
        <v>175</v>
      </c>
      <c r="I976" s="22">
        <v>1264.7249999999999</v>
      </c>
      <c r="J976" s="18" t="s">
        <v>274</v>
      </c>
      <c r="K976" s="18" t="s">
        <v>275</v>
      </c>
      <c r="L976" s="22">
        <v>821.25</v>
      </c>
      <c r="M976" s="18" t="s">
        <v>122</v>
      </c>
      <c r="N976" s="18" t="s">
        <v>123</v>
      </c>
      <c r="O976" s="29">
        <v>6.0984881843537155E-3</v>
      </c>
      <c r="Q976" s="21">
        <v>1.2500000000000001E-2</v>
      </c>
      <c r="R976" s="29">
        <v>1.1218778863937096E-2</v>
      </c>
      <c r="S976" s="22">
        <v>89.136260918245966</v>
      </c>
      <c r="T976" s="29">
        <v>4.0804185986446515E-2</v>
      </c>
      <c r="U976" s="22">
        <v>24.50728952985753</v>
      </c>
      <c r="V976" s="26">
        <v>27.494186178995257</v>
      </c>
    </row>
    <row r="977" spans="1:22" x14ac:dyDescent="0.5">
      <c r="A977" s="18" t="s">
        <v>105</v>
      </c>
      <c r="B977" s="18" t="s">
        <v>106</v>
      </c>
      <c r="C977" s="18" t="s">
        <v>99</v>
      </c>
      <c r="D977" s="21">
        <v>60298208</v>
      </c>
      <c r="E977" s="21">
        <v>2</v>
      </c>
      <c r="F977" s="26">
        <v>55</v>
      </c>
      <c r="G977" s="18" t="s">
        <v>174</v>
      </c>
      <c r="H977" s="18" t="s">
        <v>175</v>
      </c>
      <c r="I977" s="22">
        <v>1264.7249999999999</v>
      </c>
      <c r="J977" s="18" t="s">
        <v>274</v>
      </c>
      <c r="K977" s="18" t="s">
        <v>275</v>
      </c>
      <c r="L977" s="22">
        <v>821.25</v>
      </c>
      <c r="M977" s="18" t="s">
        <v>130</v>
      </c>
      <c r="N977" s="18" t="s">
        <v>131</v>
      </c>
      <c r="O977" s="29">
        <v>5.1273759565542542E-3</v>
      </c>
      <c r="Q977" s="21">
        <v>0.02</v>
      </c>
      <c r="R977" s="29">
        <v>5.8952005060482534E-3</v>
      </c>
      <c r="S977" s="22">
        <v>169.62951454730637</v>
      </c>
      <c r="T977" s="29">
        <v>4.0804185986446515E-2</v>
      </c>
      <c r="U977" s="22">
        <v>24.50728952985753</v>
      </c>
      <c r="V977" s="26">
        <v>14.447538563828715</v>
      </c>
    </row>
    <row r="978" spans="1:22" x14ac:dyDescent="0.5">
      <c r="A978" s="18" t="s">
        <v>105</v>
      </c>
      <c r="B978" s="18" t="s">
        <v>106</v>
      </c>
      <c r="C978" s="18" t="s">
        <v>99</v>
      </c>
      <c r="D978" s="21">
        <v>60298208</v>
      </c>
      <c r="E978" s="21">
        <v>2</v>
      </c>
      <c r="F978" s="26">
        <v>55</v>
      </c>
      <c r="G978" s="18" t="s">
        <v>174</v>
      </c>
      <c r="H978" s="18" t="s">
        <v>175</v>
      </c>
      <c r="I978" s="22">
        <v>1264.7249999999999</v>
      </c>
      <c r="J978" s="18" t="s">
        <v>274</v>
      </c>
      <c r="K978" s="18" t="s">
        <v>275</v>
      </c>
      <c r="L978" s="22">
        <v>821.25</v>
      </c>
      <c r="M978" s="18" t="s">
        <v>142</v>
      </c>
      <c r="N978" s="18" t="s">
        <v>143</v>
      </c>
      <c r="O978" s="29">
        <v>5.1486254872198213E-3</v>
      </c>
      <c r="Q978" s="21">
        <v>2.7E-2</v>
      </c>
      <c r="R978" s="29">
        <v>4.3849127066155477E-3</v>
      </c>
      <c r="S978" s="22">
        <v>228.05471098462078</v>
      </c>
      <c r="T978" s="29">
        <v>4.0804185986446515E-2</v>
      </c>
      <c r="U978" s="22">
        <v>24.50728952985753</v>
      </c>
      <c r="V978" s="26">
        <v>10.746232526417845</v>
      </c>
    </row>
    <row r="979" spans="1:22" x14ac:dyDescent="0.5">
      <c r="A979" s="18" t="s">
        <v>105</v>
      </c>
      <c r="B979" s="18" t="s">
        <v>106</v>
      </c>
      <c r="C979" s="18" t="s">
        <v>99</v>
      </c>
      <c r="D979" s="21">
        <v>60298208</v>
      </c>
      <c r="E979" s="21">
        <v>2</v>
      </c>
      <c r="F979" s="26">
        <v>55</v>
      </c>
      <c r="G979" s="18" t="s">
        <v>264</v>
      </c>
      <c r="H979" s="18" t="s">
        <v>265</v>
      </c>
      <c r="I979" s="22">
        <v>172.93883750000001</v>
      </c>
      <c r="J979" s="18" t="s">
        <v>284</v>
      </c>
      <c r="K979" s="18" t="s">
        <v>285</v>
      </c>
      <c r="L979" s="22">
        <v>120.93625</v>
      </c>
      <c r="M979" s="18" t="s">
        <v>202</v>
      </c>
      <c r="N979" s="18" t="s">
        <v>203</v>
      </c>
      <c r="O979" s="29">
        <v>5.7186379928315691E-3</v>
      </c>
      <c r="Q979" s="21">
        <v>8.0000000000000002E-3</v>
      </c>
      <c r="R979" s="29">
        <v>2.2476695603718747E-3</v>
      </c>
      <c r="S979" s="22">
        <v>444.90525548361791</v>
      </c>
      <c r="T979" s="29">
        <v>4.0804185986446515E-2</v>
      </c>
      <c r="U979" s="22">
        <v>24.50728952985753</v>
      </c>
      <c r="V979" s="26">
        <v>5.508428868348112</v>
      </c>
    </row>
    <row r="980" spans="1:22" x14ac:dyDescent="0.5">
      <c r="A980" s="18" t="s">
        <v>105</v>
      </c>
      <c r="B980" s="18" t="s">
        <v>106</v>
      </c>
      <c r="C980" s="18" t="s">
        <v>99</v>
      </c>
      <c r="D980" s="21">
        <v>60298208</v>
      </c>
      <c r="E980" s="21">
        <v>2</v>
      </c>
      <c r="F980" s="26">
        <v>55</v>
      </c>
      <c r="G980" s="18" t="s">
        <v>174</v>
      </c>
      <c r="H980" s="18" t="s">
        <v>175</v>
      </c>
      <c r="I980" s="22">
        <v>1264.7249999999999</v>
      </c>
      <c r="J980" s="18" t="s">
        <v>274</v>
      </c>
      <c r="K980" s="18" t="s">
        <v>275</v>
      </c>
      <c r="L980" s="22">
        <v>821.25</v>
      </c>
      <c r="M980" s="18" t="s">
        <v>126</v>
      </c>
      <c r="N980" s="18" t="s">
        <v>127</v>
      </c>
      <c r="O980" s="29">
        <v>5.9755658871752304E-3</v>
      </c>
      <c r="Q980" s="21">
        <v>0.1</v>
      </c>
      <c r="R980" s="29">
        <v>1.3740813757559442E-3</v>
      </c>
      <c r="S980" s="22">
        <v>727.75893600177415</v>
      </c>
      <c r="T980" s="29">
        <v>4.0804185986446515E-2</v>
      </c>
      <c r="U980" s="22">
        <v>24.50728952985753</v>
      </c>
      <c r="V980" s="26">
        <v>3.3675010113235886</v>
      </c>
    </row>
    <row r="981" spans="1:22" x14ac:dyDescent="0.5">
      <c r="A981" s="18" t="s">
        <v>105</v>
      </c>
      <c r="B981" s="18" t="s">
        <v>106</v>
      </c>
      <c r="C981" s="18" t="s">
        <v>99</v>
      </c>
      <c r="D981" s="21">
        <v>60298208</v>
      </c>
      <c r="E981" s="21">
        <v>2</v>
      </c>
      <c r="F981" s="26">
        <v>55</v>
      </c>
      <c r="G981" s="18" t="s">
        <v>174</v>
      </c>
      <c r="H981" s="18" t="s">
        <v>175</v>
      </c>
      <c r="I981" s="22">
        <v>1264.7249999999999</v>
      </c>
      <c r="J981" s="18" t="s">
        <v>274</v>
      </c>
      <c r="K981" s="18" t="s">
        <v>275</v>
      </c>
      <c r="L981" s="22">
        <v>821.25</v>
      </c>
      <c r="M981" s="18" t="s">
        <v>166</v>
      </c>
      <c r="N981" s="18" t="s">
        <v>167</v>
      </c>
      <c r="O981" s="29">
        <v>4.9181568088032318E-3</v>
      </c>
      <c r="Q981" s="21">
        <v>0.1</v>
      </c>
      <c r="R981" s="29">
        <v>1.1309301581843032E-3</v>
      </c>
      <c r="S981" s="22">
        <v>884.22790104518015</v>
      </c>
      <c r="T981" s="29">
        <v>4.0804185986446515E-2</v>
      </c>
      <c r="U981" s="22">
        <v>24.50728952985753</v>
      </c>
      <c r="V981" s="26">
        <v>2.7716032824670291</v>
      </c>
    </row>
    <row r="982" spans="1:22" x14ac:dyDescent="0.5">
      <c r="A982" s="18" t="s">
        <v>105</v>
      </c>
      <c r="B982" s="18" t="s">
        <v>106</v>
      </c>
      <c r="C982" s="18" t="s">
        <v>99</v>
      </c>
      <c r="D982" s="21">
        <v>60298208</v>
      </c>
      <c r="E982" s="21">
        <v>2</v>
      </c>
      <c r="F982" s="26">
        <v>55</v>
      </c>
      <c r="G982" s="18" t="s">
        <v>174</v>
      </c>
      <c r="H982" s="18" t="s">
        <v>175</v>
      </c>
      <c r="I982" s="22">
        <v>1264.7249999999999</v>
      </c>
      <c r="J982" s="18" t="s">
        <v>274</v>
      </c>
      <c r="K982" s="18" t="s">
        <v>275</v>
      </c>
      <c r="L982" s="22">
        <v>821.25</v>
      </c>
      <c r="M982" s="18" t="s">
        <v>176</v>
      </c>
      <c r="N982" s="18" t="s">
        <v>177</v>
      </c>
      <c r="O982" s="29">
        <v>7.8690412782962578E-3</v>
      </c>
      <c r="Q982" s="21">
        <v>0.16</v>
      </c>
      <c r="R982" s="29">
        <v>1.1309287762151404E-3</v>
      </c>
      <c r="S982" s="22">
        <v>884.22898155150199</v>
      </c>
      <c r="T982" s="29">
        <v>4.0804185986446515E-2</v>
      </c>
      <c r="U982" s="22">
        <v>24.50728952985753</v>
      </c>
      <c r="V982" s="26">
        <v>2.7715998956351897</v>
      </c>
    </row>
    <row r="983" spans="1:22" x14ac:dyDescent="0.5">
      <c r="A983" s="18" t="s">
        <v>105</v>
      </c>
      <c r="B983" s="18" t="s">
        <v>106</v>
      </c>
      <c r="C983" s="18" t="s">
        <v>99</v>
      </c>
      <c r="D983" s="21">
        <v>60298208</v>
      </c>
      <c r="E983" s="21">
        <v>2</v>
      </c>
      <c r="F983" s="26">
        <v>55</v>
      </c>
      <c r="G983" s="18" t="s">
        <v>236</v>
      </c>
      <c r="H983" s="18" t="s">
        <v>237</v>
      </c>
      <c r="I983" s="22">
        <v>176</v>
      </c>
      <c r="J983" s="18" t="s">
        <v>276</v>
      </c>
      <c r="K983" s="18" t="s">
        <v>277</v>
      </c>
      <c r="L983" s="22">
        <v>176</v>
      </c>
      <c r="M983" s="18" t="s">
        <v>142</v>
      </c>
      <c r="N983" s="18" t="s">
        <v>143</v>
      </c>
      <c r="O983" s="29">
        <v>7.4004777158617023E-3</v>
      </c>
      <c r="Q983" s="21">
        <v>2.7E-2</v>
      </c>
      <c r="R983" s="29">
        <v>8.7709365521323882E-4</v>
      </c>
      <c r="S983" s="22">
        <v>1140.1291003032968</v>
      </c>
      <c r="T983" s="29">
        <v>4.0804185986446515E-2</v>
      </c>
      <c r="U983" s="22">
        <v>24.50728952985753</v>
      </c>
      <c r="V983" s="26">
        <v>2.1495188153111879</v>
      </c>
    </row>
    <row r="984" spans="1:22" x14ac:dyDescent="0.5">
      <c r="A984" s="18" t="s">
        <v>105</v>
      </c>
      <c r="B984" s="18" t="s">
        <v>106</v>
      </c>
      <c r="C984" s="18" t="s">
        <v>99</v>
      </c>
      <c r="D984" s="21">
        <v>60298208</v>
      </c>
      <c r="E984" s="21">
        <v>2</v>
      </c>
      <c r="F984" s="26">
        <v>55</v>
      </c>
      <c r="G984" s="18" t="s">
        <v>174</v>
      </c>
      <c r="H984" s="18" t="s">
        <v>175</v>
      </c>
      <c r="I984" s="22">
        <v>95.65</v>
      </c>
      <c r="J984" s="18" t="s">
        <v>276</v>
      </c>
      <c r="K984" s="18" t="s">
        <v>277</v>
      </c>
      <c r="L984" s="22">
        <v>95.65</v>
      </c>
      <c r="M984" s="18" t="s">
        <v>122</v>
      </c>
      <c r="N984" s="18" t="s">
        <v>123</v>
      </c>
      <c r="O984" s="29">
        <v>6.0984881843537155E-3</v>
      </c>
      <c r="Q984" s="21">
        <v>1.2500000000000001E-2</v>
      </c>
      <c r="R984" s="29">
        <v>8.4846602884862963E-4</v>
      </c>
      <c r="S984" s="22">
        <v>1178.5975702020767</v>
      </c>
      <c r="T984" s="29">
        <v>4.0804185986446515E-2</v>
      </c>
      <c r="U984" s="22">
        <v>24.50728952985753</v>
      </c>
      <c r="V984" s="26">
        <v>2.0793602625241818</v>
      </c>
    </row>
    <row r="985" spans="1:22" x14ac:dyDescent="0.5">
      <c r="A985" s="18" t="s">
        <v>105</v>
      </c>
      <c r="B985" s="18" t="s">
        <v>106</v>
      </c>
      <c r="C985" s="18" t="s">
        <v>99</v>
      </c>
      <c r="D985" s="21">
        <v>60298208</v>
      </c>
      <c r="E985" s="21">
        <v>2</v>
      </c>
      <c r="F985" s="26">
        <v>55</v>
      </c>
      <c r="G985" s="18" t="s">
        <v>174</v>
      </c>
      <c r="H985" s="18" t="s">
        <v>175</v>
      </c>
      <c r="I985" s="22">
        <v>1264.7249999999999</v>
      </c>
      <c r="J985" s="18" t="s">
        <v>274</v>
      </c>
      <c r="K985" s="18" t="s">
        <v>275</v>
      </c>
      <c r="L985" s="22">
        <v>821.25</v>
      </c>
      <c r="M985" s="18" t="s">
        <v>136</v>
      </c>
      <c r="N985" s="18" t="s">
        <v>137</v>
      </c>
      <c r="O985" s="29">
        <v>5.554440389294815E-3</v>
      </c>
      <c r="Q985" s="21">
        <v>0.16</v>
      </c>
      <c r="R985" s="29">
        <v>7.9827722969896429E-4</v>
      </c>
      <c r="S985" s="22">
        <v>1252.6976378583499</v>
      </c>
      <c r="T985" s="29">
        <v>4.0804185986446515E-2</v>
      </c>
      <c r="U985" s="22">
        <v>24.50728952985753</v>
      </c>
      <c r="V985" s="26">
        <v>1.9563611193325101</v>
      </c>
    </row>
    <row r="986" spans="1:22" x14ac:dyDescent="0.5">
      <c r="A986" s="18" t="s">
        <v>105</v>
      </c>
      <c r="B986" s="18" t="s">
        <v>106</v>
      </c>
      <c r="C986" s="18" t="s">
        <v>99</v>
      </c>
      <c r="D986" s="21">
        <v>60298208</v>
      </c>
      <c r="E986" s="21">
        <v>2</v>
      </c>
      <c r="F986" s="26">
        <v>55</v>
      </c>
      <c r="G986" s="18" t="s">
        <v>266</v>
      </c>
      <c r="H986" s="18" t="s">
        <v>267</v>
      </c>
      <c r="I986" s="22">
        <v>1961.3497500000001</v>
      </c>
      <c r="J986" s="18" t="s">
        <v>276</v>
      </c>
      <c r="K986" s="18" t="s">
        <v>277</v>
      </c>
      <c r="L986" s="22">
        <v>1961.3497500000001</v>
      </c>
      <c r="M986" s="18" t="s">
        <v>246</v>
      </c>
      <c r="N986" s="18" t="s">
        <v>247</v>
      </c>
      <c r="O986" s="29">
        <v>1E-4</v>
      </c>
      <c r="Q986" s="21">
        <v>5.0000000000000001E-3</v>
      </c>
      <c r="R986" s="29">
        <v>7.1321809090909097E-4</v>
      </c>
      <c r="S986" s="22">
        <v>1402.0956741652017</v>
      </c>
      <c r="T986" s="29">
        <v>4.0804185986446515E-2</v>
      </c>
      <c r="U986" s="22">
        <v>24.50728952985753</v>
      </c>
      <c r="V986" s="26">
        <v>1.7479042251841339</v>
      </c>
    </row>
    <row r="987" spans="1:22" x14ac:dyDescent="0.5">
      <c r="A987" s="18" t="s">
        <v>105</v>
      </c>
      <c r="B987" s="18" t="s">
        <v>106</v>
      </c>
      <c r="C987" s="18" t="s">
        <v>99</v>
      </c>
      <c r="D987" s="21">
        <v>60298208</v>
      </c>
      <c r="E987" s="21">
        <v>2</v>
      </c>
      <c r="F987" s="26">
        <v>55</v>
      </c>
      <c r="G987" s="18" t="s">
        <v>212</v>
      </c>
      <c r="H987" s="18" t="s">
        <v>213</v>
      </c>
      <c r="I987" s="22">
        <v>184.5</v>
      </c>
      <c r="J987" s="18" t="s">
        <v>302</v>
      </c>
      <c r="K987" s="18" t="s">
        <v>303</v>
      </c>
      <c r="L987" s="22">
        <v>184.5</v>
      </c>
      <c r="M987" s="18" t="s">
        <v>142</v>
      </c>
      <c r="N987" s="18" t="s">
        <v>143</v>
      </c>
      <c r="O987" s="29">
        <v>5.0881114335665232E-3</v>
      </c>
      <c r="Q987" s="21">
        <v>2.7E-2</v>
      </c>
      <c r="R987" s="29">
        <v>6.3215929932190133E-4</v>
      </c>
      <c r="S987" s="22">
        <v>1581.8797589036033</v>
      </c>
      <c r="T987" s="29">
        <v>4.0804185986446515E-2</v>
      </c>
      <c r="U987" s="22">
        <v>24.50728952985753</v>
      </c>
      <c r="V987" s="26">
        <v>1.5492510977473706</v>
      </c>
    </row>
    <row r="988" spans="1:22" x14ac:dyDescent="0.5">
      <c r="A988" s="18" t="s">
        <v>105</v>
      </c>
      <c r="B988" s="18" t="s">
        <v>106</v>
      </c>
      <c r="C988" s="18" t="s">
        <v>99</v>
      </c>
      <c r="D988" s="21">
        <v>60298208</v>
      </c>
      <c r="E988" s="21">
        <v>2</v>
      </c>
      <c r="F988" s="26">
        <v>55</v>
      </c>
      <c r="G988" s="18" t="s">
        <v>264</v>
      </c>
      <c r="H988" s="18" t="s">
        <v>265</v>
      </c>
      <c r="I988" s="22">
        <v>172.93883750000001</v>
      </c>
      <c r="J988" s="18" t="s">
        <v>284</v>
      </c>
      <c r="K988" s="18" t="s">
        <v>285</v>
      </c>
      <c r="L988" s="22">
        <v>120.93625</v>
      </c>
      <c r="M988" s="18" t="s">
        <v>142</v>
      </c>
      <c r="N988" s="18" t="s">
        <v>143</v>
      </c>
      <c r="O988" s="29">
        <v>5.0890531517951872E-3</v>
      </c>
      <c r="Q988" s="21">
        <v>2.7E-2</v>
      </c>
      <c r="R988" s="29">
        <v>5.926565225906873E-4</v>
      </c>
      <c r="S988" s="22">
        <v>1687.3179689792103</v>
      </c>
      <c r="T988" s="29">
        <v>4.0804185986446515E-2</v>
      </c>
      <c r="U988" s="22">
        <v>24.50728952985753</v>
      </c>
      <c r="V988" s="26">
        <v>1.4524404990888524</v>
      </c>
    </row>
    <row r="989" spans="1:22" x14ac:dyDescent="0.5">
      <c r="A989" s="18" t="s">
        <v>105</v>
      </c>
      <c r="B989" s="18" t="s">
        <v>106</v>
      </c>
      <c r="C989" s="18" t="s">
        <v>99</v>
      </c>
      <c r="D989" s="21">
        <v>60298208</v>
      </c>
      <c r="E989" s="21">
        <v>2</v>
      </c>
      <c r="F989" s="26">
        <v>55</v>
      </c>
      <c r="G989" s="18" t="s">
        <v>152</v>
      </c>
      <c r="H989" s="18" t="s">
        <v>153</v>
      </c>
      <c r="I989" s="22">
        <v>85.3125</v>
      </c>
      <c r="J989" s="18" t="s">
        <v>274</v>
      </c>
      <c r="K989" s="18" t="s">
        <v>275</v>
      </c>
      <c r="L989" s="22">
        <v>46.875</v>
      </c>
      <c r="M989" s="18" t="s">
        <v>164</v>
      </c>
      <c r="N989" s="18" t="s">
        <v>165</v>
      </c>
      <c r="O989" s="29">
        <v>5.0328143476546299E-3</v>
      </c>
      <c r="Q989" s="21">
        <v>1.7000000000000001E-2</v>
      </c>
      <c r="R989" s="29">
        <v>4.592106674163482E-4</v>
      </c>
      <c r="S989" s="22">
        <v>2177.6497606780104</v>
      </c>
      <c r="T989" s="29">
        <v>4.0804185986446515E-2</v>
      </c>
      <c r="U989" s="22">
        <v>24.50728952985753</v>
      </c>
      <c r="V989" s="26">
        <v>1.1254008781571558</v>
      </c>
    </row>
    <row r="990" spans="1:22" x14ac:dyDescent="0.5">
      <c r="A990" s="18" t="s">
        <v>105</v>
      </c>
      <c r="B990" s="18" t="s">
        <v>106</v>
      </c>
      <c r="C990" s="18" t="s">
        <v>99</v>
      </c>
      <c r="D990" s="21">
        <v>60298208</v>
      </c>
      <c r="E990" s="21">
        <v>2</v>
      </c>
      <c r="F990" s="26">
        <v>55</v>
      </c>
      <c r="G990" s="18" t="s">
        <v>264</v>
      </c>
      <c r="H990" s="18" t="s">
        <v>265</v>
      </c>
      <c r="I990" s="22">
        <v>172.93883750000001</v>
      </c>
      <c r="J990" s="18" t="s">
        <v>284</v>
      </c>
      <c r="K990" s="18" t="s">
        <v>285</v>
      </c>
      <c r="L990" s="22">
        <v>120.93625</v>
      </c>
      <c r="M990" s="18" t="s">
        <v>162</v>
      </c>
      <c r="N990" s="18" t="s">
        <v>163</v>
      </c>
      <c r="O990" s="29">
        <v>5.7232603182493742E-2</v>
      </c>
      <c r="Q990" s="21">
        <v>0.4</v>
      </c>
      <c r="R990" s="29">
        <v>4.4989726643087583E-4</v>
      </c>
      <c r="S990" s="22">
        <v>2222.7296643369232</v>
      </c>
      <c r="T990" s="29">
        <v>4.0804185986446515E-2</v>
      </c>
      <c r="U990" s="22">
        <v>24.50728952985753</v>
      </c>
      <c r="V990" s="26">
        <v>1.1025762567112927</v>
      </c>
    </row>
    <row r="991" spans="1:22" x14ac:dyDescent="0.5">
      <c r="A991" s="18" t="s">
        <v>105</v>
      </c>
      <c r="B991" s="18" t="s">
        <v>106</v>
      </c>
      <c r="C991" s="18" t="s">
        <v>99</v>
      </c>
      <c r="D991" s="21">
        <v>60298208</v>
      </c>
      <c r="E991" s="21">
        <v>2</v>
      </c>
      <c r="F991" s="26">
        <v>55</v>
      </c>
      <c r="G991" s="18" t="s">
        <v>174</v>
      </c>
      <c r="H991" s="18" t="s">
        <v>175</v>
      </c>
      <c r="I991" s="22">
        <v>95.65</v>
      </c>
      <c r="J991" s="18" t="s">
        <v>276</v>
      </c>
      <c r="K991" s="18" t="s">
        <v>277</v>
      </c>
      <c r="L991" s="22">
        <v>95.65</v>
      </c>
      <c r="M991" s="18" t="s">
        <v>130</v>
      </c>
      <c r="N991" s="18" t="s">
        <v>131</v>
      </c>
      <c r="O991" s="29">
        <v>5.1273759565542542E-3</v>
      </c>
      <c r="Q991" s="21">
        <v>0.02</v>
      </c>
      <c r="R991" s="29">
        <v>4.4584864567674042E-4</v>
      </c>
      <c r="S991" s="22">
        <v>2242.9136203433559</v>
      </c>
      <c r="T991" s="29">
        <v>4.0804185986446515E-2</v>
      </c>
      <c r="U991" s="22">
        <v>24.50728952985753</v>
      </c>
      <c r="V991" s="26">
        <v>1.0926541846094742</v>
      </c>
    </row>
    <row r="992" spans="1:22" x14ac:dyDescent="0.5">
      <c r="A992" s="18" t="s">
        <v>105</v>
      </c>
      <c r="B992" s="18" t="s">
        <v>106</v>
      </c>
      <c r="C992" s="18" t="s">
        <v>99</v>
      </c>
      <c r="D992" s="21">
        <v>60298208</v>
      </c>
      <c r="E992" s="21">
        <v>2</v>
      </c>
      <c r="F992" s="26">
        <v>55</v>
      </c>
      <c r="G992" s="18" t="s">
        <v>266</v>
      </c>
      <c r="H992" s="18" t="s">
        <v>267</v>
      </c>
      <c r="I992" s="22">
        <v>1961.3497500000001</v>
      </c>
      <c r="J992" s="18" t="s">
        <v>276</v>
      </c>
      <c r="K992" s="18" t="s">
        <v>277</v>
      </c>
      <c r="L992" s="22">
        <v>1961.3497500000001</v>
      </c>
      <c r="M992" s="18" t="s">
        <v>202</v>
      </c>
      <c r="N992" s="18" t="s">
        <v>203</v>
      </c>
      <c r="O992" s="29">
        <v>1E-4</v>
      </c>
      <c r="Q992" s="21">
        <v>8.0000000000000002E-3</v>
      </c>
      <c r="R992" s="29">
        <v>4.4576130681818184E-4</v>
      </c>
      <c r="S992" s="22">
        <v>2243.3530786643228</v>
      </c>
      <c r="T992" s="29">
        <v>4.0804185986446515E-2</v>
      </c>
      <c r="U992" s="22">
        <v>24.50728952985753</v>
      </c>
      <c r="V992" s="26">
        <v>1.0924401407400837</v>
      </c>
    </row>
    <row r="993" spans="1:22" x14ac:dyDescent="0.5">
      <c r="A993" s="18" t="s">
        <v>105</v>
      </c>
      <c r="B993" s="18" t="s">
        <v>106</v>
      </c>
      <c r="C993" s="18" t="s">
        <v>99</v>
      </c>
      <c r="D993" s="21">
        <v>60298214</v>
      </c>
      <c r="E993" s="21">
        <v>2</v>
      </c>
      <c r="F993" s="26">
        <v>76</v>
      </c>
      <c r="G993" s="18" t="s">
        <v>152</v>
      </c>
      <c r="H993" s="18" t="s">
        <v>153</v>
      </c>
      <c r="I993" s="22">
        <v>1200</v>
      </c>
      <c r="J993" s="18" t="s">
        <v>330</v>
      </c>
      <c r="K993" s="18" t="s">
        <v>331</v>
      </c>
      <c r="L993" s="22">
        <v>120</v>
      </c>
      <c r="M993" s="18" t="s">
        <v>140</v>
      </c>
      <c r="N993" s="18" t="s">
        <v>141</v>
      </c>
      <c r="O993" s="29">
        <v>5.0125407579661658E-3</v>
      </c>
      <c r="Q993" s="21">
        <v>1.4999999999999999E-2</v>
      </c>
      <c r="R993" s="29">
        <v>5.2763586925959633E-3</v>
      </c>
      <c r="S993" s="22">
        <v>189.52464346354</v>
      </c>
      <c r="T993" s="29">
        <v>5.4174462962051154E-2</v>
      </c>
      <c r="U993" s="22">
        <v>18.458881645038055</v>
      </c>
      <c r="V993" s="26">
        <v>9.7395680623396625</v>
      </c>
    </row>
    <row r="994" spans="1:22" x14ac:dyDescent="0.5">
      <c r="A994" s="18" t="s">
        <v>105</v>
      </c>
      <c r="B994" s="18" t="s">
        <v>106</v>
      </c>
      <c r="C994" s="18" t="s">
        <v>99</v>
      </c>
      <c r="D994" s="21">
        <v>60298214</v>
      </c>
      <c r="E994" s="21">
        <v>2</v>
      </c>
      <c r="F994" s="26">
        <v>76</v>
      </c>
      <c r="G994" s="18" t="s">
        <v>152</v>
      </c>
      <c r="H994" s="18" t="s">
        <v>153</v>
      </c>
      <c r="I994" s="22">
        <v>1200</v>
      </c>
      <c r="J994" s="18" t="s">
        <v>330</v>
      </c>
      <c r="K994" s="18" t="s">
        <v>331</v>
      </c>
      <c r="L994" s="22">
        <v>120</v>
      </c>
      <c r="M994" s="18" t="s">
        <v>164</v>
      </c>
      <c r="N994" s="18" t="s">
        <v>165</v>
      </c>
      <c r="O994" s="29">
        <v>5.0328143476546299E-3</v>
      </c>
      <c r="Q994" s="21">
        <v>1.7000000000000001E-2</v>
      </c>
      <c r="R994" s="29">
        <v>4.6744405705770554E-3</v>
      </c>
      <c r="S994" s="22">
        <v>213.92934296660678</v>
      </c>
      <c r="T994" s="29">
        <v>5.4174462962051154E-2</v>
      </c>
      <c r="U994" s="22">
        <v>18.458881645038055</v>
      </c>
      <c r="V994" s="26">
        <v>8.6284945249046014</v>
      </c>
    </row>
    <row r="995" spans="1:22" x14ac:dyDescent="0.5">
      <c r="A995" s="18" t="s">
        <v>105</v>
      </c>
      <c r="B995" s="18" t="s">
        <v>106</v>
      </c>
      <c r="C995" s="18" t="s">
        <v>99</v>
      </c>
      <c r="D995" s="21">
        <v>60298214</v>
      </c>
      <c r="E995" s="21">
        <v>2</v>
      </c>
      <c r="F995" s="26">
        <v>76</v>
      </c>
      <c r="G995" s="18" t="s">
        <v>152</v>
      </c>
      <c r="H995" s="18" t="s">
        <v>153</v>
      </c>
      <c r="I995" s="22">
        <v>1092</v>
      </c>
      <c r="J995" s="18" t="s">
        <v>274</v>
      </c>
      <c r="K995" s="18" t="s">
        <v>275</v>
      </c>
      <c r="L995" s="22">
        <v>600</v>
      </c>
      <c r="M995" s="18" t="s">
        <v>164</v>
      </c>
      <c r="N995" s="18" t="s">
        <v>165</v>
      </c>
      <c r="O995" s="29">
        <v>5.0328143476546299E-3</v>
      </c>
      <c r="Q995" s="21">
        <v>1.7000000000000001E-2</v>
      </c>
      <c r="R995" s="29">
        <v>4.2537409192251203E-3</v>
      </c>
      <c r="S995" s="22">
        <v>235.08719007319428</v>
      </c>
      <c r="T995" s="29">
        <v>5.4174462962051154E-2</v>
      </c>
      <c r="U995" s="22">
        <v>18.458881645038055</v>
      </c>
      <c r="V995" s="26">
        <v>7.8519300176631877</v>
      </c>
    </row>
    <row r="996" spans="1:22" x14ac:dyDescent="0.5">
      <c r="A996" s="18" t="s">
        <v>105</v>
      </c>
      <c r="B996" s="18" t="s">
        <v>106</v>
      </c>
      <c r="C996" s="18" t="s">
        <v>99</v>
      </c>
      <c r="D996" s="21">
        <v>60298214</v>
      </c>
      <c r="E996" s="21">
        <v>2</v>
      </c>
      <c r="F996" s="26">
        <v>76</v>
      </c>
      <c r="G996" s="18" t="s">
        <v>152</v>
      </c>
      <c r="H996" s="18" t="s">
        <v>153</v>
      </c>
      <c r="I996" s="22">
        <v>1200</v>
      </c>
      <c r="J996" s="18" t="s">
        <v>330</v>
      </c>
      <c r="K996" s="18" t="s">
        <v>331</v>
      </c>
      <c r="L996" s="22">
        <v>120</v>
      </c>
      <c r="M996" s="18" t="s">
        <v>130</v>
      </c>
      <c r="N996" s="18" t="s">
        <v>131</v>
      </c>
      <c r="O996" s="29">
        <v>4.9239139429043859E-3</v>
      </c>
      <c r="Q996" s="21">
        <v>0.02</v>
      </c>
      <c r="R996" s="29">
        <v>3.8873004812403048E-3</v>
      </c>
      <c r="S996" s="22">
        <v>257.24792946310498</v>
      </c>
      <c r="T996" s="29">
        <v>5.4174462962051154E-2</v>
      </c>
      <c r="U996" s="22">
        <v>18.458881645038055</v>
      </c>
      <c r="V996" s="26">
        <v>7.1755219501914258</v>
      </c>
    </row>
    <row r="997" spans="1:22" x14ac:dyDescent="0.5">
      <c r="A997" s="18" t="s">
        <v>105</v>
      </c>
      <c r="B997" s="18" t="s">
        <v>106</v>
      </c>
      <c r="C997" s="18" t="s">
        <v>99</v>
      </c>
      <c r="D997" s="21">
        <v>60298214</v>
      </c>
      <c r="E997" s="21">
        <v>2</v>
      </c>
      <c r="F997" s="26">
        <v>76</v>
      </c>
      <c r="G997" s="18" t="s">
        <v>152</v>
      </c>
      <c r="H997" s="18" t="s">
        <v>153</v>
      </c>
      <c r="I997" s="22">
        <v>1092</v>
      </c>
      <c r="J997" s="18" t="s">
        <v>274</v>
      </c>
      <c r="K997" s="18" t="s">
        <v>275</v>
      </c>
      <c r="L997" s="22">
        <v>600</v>
      </c>
      <c r="M997" s="18" t="s">
        <v>130</v>
      </c>
      <c r="N997" s="18" t="s">
        <v>131</v>
      </c>
      <c r="O997" s="29">
        <v>4.9239139429043859E-3</v>
      </c>
      <c r="Q997" s="21">
        <v>0.02</v>
      </c>
      <c r="R997" s="29">
        <v>3.5374434379286772E-3</v>
      </c>
      <c r="S997" s="22">
        <v>282.69003237703845</v>
      </c>
      <c r="T997" s="29">
        <v>5.4174462962051154E-2</v>
      </c>
      <c r="U997" s="22">
        <v>18.458881645038055</v>
      </c>
      <c r="V997" s="26">
        <v>6.5297249746741972</v>
      </c>
    </row>
    <row r="998" spans="1:22" x14ac:dyDescent="0.5">
      <c r="A998" s="18" t="s">
        <v>105</v>
      </c>
      <c r="B998" s="18" t="s">
        <v>106</v>
      </c>
      <c r="C998" s="18" t="s">
        <v>99</v>
      </c>
      <c r="D998" s="21">
        <v>60298214</v>
      </c>
      <c r="E998" s="21">
        <v>2</v>
      </c>
      <c r="F998" s="26">
        <v>76</v>
      </c>
      <c r="G998" s="18" t="s">
        <v>152</v>
      </c>
      <c r="H998" s="18" t="s">
        <v>153</v>
      </c>
      <c r="I998" s="22">
        <v>1200</v>
      </c>
      <c r="J998" s="18" t="s">
        <v>330</v>
      </c>
      <c r="K998" s="18" t="s">
        <v>331</v>
      </c>
      <c r="L998" s="22">
        <v>120</v>
      </c>
      <c r="M998" s="18" t="s">
        <v>142</v>
      </c>
      <c r="N998" s="18" t="s">
        <v>143</v>
      </c>
      <c r="O998" s="29">
        <v>5.5036623612171884E-3</v>
      </c>
      <c r="Q998" s="21">
        <v>2.7E-2</v>
      </c>
      <c r="R998" s="29">
        <v>3.2185160007118059E-3</v>
      </c>
      <c r="S998" s="22">
        <v>310.70219933001431</v>
      </c>
      <c r="T998" s="29">
        <v>5.4174462962051154E-2</v>
      </c>
      <c r="U998" s="22">
        <v>18.458881645038055</v>
      </c>
      <c r="V998" s="26">
        <v>5.9410205929800437</v>
      </c>
    </row>
    <row r="999" spans="1:22" x14ac:dyDescent="0.5">
      <c r="A999" s="18" t="s">
        <v>105</v>
      </c>
      <c r="B999" s="18" t="s">
        <v>106</v>
      </c>
      <c r="C999" s="18" t="s">
        <v>99</v>
      </c>
      <c r="D999" s="21">
        <v>60298214</v>
      </c>
      <c r="E999" s="21">
        <v>2</v>
      </c>
      <c r="F999" s="26">
        <v>76</v>
      </c>
      <c r="G999" s="18" t="s">
        <v>152</v>
      </c>
      <c r="H999" s="18" t="s">
        <v>153</v>
      </c>
      <c r="I999" s="22">
        <v>1092</v>
      </c>
      <c r="J999" s="18" t="s">
        <v>274</v>
      </c>
      <c r="K999" s="18" t="s">
        <v>275</v>
      </c>
      <c r="L999" s="22">
        <v>600</v>
      </c>
      <c r="M999" s="18" t="s">
        <v>142</v>
      </c>
      <c r="N999" s="18" t="s">
        <v>143</v>
      </c>
      <c r="O999" s="29">
        <v>5.5036623612171884E-3</v>
      </c>
      <c r="Q999" s="21">
        <v>2.7E-2</v>
      </c>
      <c r="R999" s="29">
        <v>2.9288495606477438E-3</v>
      </c>
      <c r="S999" s="22">
        <v>341.43098827474097</v>
      </c>
      <c r="T999" s="29">
        <v>5.4174462962051154E-2</v>
      </c>
      <c r="U999" s="22">
        <v>18.458881645038055</v>
      </c>
      <c r="V999" s="26">
        <v>5.4063287396118413</v>
      </c>
    </row>
    <row r="1000" spans="1:22" x14ac:dyDescent="0.5">
      <c r="A1000" s="18" t="s">
        <v>105</v>
      </c>
      <c r="B1000" s="18" t="s">
        <v>106</v>
      </c>
      <c r="C1000" s="18" t="s">
        <v>99</v>
      </c>
      <c r="D1000" s="21">
        <v>60298214</v>
      </c>
      <c r="E1000" s="21">
        <v>2</v>
      </c>
      <c r="F1000" s="26">
        <v>76</v>
      </c>
      <c r="G1000" s="18" t="s">
        <v>152</v>
      </c>
      <c r="H1000" s="18" t="s">
        <v>153</v>
      </c>
      <c r="I1000" s="22">
        <v>1200</v>
      </c>
      <c r="J1000" s="18" t="s">
        <v>330</v>
      </c>
      <c r="K1000" s="18" t="s">
        <v>331</v>
      </c>
      <c r="L1000" s="22">
        <v>120</v>
      </c>
      <c r="M1000" s="18" t="s">
        <v>126</v>
      </c>
      <c r="N1000" s="18" t="s">
        <v>127</v>
      </c>
      <c r="O1000" s="29">
        <v>1.6847419509275707E-2</v>
      </c>
      <c r="Q1000" s="21">
        <v>0.1</v>
      </c>
      <c r="R1000" s="29">
        <v>2.6601188698856383E-3</v>
      </c>
      <c r="S1000" s="22">
        <v>375.92305040225182</v>
      </c>
      <c r="T1000" s="29">
        <v>5.4174462962051154E-2</v>
      </c>
      <c r="U1000" s="22">
        <v>18.458881645038055</v>
      </c>
      <c r="V1000" s="26">
        <v>4.9102819380951379</v>
      </c>
    </row>
    <row r="1001" spans="1:22" x14ac:dyDescent="0.5">
      <c r="A1001" s="18" t="s">
        <v>105</v>
      </c>
      <c r="B1001" s="18" t="s">
        <v>106</v>
      </c>
      <c r="C1001" s="18" t="s">
        <v>99</v>
      </c>
      <c r="D1001" s="21">
        <v>60298214</v>
      </c>
      <c r="E1001" s="21">
        <v>2</v>
      </c>
      <c r="F1001" s="26">
        <v>76</v>
      </c>
      <c r="G1001" s="18" t="s">
        <v>152</v>
      </c>
      <c r="H1001" s="18" t="s">
        <v>153</v>
      </c>
      <c r="I1001" s="22">
        <v>1200</v>
      </c>
      <c r="J1001" s="18" t="s">
        <v>330</v>
      </c>
      <c r="K1001" s="18" t="s">
        <v>331</v>
      </c>
      <c r="L1001" s="22">
        <v>120</v>
      </c>
      <c r="M1001" s="18" t="s">
        <v>144</v>
      </c>
      <c r="N1001" s="18" t="s">
        <v>145</v>
      </c>
      <c r="O1001" s="29">
        <v>7.0280406377559602E-3</v>
      </c>
      <c r="Q1001" s="21">
        <v>0.05</v>
      </c>
      <c r="R1001" s="29">
        <v>2.2193812540281981E-3</v>
      </c>
      <c r="S1001" s="22">
        <v>450.57603247976908</v>
      </c>
      <c r="T1001" s="29">
        <v>5.4174462962051154E-2</v>
      </c>
      <c r="U1001" s="22">
        <v>18.458881645038055</v>
      </c>
      <c r="V1001" s="26">
        <v>4.0967295893322646</v>
      </c>
    </row>
    <row r="1002" spans="1:22" x14ac:dyDescent="0.5">
      <c r="A1002" s="18" t="s">
        <v>105</v>
      </c>
      <c r="B1002" s="18" t="s">
        <v>106</v>
      </c>
      <c r="C1002" s="18" t="s">
        <v>99</v>
      </c>
      <c r="D1002" s="21">
        <v>60298214</v>
      </c>
      <c r="E1002" s="21">
        <v>2</v>
      </c>
      <c r="F1002" s="26">
        <v>76</v>
      </c>
      <c r="G1002" s="18" t="s">
        <v>152</v>
      </c>
      <c r="H1002" s="18" t="s">
        <v>153</v>
      </c>
      <c r="I1002" s="22">
        <v>1092</v>
      </c>
      <c r="J1002" s="18" t="s">
        <v>274</v>
      </c>
      <c r="K1002" s="18" t="s">
        <v>275</v>
      </c>
      <c r="L1002" s="22">
        <v>600</v>
      </c>
      <c r="M1002" s="18" t="s">
        <v>144</v>
      </c>
      <c r="N1002" s="18" t="s">
        <v>145</v>
      </c>
      <c r="O1002" s="29">
        <v>7.0280406377559602E-3</v>
      </c>
      <c r="Q1002" s="21">
        <v>0.05</v>
      </c>
      <c r="R1002" s="29">
        <v>2.0196369411656602E-3</v>
      </c>
      <c r="S1002" s="22">
        <v>495.1384972305155</v>
      </c>
      <c r="T1002" s="29">
        <v>5.4174462962051154E-2</v>
      </c>
      <c r="U1002" s="22">
        <v>18.458881645038055</v>
      </c>
      <c r="V1002" s="26">
        <v>3.7280239262923605</v>
      </c>
    </row>
    <row r="1003" spans="1:22" x14ac:dyDescent="0.5">
      <c r="A1003" s="18" t="s">
        <v>105</v>
      </c>
      <c r="B1003" s="18" t="s">
        <v>106</v>
      </c>
      <c r="C1003" s="18" t="s">
        <v>99</v>
      </c>
      <c r="D1003" s="21">
        <v>60298214</v>
      </c>
      <c r="E1003" s="21">
        <v>2</v>
      </c>
      <c r="F1003" s="26">
        <v>76</v>
      </c>
      <c r="G1003" s="18" t="s">
        <v>264</v>
      </c>
      <c r="H1003" s="18" t="s">
        <v>265</v>
      </c>
      <c r="I1003" s="22">
        <v>176.14275249999997</v>
      </c>
      <c r="J1003" s="18" t="s">
        <v>284</v>
      </c>
      <c r="K1003" s="18" t="s">
        <v>285</v>
      </c>
      <c r="L1003" s="22">
        <v>123.17675</v>
      </c>
      <c r="M1003" s="18" t="s">
        <v>202</v>
      </c>
      <c r="N1003" s="18" t="s">
        <v>203</v>
      </c>
      <c r="O1003" s="29">
        <v>5.7186379928315691E-3</v>
      </c>
      <c r="Q1003" s="21">
        <v>8.0000000000000002E-3</v>
      </c>
      <c r="R1003" s="29">
        <v>1.656737889158598E-3</v>
      </c>
      <c r="S1003" s="22">
        <v>603.59578092818697</v>
      </c>
      <c r="T1003" s="29">
        <v>5.4174462962051154E-2</v>
      </c>
      <c r="U1003" s="22">
        <v>18.458881645038055</v>
      </c>
      <c r="V1003" s="26">
        <v>3.0581528612828737</v>
      </c>
    </row>
    <row r="1004" spans="1:22" x14ac:dyDescent="0.5">
      <c r="A1004" s="18" t="s">
        <v>105</v>
      </c>
      <c r="B1004" s="18" t="s">
        <v>106</v>
      </c>
      <c r="C1004" s="18" t="s">
        <v>99</v>
      </c>
      <c r="D1004" s="21">
        <v>60298214</v>
      </c>
      <c r="E1004" s="21">
        <v>2</v>
      </c>
      <c r="F1004" s="26">
        <v>76</v>
      </c>
      <c r="G1004" s="18" t="s">
        <v>222</v>
      </c>
      <c r="H1004" s="18" t="s">
        <v>223</v>
      </c>
      <c r="I1004" s="22">
        <v>116.94999999999999</v>
      </c>
      <c r="J1004" s="18" t="s">
        <v>276</v>
      </c>
      <c r="K1004" s="18" t="s">
        <v>277</v>
      </c>
      <c r="L1004" s="22">
        <v>116.94999999999999</v>
      </c>
      <c r="M1004" s="18" t="s">
        <v>122</v>
      </c>
      <c r="N1004" s="18" t="s">
        <v>123</v>
      </c>
      <c r="O1004" s="29">
        <v>7.1071023532754685E-3</v>
      </c>
      <c r="Q1004" s="21">
        <v>1.2500000000000001E-2</v>
      </c>
      <c r="R1004" s="29">
        <v>8.7492170549006943E-4</v>
      </c>
      <c r="S1004" s="22">
        <v>1142.9594142253798</v>
      </c>
      <c r="T1004" s="29">
        <v>5.4174462962051154E-2</v>
      </c>
      <c r="U1004" s="22">
        <v>18.458881645038055</v>
      </c>
      <c r="V1004" s="26">
        <v>1.6150076210316036</v>
      </c>
    </row>
    <row r="1005" spans="1:22" x14ac:dyDescent="0.5">
      <c r="A1005" s="18" t="s">
        <v>105</v>
      </c>
      <c r="B1005" s="18" t="s">
        <v>106</v>
      </c>
      <c r="C1005" s="18" t="s">
        <v>99</v>
      </c>
      <c r="D1005" s="21">
        <v>60298214</v>
      </c>
      <c r="E1005" s="21">
        <v>2</v>
      </c>
      <c r="F1005" s="26">
        <v>76</v>
      </c>
      <c r="G1005" s="18" t="s">
        <v>196</v>
      </c>
      <c r="H1005" s="18" t="s">
        <v>197</v>
      </c>
      <c r="I1005" s="22">
        <v>357.5</v>
      </c>
      <c r="J1005" s="18" t="s">
        <v>300</v>
      </c>
      <c r="K1005" s="18" t="s">
        <v>301</v>
      </c>
      <c r="L1005" s="22">
        <v>250</v>
      </c>
      <c r="M1005" s="18" t="s">
        <v>142</v>
      </c>
      <c r="N1005" s="18" t="s">
        <v>143</v>
      </c>
      <c r="O1005" s="29">
        <v>4.9954819186209453E-3</v>
      </c>
      <c r="Q1005" s="21">
        <v>2.7E-2</v>
      </c>
      <c r="R1005" s="29">
        <v>8.7031422315155362E-4</v>
      </c>
      <c r="S1005" s="22">
        <v>1149.0102923732907</v>
      </c>
      <c r="T1005" s="29">
        <v>5.4174462962051154E-2</v>
      </c>
      <c r="U1005" s="22">
        <v>18.458881645038055</v>
      </c>
      <c r="V1005" s="26">
        <v>1.6065027239147767</v>
      </c>
    </row>
    <row r="1006" spans="1:22" x14ac:dyDescent="0.5">
      <c r="A1006" s="18" t="s">
        <v>105</v>
      </c>
      <c r="B1006" s="18" t="s">
        <v>106</v>
      </c>
      <c r="C1006" s="18" t="s">
        <v>99</v>
      </c>
      <c r="D1006" s="21">
        <v>60298214</v>
      </c>
      <c r="E1006" s="21">
        <v>2</v>
      </c>
      <c r="F1006" s="26">
        <v>76</v>
      </c>
      <c r="G1006" s="18" t="s">
        <v>222</v>
      </c>
      <c r="H1006" s="18" t="s">
        <v>223</v>
      </c>
      <c r="I1006" s="22">
        <v>109.375</v>
      </c>
      <c r="J1006" s="18" t="s">
        <v>274</v>
      </c>
      <c r="K1006" s="18" t="s">
        <v>275</v>
      </c>
      <c r="L1006" s="22">
        <v>87.5</v>
      </c>
      <c r="M1006" s="18" t="s">
        <v>122</v>
      </c>
      <c r="N1006" s="18" t="s">
        <v>123</v>
      </c>
      <c r="O1006" s="29">
        <v>7.1071023532754685E-3</v>
      </c>
      <c r="Q1006" s="21">
        <v>1.2500000000000001E-2</v>
      </c>
      <c r="R1006" s="29">
        <v>8.1825191567316249E-4</v>
      </c>
      <c r="S1006" s="22">
        <v>1222.1175176563031</v>
      </c>
      <c r="T1006" s="29">
        <v>5.4174462962051154E-2</v>
      </c>
      <c r="U1006" s="22">
        <v>18.458881645038055</v>
      </c>
      <c r="V1006" s="26">
        <v>1.5104015267236566</v>
      </c>
    </row>
    <row r="1007" spans="1:22" x14ac:dyDescent="0.5">
      <c r="A1007" s="18" t="s">
        <v>105</v>
      </c>
      <c r="B1007" s="18" t="s">
        <v>106</v>
      </c>
      <c r="C1007" s="18" t="s">
        <v>99</v>
      </c>
      <c r="D1007" s="21">
        <v>60298214</v>
      </c>
      <c r="E1007" s="21">
        <v>2</v>
      </c>
      <c r="F1007" s="26">
        <v>76</v>
      </c>
      <c r="G1007" s="18" t="s">
        <v>152</v>
      </c>
      <c r="H1007" s="18" t="s">
        <v>153</v>
      </c>
      <c r="I1007" s="22">
        <v>1200</v>
      </c>
      <c r="J1007" s="18" t="s">
        <v>330</v>
      </c>
      <c r="K1007" s="18" t="s">
        <v>331</v>
      </c>
      <c r="L1007" s="22">
        <v>120</v>
      </c>
      <c r="M1007" s="18" t="s">
        <v>166</v>
      </c>
      <c r="N1007" s="18" t="s">
        <v>167</v>
      </c>
      <c r="O1007" s="29">
        <v>4.8805394990365505E-3</v>
      </c>
      <c r="Q1007" s="21">
        <v>0.1</v>
      </c>
      <c r="R1007" s="29">
        <v>7.7061149984787645E-4</v>
      </c>
      <c r="S1007" s="22">
        <v>1297.6707461508247</v>
      </c>
      <c r="T1007" s="29">
        <v>5.4174462962051154E-2</v>
      </c>
      <c r="U1007" s="22">
        <v>18.458881645038055</v>
      </c>
      <c r="V1007" s="26">
        <v>1.4224626469997215</v>
      </c>
    </row>
    <row r="1008" spans="1:22" x14ac:dyDescent="0.5">
      <c r="A1008" s="18" t="s">
        <v>105</v>
      </c>
      <c r="B1008" s="18" t="s">
        <v>106</v>
      </c>
      <c r="C1008" s="18" t="s">
        <v>99</v>
      </c>
      <c r="D1008" s="21">
        <v>60298214</v>
      </c>
      <c r="E1008" s="21">
        <v>2</v>
      </c>
      <c r="F1008" s="26">
        <v>76</v>
      </c>
      <c r="G1008" s="18" t="s">
        <v>256</v>
      </c>
      <c r="H1008" s="18" t="s">
        <v>257</v>
      </c>
      <c r="I1008" s="22">
        <v>18.610250000000001</v>
      </c>
      <c r="J1008" s="18" t="s">
        <v>278</v>
      </c>
      <c r="K1008" s="18" t="s">
        <v>279</v>
      </c>
      <c r="L1008" s="22">
        <v>3.7220499999999999</v>
      </c>
      <c r="M1008" s="18" t="s">
        <v>142</v>
      </c>
      <c r="N1008" s="18" t="s">
        <v>143</v>
      </c>
      <c r="O1008" s="29">
        <v>7.8845464912947666E-2</v>
      </c>
      <c r="Q1008" s="21">
        <v>2.7E-2</v>
      </c>
      <c r="R1008" s="29">
        <v>7.1507495779541135E-4</v>
      </c>
      <c r="S1008" s="22">
        <v>1398.4547900866471</v>
      </c>
      <c r="T1008" s="29">
        <v>5.4174462962051154E-2</v>
      </c>
      <c r="U1008" s="22">
        <v>18.458881645038055</v>
      </c>
      <c r="V1008" s="26">
        <v>1.3199484013276082</v>
      </c>
    </row>
    <row r="1009" spans="1:22" x14ac:dyDescent="0.5">
      <c r="A1009" s="18" t="s">
        <v>105</v>
      </c>
      <c r="B1009" s="18" t="s">
        <v>106</v>
      </c>
      <c r="C1009" s="18" t="s">
        <v>99</v>
      </c>
      <c r="D1009" s="21">
        <v>60298214</v>
      </c>
      <c r="E1009" s="21">
        <v>2</v>
      </c>
      <c r="F1009" s="26">
        <v>76</v>
      </c>
      <c r="G1009" s="18" t="s">
        <v>196</v>
      </c>
      <c r="H1009" s="18" t="s">
        <v>197</v>
      </c>
      <c r="I1009" s="22">
        <v>357.5</v>
      </c>
      <c r="J1009" s="18" t="s">
        <v>300</v>
      </c>
      <c r="K1009" s="18" t="s">
        <v>301</v>
      </c>
      <c r="L1009" s="22">
        <v>250</v>
      </c>
      <c r="M1009" s="18" t="s">
        <v>198</v>
      </c>
      <c r="N1009" s="18" t="s">
        <v>199</v>
      </c>
      <c r="O1009" s="29">
        <v>7.540983606557302E-3</v>
      </c>
      <c r="Q1009" s="21">
        <v>0.05</v>
      </c>
      <c r="R1009" s="29">
        <v>7.094477998274304E-4</v>
      </c>
      <c r="S1009" s="22">
        <v>1409.5469747643801</v>
      </c>
      <c r="T1009" s="29">
        <v>5.4174462962051154E-2</v>
      </c>
      <c r="U1009" s="22">
        <v>18.458881645038055</v>
      </c>
      <c r="V1009" s="26">
        <v>1.3095612970347188</v>
      </c>
    </row>
    <row r="1010" spans="1:22" x14ac:dyDescent="0.5">
      <c r="A1010" s="18" t="s">
        <v>105</v>
      </c>
      <c r="B1010" s="18" t="s">
        <v>106</v>
      </c>
      <c r="C1010" s="18" t="s">
        <v>99</v>
      </c>
      <c r="D1010" s="21">
        <v>60298214</v>
      </c>
      <c r="E1010" s="21">
        <v>2</v>
      </c>
      <c r="F1010" s="26">
        <v>76</v>
      </c>
      <c r="G1010" s="18" t="s">
        <v>152</v>
      </c>
      <c r="H1010" s="18" t="s">
        <v>153</v>
      </c>
      <c r="I1010" s="22">
        <v>1092</v>
      </c>
      <c r="J1010" s="18" t="s">
        <v>274</v>
      </c>
      <c r="K1010" s="18" t="s">
        <v>275</v>
      </c>
      <c r="L1010" s="22">
        <v>600</v>
      </c>
      <c r="M1010" s="18" t="s">
        <v>166</v>
      </c>
      <c r="N1010" s="18" t="s">
        <v>167</v>
      </c>
      <c r="O1010" s="29">
        <v>4.8805394990365505E-3</v>
      </c>
      <c r="Q1010" s="21">
        <v>0.1</v>
      </c>
      <c r="R1010" s="29">
        <v>7.0125646486156746E-4</v>
      </c>
      <c r="S1010" s="22">
        <v>1426.0118089569505</v>
      </c>
      <c r="T1010" s="29">
        <v>5.4174462962051154E-2</v>
      </c>
      <c r="U1010" s="22">
        <v>18.458881645038055</v>
      </c>
      <c r="V1010" s="26">
        <v>1.2944410087697462</v>
      </c>
    </row>
    <row r="1011" spans="1:22" x14ac:dyDescent="0.5">
      <c r="A1011" s="18" t="s">
        <v>105</v>
      </c>
      <c r="B1011" s="18" t="s">
        <v>106</v>
      </c>
      <c r="C1011" s="18" t="s">
        <v>99</v>
      </c>
      <c r="D1011" s="21">
        <v>60298214</v>
      </c>
      <c r="E1011" s="21">
        <v>2</v>
      </c>
      <c r="F1011" s="26">
        <v>76</v>
      </c>
      <c r="G1011" s="18" t="s">
        <v>222</v>
      </c>
      <c r="H1011" s="18" t="s">
        <v>223</v>
      </c>
      <c r="I1011" s="22">
        <v>116.94999999999999</v>
      </c>
      <c r="J1011" s="18" t="s">
        <v>276</v>
      </c>
      <c r="K1011" s="18" t="s">
        <v>277</v>
      </c>
      <c r="L1011" s="22">
        <v>116.94999999999999</v>
      </c>
      <c r="M1011" s="18" t="s">
        <v>140</v>
      </c>
      <c r="N1011" s="18" t="s">
        <v>141</v>
      </c>
      <c r="O1011" s="29">
        <v>6.0480894973406604E-3</v>
      </c>
      <c r="Q1011" s="21">
        <v>1.4999999999999999E-2</v>
      </c>
      <c r="R1011" s="29">
        <v>6.2045970764385103E-4</v>
      </c>
      <c r="S1011" s="22">
        <v>1611.7082022899192</v>
      </c>
      <c r="T1011" s="29">
        <v>5.4174462962051154E-2</v>
      </c>
      <c r="U1011" s="22">
        <v>18.458881645038055</v>
      </c>
      <c r="V1011" s="26">
        <v>1.1452992308912759</v>
      </c>
    </row>
    <row r="1012" spans="1:22" x14ac:dyDescent="0.5">
      <c r="A1012" s="18" t="s">
        <v>105</v>
      </c>
      <c r="B1012" s="18" t="s">
        <v>106</v>
      </c>
      <c r="C1012" s="18" t="s">
        <v>99</v>
      </c>
      <c r="D1012" s="21">
        <v>60298214</v>
      </c>
      <c r="E1012" s="21">
        <v>2</v>
      </c>
      <c r="F1012" s="26">
        <v>76</v>
      </c>
      <c r="G1012" s="18" t="s">
        <v>152</v>
      </c>
      <c r="H1012" s="18" t="s">
        <v>153</v>
      </c>
      <c r="I1012" s="22">
        <v>1092</v>
      </c>
      <c r="J1012" s="18" t="s">
        <v>274</v>
      </c>
      <c r="K1012" s="18" t="s">
        <v>275</v>
      </c>
      <c r="L1012" s="22">
        <v>600</v>
      </c>
      <c r="M1012" s="18" t="s">
        <v>140</v>
      </c>
      <c r="N1012" s="18" t="s">
        <v>141</v>
      </c>
      <c r="O1012" s="29">
        <v>5.0125407579661658E-3</v>
      </c>
      <c r="P1012" s="24">
        <v>0.23499999999999999</v>
      </c>
      <c r="Q1012" s="21">
        <v>1.4999999999999999E-2</v>
      </c>
      <c r="R1012" s="29">
        <v>6.1997214638002571E-4</v>
      </c>
      <c r="S1012" s="22">
        <v>1612.9756890514043</v>
      </c>
      <c r="T1012" s="29">
        <v>5.4174462962051154E-2</v>
      </c>
      <c r="U1012" s="22">
        <v>18.458881645038055</v>
      </c>
      <c r="V1012" s="26">
        <v>1.1443992473249103</v>
      </c>
    </row>
    <row r="1013" spans="1:22" x14ac:dyDescent="0.5">
      <c r="A1013" s="18" t="s">
        <v>105</v>
      </c>
      <c r="B1013" s="18" t="s">
        <v>106</v>
      </c>
      <c r="C1013" s="18" t="s">
        <v>99</v>
      </c>
      <c r="D1013" s="21">
        <v>60298214</v>
      </c>
      <c r="E1013" s="21">
        <v>2</v>
      </c>
      <c r="F1013" s="26">
        <v>76</v>
      </c>
      <c r="G1013" s="18" t="s">
        <v>222</v>
      </c>
      <c r="H1013" s="18" t="s">
        <v>223</v>
      </c>
      <c r="I1013" s="22">
        <v>109.375</v>
      </c>
      <c r="J1013" s="18" t="s">
        <v>274</v>
      </c>
      <c r="K1013" s="18" t="s">
        <v>275</v>
      </c>
      <c r="L1013" s="22">
        <v>87.5</v>
      </c>
      <c r="M1013" s="18" t="s">
        <v>140</v>
      </c>
      <c r="N1013" s="18" t="s">
        <v>141</v>
      </c>
      <c r="O1013" s="29">
        <v>6.0480894973406604E-3</v>
      </c>
      <c r="Q1013" s="21">
        <v>1.4999999999999999E-2</v>
      </c>
      <c r="R1013" s="29">
        <v>5.8027174453652167E-4</v>
      </c>
      <c r="S1013" s="22">
        <v>1723.3305074999409</v>
      </c>
      <c r="T1013" s="29">
        <v>5.4174462962051154E-2</v>
      </c>
      <c r="U1013" s="22">
        <v>18.458881645038055</v>
      </c>
      <c r="V1013" s="26">
        <v>1.0711167454359412</v>
      </c>
    </row>
    <row r="1014" spans="1:22" x14ac:dyDescent="0.5">
      <c r="A1014" s="18" t="s">
        <v>105</v>
      </c>
      <c r="B1014" s="18" t="s">
        <v>106</v>
      </c>
      <c r="C1014" s="18" t="s">
        <v>99</v>
      </c>
      <c r="D1014" s="21">
        <v>60298499</v>
      </c>
      <c r="E1014" s="21">
        <v>2</v>
      </c>
      <c r="F1014" s="26">
        <v>63</v>
      </c>
      <c r="G1014" s="18" t="s">
        <v>174</v>
      </c>
      <c r="H1014" s="18" t="s">
        <v>175</v>
      </c>
      <c r="I1014" s="22">
        <v>1501.5</v>
      </c>
      <c r="J1014" s="18" t="s">
        <v>274</v>
      </c>
      <c r="K1014" s="18" t="s">
        <v>275</v>
      </c>
      <c r="L1014" s="22">
        <v>975</v>
      </c>
      <c r="M1014" s="18" t="s">
        <v>122</v>
      </c>
      <c r="N1014" s="18" t="s">
        <v>123</v>
      </c>
      <c r="O1014" s="29">
        <v>6.0984881843537155E-3</v>
      </c>
      <c r="Q1014" s="21">
        <v>1.2500000000000001E-2</v>
      </c>
      <c r="R1014" s="29">
        <v>1.162778413816775E-2</v>
      </c>
      <c r="S1014" s="22">
        <v>86.000908523709072</v>
      </c>
      <c r="T1014" s="29">
        <v>4.9015228718720834E-2</v>
      </c>
      <c r="U1014" s="22">
        <v>20.401822579235684</v>
      </c>
      <c r="V1014" s="26">
        <v>23.722798897654933</v>
      </c>
    </row>
    <row r="1015" spans="1:22" x14ac:dyDescent="0.5">
      <c r="A1015" s="18" t="s">
        <v>105</v>
      </c>
      <c r="B1015" s="18" t="s">
        <v>106</v>
      </c>
      <c r="C1015" s="18" t="s">
        <v>99</v>
      </c>
      <c r="D1015" s="21">
        <v>60298499</v>
      </c>
      <c r="E1015" s="21">
        <v>2</v>
      </c>
      <c r="F1015" s="26">
        <v>63</v>
      </c>
      <c r="G1015" s="18" t="s">
        <v>174</v>
      </c>
      <c r="H1015" s="18" t="s">
        <v>175</v>
      </c>
      <c r="I1015" s="22">
        <v>1501.5</v>
      </c>
      <c r="J1015" s="18" t="s">
        <v>274</v>
      </c>
      <c r="K1015" s="18" t="s">
        <v>275</v>
      </c>
      <c r="L1015" s="22">
        <v>975</v>
      </c>
      <c r="M1015" s="18" t="s">
        <v>130</v>
      </c>
      <c r="N1015" s="18" t="s">
        <v>131</v>
      </c>
      <c r="O1015" s="29">
        <v>5.1273759565542542E-3</v>
      </c>
      <c r="Q1015" s="21">
        <v>0.02</v>
      </c>
      <c r="R1015" s="29">
        <v>6.1101230148938191E-3</v>
      </c>
      <c r="S1015" s="22">
        <v>163.6628260286144</v>
      </c>
      <c r="T1015" s="29">
        <v>4.9015228718720834E-2</v>
      </c>
      <c r="U1015" s="22">
        <v>20.401822579235684</v>
      </c>
      <c r="V1015" s="26">
        <v>12.465764568716832</v>
      </c>
    </row>
    <row r="1016" spans="1:22" x14ac:dyDescent="0.5">
      <c r="A1016" s="18" t="s">
        <v>105</v>
      </c>
      <c r="B1016" s="18" t="s">
        <v>106</v>
      </c>
      <c r="C1016" s="18" t="s">
        <v>99</v>
      </c>
      <c r="D1016" s="21">
        <v>60298499</v>
      </c>
      <c r="E1016" s="21">
        <v>2</v>
      </c>
      <c r="F1016" s="26">
        <v>63</v>
      </c>
      <c r="G1016" s="18" t="s">
        <v>174</v>
      </c>
      <c r="H1016" s="18" t="s">
        <v>175</v>
      </c>
      <c r="I1016" s="22">
        <v>1501.5</v>
      </c>
      <c r="J1016" s="18" t="s">
        <v>274</v>
      </c>
      <c r="K1016" s="18" t="s">
        <v>275</v>
      </c>
      <c r="L1016" s="22">
        <v>975</v>
      </c>
      <c r="M1016" s="18" t="s">
        <v>142</v>
      </c>
      <c r="N1016" s="18" t="s">
        <v>143</v>
      </c>
      <c r="O1016" s="29">
        <v>5.1486254872198213E-3</v>
      </c>
      <c r="Q1016" s="21">
        <v>2.7E-2</v>
      </c>
      <c r="R1016" s="29">
        <v>4.5447743498298419E-3</v>
      </c>
      <c r="S1016" s="22">
        <v>220.03292639544148</v>
      </c>
      <c r="T1016" s="29">
        <v>4.9015228718720834E-2</v>
      </c>
      <c r="U1016" s="22">
        <v>20.401822579235684</v>
      </c>
      <c r="V1016" s="26">
        <v>9.2721679947889637</v>
      </c>
    </row>
    <row r="1017" spans="1:22" x14ac:dyDescent="0.5">
      <c r="A1017" s="18" t="s">
        <v>105</v>
      </c>
      <c r="B1017" s="18" t="s">
        <v>106</v>
      </c>
      <c r="C1017" s="18" t="s">
        <v>99</v>
      </c>
      <c r="D1017" s="21">
        <v>60298499</v>
      </c>
      <c r="E1017" s="21">
        <v>2</v>
      </c>
      <c r="F1017" s="26">
        <v>63</v>
      </c>
      <c r="G1017" s="18" t="s">
        <v>152</v>
      </c>
      <c r="H1017" s="18" t="s">
        <v>153</v>
      </c>
      <c r="I1017" s="22">
        <v>436.8</v>
      </c>
      <c r="J1017" s="18" t="s">
        <v>274</v>
      </c>
      <c r="K1017" s="18" t="s">
        <v>275</v>
      </c>
      <c r="L1017" s="22">
        <v>240</v>
      </c>
      <c r="M1017" s="18" t="s">
        <v>164</v>
      </c>
      <c r="N1017" s="18" t="s">
        <v>165</v>
      </c>
      <c r="O1017" s="29">
        <v>5.0328143476546299E-3</v>
      </c>
      <c r="Q1017" s="21">
        <v>1.7000000000000001E-2</v>
      </c>
      <c r="R1017" s="29">
        <v>2.0525987927689469E-3</v>
      </c>
      <c r="S1017" s="22">
        <v>487.18726890168551</v>
      </c>
      <c r="T1017" s="29">
        <v>4.9015228718720834E-2</v>
      </c>
      <c r="U1017" s="22">
        <v>20.401822579235684</v>
      </c>
      <c r="V1017" s="26">
        <v>4.1876756396425403</v>
      </c>
    </row>
    <row r="1018" spans="1:22" x14ac:dyDescent="0.5">
      <c r="A1018" s="18" t="s">
        <v>105</v>
      </c>
      <c r="B1018" s="18" t="s">
        <v>106</v>
      </c>
      <c r="C1018" s="18" t="s">
        <v>99</v>
      </c>
      <c r="D1018" s="21">
        <v>60298499</v>
      </c>
      <c r="E1018" s="21">
        <v>2</v>
      </c>
      <c r="F1018" s="26">
        <v>63</v>
      </c>
      <c r="G1018" s="18" t="s">
        <v>170</v>
      </c>
      <c r="H1018" s="18" t="s">
        <v>171</v>
      </c>
      <c r="I1018" s="22">
        <v>388.50000000000006</v>
      </c>
      <c r="J1018" s="18" t="s">
        <v>274</v>
      </c>
      <c r="K1018" s="18" t="s">
        <v>275</v>
      </c>
      <c r="L1018" s="22">
        <v>175</v>
      </c>
      <c r="M1018" s="18" t="s">
        <v>164</v>
      </c>
      <c r="N1018" s="18" t="s">
        <v>165</v>
      </c>
      <c r="O1018" s="29">
        <v>4.9607230225606428E-3</v>
      </c>
      <c r="Q1018" s="21">
        <v>1.7000000000000001E-2</v>
      </c>
      <c r="R1018" s="29">
        <v>1.7994779591641551E-3</v>
      </c>
      <c r="S1018" s="22">
        <v>555.71672601341174</v>
      </c>
      <c r="T1018" s="29">
        <v>4.9015228718720834E-2</v>
      </c>
      <c r="U1018" s="22">
        <v>20.401822579235684</v>
      </c>
      <c r="V1018" s="26">
        <v>3.6712630058112206</v>
      </c>
    </row>
    <row r="1019" spans="1:22" x14ac:dyDescent="0.5">
      <c r="A1019" s="18" t="s">
        <v>105</v>
      </c>
      <c r="B1019" s="18" t="s">
        <v>106</v>
      </c>
      <c r="C1019" s="18" t="s">
        <v>99</v>
      </c>
      <c r="D1019" s="21">
        <v>60298499</v>
      </c>
      <c r="E1019" s="21">
        <v>2</v>
      </c>
      <c r="F1019" s="26">
        <v>63</v>
      </c>
      <c r="G1019" s="18" t="s">
        <v>152</v>
      </c>
      <c r="H1019" s="18" t="s">
        <v>153</v>
      </c>
      <c r="I1019" s="22">
        <v>436.8</v>
      </c>
      <c r="J1019" s="18" t="s">
        <v>274</v>
      </c>
      <c r="K1019" s="18" t="s">
        <v>275</v>
      </c>
      <c r="L1019" s="22">
        <v>240</v>
      </c>
      <c r="M1019" s="18" t="s">
        <v>130</v>
      </c>
      <c r="N1019" s="18" t="s">
        <v>131</v>
      </c>
      <c r="O1019" s="29">
        <v>4.9239139429043859E-3</v>
      </c>
      <c r="Q1019" s="21">
        <v>0.02</v>
      </c>
      <c r="R1019" s="29">
        <v>1.7069568335401869E-3</v>
      </c>
      <c r="S1019" s="22">
        <v>585.83789604452056</v>
      </c>
      <c r="T1019" s="29">
        <v>4.9015228718720834E-2</v>
      </c>
      <c r="U1019" s="22">
        <v>20.401822579235684</v>
      </c>
      <c r="V1019" s="26">
        <v>3.4825030468300828</v>
      </c>
    </row>
    <row r="1020" spans="1:22" x14ac:dyDescent="0.5">
      <c r="A1020" s="18" t="s">
        <v>105</v>
      </c>
      <c r="B1020" s="18" t="s">
        <v>106</v>
      </c>
      <c r="C1020" s="18" t="s">
        <v>99</v>
      </c>
      <c r="D1020" s="21">
        <v>60298499</v>
      </c>
      <c r="E1020" s="21">
        <v>2</v>
      </c>
      <c r="F1020" s="26">
        <v>63</v>
      </c>
      <c r="G1020" s="18" t="s">
        <v>264</v>
      </c>
      <c r="H1020" s="18" t="s">
        <v>265</v>
      </c>
      <c r="I1020" s="22">
        <v>143.00411124999999</v>
      </c>
      <c r="J1020" s="18" t="s">
        <v>284</v>
      </c>
      <c r="K1020" s="18" t="s">
        <v>285</v>
      </c>
      <c r="L1020" s="22">
        <v>100.002875</v>
      </c>
      <c r="M1020" s="18" t="s">
        <v>202</v>
      </c>
      <c r="N1020" s="18" t="s">
        <v>203</v>
      </c>
      <c r="O1020" s="29">
        <v>5.7186379928315691E-3</v>
      </c>
      <c r="Q1020" s="21">
        <v>8.0000000000000002E-3</v>
      </c>
      <c r="R1020" s="29">
        <v>1.6225967137407983E-3</v>
      </c>
      <c r="S1020" s="22">
        <v>616.29608363655609</v>
      </c>
      <c r="T1020" s="29">
        <v>4.9015228718720834E-2</v>
      </c>
      <c r="U1020" s="22">
        <v>20.401822579235684</v>
      </c>
      <c r="V1020" s="26">
        <v>3.3103930271390638</v>
      </c>
    </row>
    <row r="1021" spans="1:22" x14ac:dyDescent="0.5">
      <c r="A1021" s="18" t="s">
        <v>105</v>
      </c>
      <c r="B1021" s="18" t="s">
        <v>106</v>
      </c>
      <c r="C1021" s="18" t="s">
        <v>99</v>
      </c>
      <c r="D1021" s="21">
        <v>60298499</v>
      </c>
      <c r="E1021" s="21">
        <v>2</v>
      </c>
      <c r="F1021" s="26">
        <v>63</v>
      </c>
      <c r="G1021" s="18" t="s">
        <v>174</v>
      </c>
      <c r="H1021" s="18" t="s">
        <v>175</v>
      </c>
      <c r="I1021" s="22">
        <v>1501.5</v>
      </c>
      <c r="J1021" s="18" t="s">
        <v>274</v>
      </c>
      <c r="K1021" s="18" t="s">
        <v>275</v>
      </c>
      <c r="L1021" s="22">
        <v>975</v>
      </c>
      <c r="M1021" s="18" t="s">
        <v>126</v>
      </c>
      <c r="N1021" s="18" t="s">
        <v>127</v>
      </c>
      <c r="O1021" s="29">
        <v>5.9755658871752304E-3</v>
      </c>
      <c r="Q1021" s="21">
        <v>0.1</v>
      </c>
      <c r="R1021" s="29">
        <v>1.4241765364434301E-3</v>
      </c>
      <c r="S1021" s="22">
        <v>702.16014265849481</v>
      </c>
      <c r="T1021" s="29">
        <v>4.9015228718720834E-2</v>
      </c>
      <c r="U1021" s="22">
        <v>20.401822579235684</v>
      </c>
      <c r="V1021" s="26">
        <v>2.9055797018029241</v>
      </c>
    </row>
    <row r="1022" spans="1:22" x14ac:dyDescent="0.5">
      <c r="A1022" s="18" t="s">
        <v>105</v>
      </c>
      <c r="B1022" s="18" t="s">
        <v>106</v>
      </c>
      <c r="C1022" s="18" t="s">
        <v>99</v>
      </c>
      <c r="D1022" s="21">
        <v>60298499</v>
      </c>
      <c r="E1022" s="21">
        <v>2</v>
      </c>
      <c r="F1022" s="26">
        <v>63</v>
      </c>
      <c r="G1022" s="18" t="s">
        <v>152</v>
      </c>
      <c r="H1022" s="18" t="s">
        <v>153</v>
      </c>
      <c r="I1022" s="22">
        <v>436.8</v>
      </c>
      <c r="J1022" s="18" t="s">
        <v>274</v>
      </c>
      <c r="K1022" s="18" t="s">
        <v>275</v>
      </c>
      <c r="L1022" s="22">
        <v>240</v>
      </c>
      <c r="M1022" s="18" t="s">
        <v>142</v>
      </c>
      <c r="N1022" s="18" t="s">
        <v>143</v>
      </c>
      <c r="O1022" s="29">
        <v>5.5036623612171884E-3</v>
      </c>
      <c r="Q1022" s="21">
        <v>2.7E-2</v>
      </c>
      <c r="R1022" s="29">
        <v>1.4132861372014506E-3</v>
      </c>
      <c r="S1022" s="22">
        <v>707.57079806936463</v>
      </c>
      <c r="T1022" s="29">
        <v>4.9015228718720834E-2</v>
      </c>
      <c r="U1022" s="22">
        <v>20.401822579235684</v>
      </c>
      <c r="V1022" s="26">
        <v>2.8833613024877334</v>
      </c>
    </row>
    <row r="1023" spans="1:22" x14ac:dyDescent="0.5">
      <c r="A1023" s="18" t="s">
        <v>105</v>
      </c>
      <c r="B1023" s="18" t="s">
        <v>106</v>
      </c>
      <c r="C1023" s="18" t="s">
        <v>99</v>
      </c>
      <c r="D1023" s="21">
        <v>60298499</v>
      </c>
      <c r="E1023" s="21">
        <v>2</v>
      </c>
      <c r="F1023" s="26">
        <v>63</v>
      </c>
      <c r="G1023" s="18" t="s">
        <v>170</v>
      </c>
      <c r="H1023" s="18" t="s">
        <v>171</v>
      </c>
      <c r="I1023" s="22">
        <v>388.50000000000006</v>
      </c>
      <c r="J1023" s="18" t="s">
        <v>274</v>
      </c>
      <c r="K1023" s="18" t="s">
        <v>275</v>
      </c>
      <c r="L1023" s="22">
        <v>175</v>
      </c>
      <c r="M1023" s="18" t="s">
        <v>142</v>
      </c>
      <c r="N1023" s="18" t="s">
        <v>143</v>
      </c>
      <c r="O1023" s="29">
        <v>5.4072232922966618E-3</v>
      </c>
      <c r="Q1023" s="21">
        <v>2.7E-2</v>
      </c>
      <c r="R1023" s="29">
        <v>1.2349830976233118E-3</v>
      </c>
      <c r="S1023" s="22">
        <v>809.7276812326179</v>
      </c>
      <c r="T1023" s="29">
        <v>4.9015228718720834E-2</v>
      </c>
      <c r="U1023" s="22">
        <v>20.401822579235684</v>
      </c>
      <c r="V1023" s="26">
        <v>2.5195906046065706</v>
      </c>
    </row>
    <row r="1024" spans="1:22" x14ac:dyDescent="0.5">
      <c r="A1024" s="18" t="s">
        <v>105</v>
      </c>
      <c r="B1024" s="18" t="s">
        <v>106</v>
      </c>
      <c r="C1024" s="18" t="s">
        <v>99</v>
      </c>
      <c r="D1024" s="21">
        <v>60298499</v>
      </c>
      <c r="E1024" s="21">
        <v>2</v>
      </c>
      <c r="F1024" s="26">
        <v>63</v>
      </c>
      <c r="G1024" s="18" t="s">
        <v>174</v>
      </c>
      <c r="H1024" s="18" t="s">
        <v>175</v>
      </c>
      <c r="I1024" s="22">
        <v>1501.5</v>
      </c>
      <c r="J1024" s="18" t="s">
        <v>274</v>
      </c>
      <c r="K1024" s="18" t="s">
        <v>275</v>
      </c>
      <c r="L1024" s="22">
        <v>975</v>
      </c>
      <c r="M1024" s="18" t="s">
        <v>166</v>
      </c>
      <c r="N1024" s="18" t="s">
        <v>167</v>
      </c>
      <c r="O1024" s="29">
        <v>4.9181568088032318E-3</v>
      </c>
      <c r="Q1024" s="21">
        <v>0.1</v>
      </c>
      <c r="R1024" s="29">
        <v>1.1721607060981036E-3</v>
      </c>
      <c r="S1024" s="22">
        <v>853.12533921121337</v>
      </c>
      <c r="T1024" s="29">
        <v>4.9015228718720834E-2</v>
      </c>
      <c r="U1024" s="22">
        <v>20.401822579235684</v>
      </c>
      <c r="V1024" s="26">
        <v>2.3914214760165131</v>
      </c>
    </row>
    <row r="1025" spans="1:22" x14ac:dyDescent="0.5">
      <c r="A1025" s="18" t="s">
        <v>105</v>
      </c>
      <c r="B1025" s="18" t="s">
        <v>106</v>
      </c>
      <c r="C1025" s="18" t="s">
        <v>99</v>
      </c>
      <c r="D1025" s="21">
        <v>60298499</v>
      </c>
      <c r="E1025" s="21">
        <v>2</v>
      </c>
      <c r="F1025" s="26">
        <v>63</v>
      </c>
      <c r="G1025" s="18" t="s">
        <v>174</v>
      </c>
      <c r="H1025" s="18" t="s">
        <v>175</v>
      </c>
      <c r="I1025" s="22">
        <v>1501.5</v>
      </c>
      <c r="J1025" s="18" t="s">
        <v>274</v>
      </c>
      <c r="K1025" s="18" t="s">
        <v>275</v>
      </c>
      <c r="L1025" s="22">
        <v>975</v>
      </c>
      <c r="M1025" s="18" t="s">
        <v>176</v>
      </c>
      <c r="N1025" s="18" t="s">
        <v>177</v>
      </c>
      <c r="O1025" s="29">
        <v>7.8690412782962578E-3</v>
      </c>
      <c r="Q1025" s="21">
        <v>0.16</v>
      </c>
      <c r="R1025" s="29">
        <v>1.1721592737462135E-3</v>
      </c>
      <c r="S1025" s="22">
        <v>853.12638171091407</v>
      </c>
      <c r="T1025" s="29">
        <v>4.9015228718720834E-2</v>
      </c>
      <c r="U1025" s="22">
        <v>20.401822579235684</v>
      </c>
      <c r="V1025" s="26">
        <v>2.3914185537576</v>
      </c>
    </row>
    <row r="1026" spans="1:22" x14ac:dyDescent="0.5">
      <c r="A1026" s="18" t="s">
        <v>105</v>
      </c>
      <c r="B1026" s="18" t="s">
        <v>106</v>
      </c>
      <c r="C1026" s="18" t="s">
        <v>99</v>
      </c>
      <c r="D1026" s="21">
        <v>60298499</v>
      </c>
      <c r="E1026" s="21">
        <v>2</v>
      </c>
      <c r="F1026" s="26">
        <v>63</v>
      </c>
      <c r="G1026" s="18" t="s">
        <v>152</v>
      </c>
      <c r="H1026" s="18" t="s">
        <v>153</v>
      </c>
      <c r="I1026" s="22">
        <v>436.8</v>
      </c>
      <c r="J1026" s="18" t="s">
        <v>274</v>
      </c>
      <c r="K1026" s="18" t="s">
        <v>275</v>
      </c>
      <c r="L1026" s="22">
        <v>240</v>
      </c>
      <c r="M1026" s="18" t="s">
        <v>144</v>
      </c>
      <c r="N1026" s="18" t="s">
        <v>145</v>
      </c>
      <c r="O1026" s="29">
        <v>7.0280406377559602E-3</v>
      </c>
      <c r="Q1026" s="21">
        <v>0.05</v>
      </c>
      <c r="R1026" s="29">
        <v>9.7455496843549313E-4</v>
      </c>
      <c r="S1026" s="22">
        <v>1026.1093857079761</v>
      </c>
      <c r="T1026" s="29">
        <v>4.9015228718720834E-2</v>
      </c>
      <c r="U1026" s="22">
        <v>20.401822579235684</v>
      </c>
      <c r="V1026" s="26">
        <v>1.9882697559733562</v>
      </c>
    </row>
    <row r="1027" spans="1:22" x14ac:dyDescent="0.5">
      <c r="A1027" s="18" t="s">
        <v>105</v>
      </c>
      <c r="B1027" s="18" t="s">
        <v>106</v>
      </c>
      <c r="C1027" s="18" t="s">
        <v>99</v>
      </c>
      <c r="D1027" s="21">
        <v>60298499</v>
      </c>
      <c r="E1027" s="21">
        <v>2</v>
      </c>
      <c r="F1027" s="26">
        <v>63</v>
      </c>
      <c r="G1027" s="18" t="s">
        <v>174</v>
      </c>
      <c r="H1027" s="18" t="s">
        <v>175</v>
      </c>
      <c r="I1027" s="22">
        <v>1501.5</v>
      </c>
      <c r="J1027" s="18" t="s">
        <v>274</v>
      </c>
      <c r="K1027" s="18" t="s">
        <v>275</v>
      </c>
      <c r="L1027" s="22">
        <v>975</v>
      </c>
      <c r="M1027" s="18" t="s">
        <v>136</v>
      </c>
      <c r="N1027" s="18" t="s">
        <v>137</v>
      </c>
      <c r="O1027" s="29">
        <v>5.554440389294815E-3</v>
      </c>
      <c r="Q1027" s="21">
        <v>0.16</v>
      </c>
      <c r="R1027" s="29">
        <v>8.2738018298870683E-4</v>
      </c>
      <c r="S1027" s="22">
        <v>1208.6342174497661</v>
      </c>
      <c r="T1027" s="29">
        <v>4.9015228718720834E-2</v>
      </c>
      <c r="U1027" s="22">
        <v>20.401822579235684</v>
      </c>
      <c r="V1027" s="26">
        <v>1.6880063698911147</v>
      </c>
    </row>
    <row r="1028" spans="1:22" x14ac:dyDescent="0.5">
      <c r="A1028" s="18" t="s">
        <v>105</v>
      </c>
      <c r="B1028" s="18" t="s">
        <v>106</v>
      </c>
      <c r="C1028" s="18" t="s">
        <v>99</v>
      </c>
      <c r="D1028" s="21">
        <v>60298499</v>
      </c>
      <c r="E1028" s="21">
        <v>2</v>
      </c>
      <c r="F1028" s="26">
        <v>63</v>
      </c>
      <c r="G1028" s="18" t="s">
        <v>170</v>
      </c>
      <c r="H1028" s="18" t="s">
        <v>171</v>
      </c>
      <c r="I1028" s="22">
        <v>388.50000000000006</v>
      </c>
      <c r="J1028" s="18" t="s">
        <v>274</v>
      </c>
      <c r="K1028" s="18" t="s">
        <v>275</v>
      </c>
      <c r="L1028" s="22">
        <v>175</v>
      </c>
      <c r="M1028" s="18" t="s">
        <v>144</v>
      </c>
      <c r="N1028" s="18" t="s">
        <v>145</v>
      </c>
      <c r="O1028" s="29">
        <v>6.6316488495428462E-3</v>
      </c>
      <c r="Q1028" s="21">
        <v>0.05</v>
      </c>
      <c r="R1028" s="29">
        <v>8.1790335811028441E-4</v>
      </c>
      <c r="S1028" s="22">
        <v>1222.638335060072</v>
      </c>
      <c r="T1028" s="29">
        <v>4.9015228718720834E-2</v>
      </c>
      <c r="U1028" s="22">
        <v>20.401822579235684</v>
      </c>
      <c r="V1028" s="26">
        <v>1.6686719199127089</v>
      </c>
    </row>
    <row r="1029" spans="1:22" x14ac:dyDescent="0.5">
      <c r="A1029" s="18" t="s">
        <v>105</v>
      </c>
      <c r="B1029" s="18" t="s">
        <v>106</v>
      </c>
      <c r="C1029" s="18" t="s">
        <v>99</v>
      </c>
      <c r="D1029" s="21">
        <v>60298499</v>
      </c>
      <c r="E1029" s="21">
        <v>2</v>
      </c>
      <c r="F1029" s="26">
        <v>63</v>
      </c>
      <c r="G1029" s="18" t="s">
        <v>180</v>
      </c>
      <c r="H1029" s="18" t="s">
        <v>181</v>
      </c>
      <c r="I1029" s="22">
        <v>87</v>
      </c>
      <c r="J1029" s="18" t="s">
        <v>276</v>
      </c>
      <c r="K1029" s="18" t="s">
        <v>277</v>
      </c>
      <c r="L1029" s="22">
        <v>87</v>
      </c>
      <c r="M1029" s="18" t="s">
        <v>122</v>
      </c>
      <c r="N1029" s="18" t="s">
        <v>123</v>
      </c>
      <c r="O1029" s="29">
        <v>6.1243951038998674E-3</v>
      </c>
      <c r="Q1029" s="21">
        <v>1.2500000000000001E-2</v>
      </c>
      <c r="R1029" s="29">
        <v>6.7659984004989006E-4</v>
      </c>
      <c r="S1029" s="22">
        <v>1477.9784753219326</v>
      </c>
      <c r="T1029" s="29">
        <v>4.9015228718720834E-2</v>
      </c>
      <c r="U1029" s="22">
        <v>20.401822579235684</v>
      </c>
      <c r="V1029" s="26">
        <v>1.3803869893837097</v>
      </c>
    </row>
    <row r="1030" spans="1:22" x14ac:dyDescent="0.5">
      <c r="A1030" s="18" t="s">
        <v>105</v>
      </c>
      <c r="B1030" s="18" t="s">
        <v>106</v>
      </c>
      <c r="C1030" s="18" t="s">
        <v>99</v>
      </c>
      <c r="D1030" s="21">
        <v>60298499</v>
      </c>
      <c r="E1030" s="21">
        <v>2</v>
      </c>
      <c r="F1030" s="26">
        <v>63</v>
      </c>
      <c r="G1030" s="18" t="s">
        <v>256</v>
      </c>
      <c r="H1030" s="18" t="s">
        <v>257</v>
      </c>
      <c r="I1030" s="22">
        <v>11.25</v>
      </c>
      <c r="J1030" s="18" t="s">
        <v>278</v>
      </c>
      <c r="K1030" s="18" t="s">
        <v>279</v>
      </c>
      <c r="L1030" s="22">
        <v>2.25</v>
      </c>
      <c r="M1030" s="18" t="s">
        <v>142</v>
      </c>
      <c r="N1030" s="18" t="s">
        <v>143</v>
      </c>
      <c r="O1030" s="29">
        <v>7.8845464912947666E-2</v>
      </c>
      <c r="Q1030" s="21">
        <v>2.7E-2</v>
      </c>
      <c r="R1030" s="29">
        <v>5.2146471503272261E-4</v>
      </c>
      <c r="S1030" s="22">
        <v>1917.675292636528</v>
      </c>
      <c r="T1030" s="29">
        <v>4.9015228718720834E-2</v>
      </c>
      <c r="U1030" s="22">
        <v>20.401822579235684</v>
      </c>
      <c r="V1030" s="26">
        <v>1.0638830597429301</v>
      </c>
    </row>
    <row r="1031" spans="1:22" x14ac:dyDescent="0.5">
      <c r="A1031" s="18" t="s">
        <v>105</v>
      </c>
      <c r="B1031" s="18" t="s">
        <v>106</v>
      </c>
      <c r="C1031" s="18" t="s">
        <v>99</v>
      </c>
      <c r="D1031" s="21">
        <v>60298554</v>
      </c>
      <c r="E1031" s="21">
        <v>2</v>
      </c>
      <c r="F1031" s="26">
        <v>70</v>
      </c>
      <c r="G1031" s="18" t="s">
        <v>118</v>
      </c>
      <c r="H1031" s="18" t="s">
        <v>119</v>
      </c>
      <c r="I1031" s="22">
        <v>1597.5</v>
      </c>
      <c r="J1031" s="18" t="s">
        <v>274</v>
      </c>
      <c r="K1031" s="18" t="s">
        <v>275</v>
      </c>
      <c r="L1031" s="22">
        <v>750</v>
      </c>
      <c r="M1031" s="18" t="s">
        <v>122</v>
      </c>
      <c r="N1031" s="18" t="s">
        <v>123</v>
      </c>
      <c r="O1031" s="29">
        <v>7.0510752688172007E-3</v>
      </c>
      <c r="Q1031" s="21">
        <v>1.2500000000000001E-2</v>
      </c>
      <c r="R1031" s="29">
        <v>1.2873248847926261E-2</v>
      </c>
      <c r="S1031" s="22">
        <v>77.680468373847134</v>
      </c>
      <c r="T1031" s="29">
        <v>5.9317797380405331E-2</v>
      </c>
      <c r="U1031" s="22">
        <v>16.858346805883485</v>
      </c>
      <c r="V1031" s="26">
        <v>21.702169359678095</v>
      </c>
    </row>
    <row r="1032" spans="1:22" x14ac:dyDescent="0.5">
      <c r="A1032" s="18" t="s">
        <v>105</v>
      </c>
      <c r="B1032" s="18" t="s">
        <v>106</v>
      </c>
      <c r="C1032" s="18" t="s">
        <v>99</v>
      </c>
      <c r="D1032" s="21">
        <v>60298554</v>
      </c>
      <c r="E1032" s="21">
        <v>2</v>
      </c>
      <c r="F1032" s="26">
        <v>70</v>
      </c>
      <c r="G1032" s="18" t="s">
        <v>118</v>
      </c>
      <c r="H1032" s="18" t="s">
        <v>119</v>
      </c>
      <c r="I1032" s="22">
        <v>1597.5</v>
      </c>
      <c r="J1032" s="18" t="s">
        <v>274</v>
      </c>
      <c r="K1032" s="18" t="s">
        <v>275</v>
      </c>
      <c r="L1032" s="22">
        <v>750</v>
      </c>
      <c r="M1032" s="18" t="s">
        <v>120</v>
      </c>
      <c r="N1032" s="18" t="s">
        <v>121</v>
      </c>
      <c r="O1032" s="29">
        <v>4.6082276047675437E-3</v>
      </c>
      <c r="Q1032" s="21">
        <v>1.2E-2</v>
      </c>
      <c r="R1032" s="29">
        <v>8.7638614269239887E-3</v>
      </c>
      <c r="S1032" s="22">
        <v>114.10495343158206</v>
      </c>
      <c r="T1032" s="29">
        <v>5.9317797380405331E-2</v>
      </c>
      <c r="U1032" s="22">
        <v>16.858346805883485</v>
      </c>
      <c r="V1032" s="26">
        <v>14.77442152937895</v>
      </c>
    </row>
    <row r="1033" spans="1:22" x14ac:dyDescent="0.5">
      <c r="A1033" s="18" t="s">
        <v>105</v>
      </c>
      <c r="B1033" s="18" t="s">
        <v>106</v>
      </c>
      <c r="C1033" s="18" t="s">
        <v>99</v>
      </c>
      <c r="D1033" s="21">
        <v>60298554</v>
      </c>
      <c r="E1033" s="21">
        <v>2</v>
      </c>
      <c r="F1033" s="26">
        <v>70</v>
      </c>
      <c r="G1033" s="18" t="s">
        <v>118</v>
      </c>
      <c r="H1033" s="18" t="s">
        <v>119</v>
      </c>
      <c r="I1033" s="22">
        <v>1597.5</v>
      </c>
      <c r="J1033" s="18" t="s">
        <v>274</v>
      </c>
      <c r="K1033" s="18" t="s">
        <v>275</v>
      </c>
      <c r="L1033" s="22">
        <v>750</v>
      </c>
      <c r="M1033" s="18" t="s">
        <v>130</v>
      </c>
      <c r="N1033" s="18" t="s">
        <v>131</v>
      </c>
      <c r="O1033" s="29">
        <v>4.6958543200311328E-3</v>
      </c>
      <c r="Q1033" s="21">
        <v>0.02</v>
      </c>
      <c r="R1033" s="29">
        <v>5.358305197321239E-3</v>
      </c>
      <c r="S1033" s="22">
        <v>186.62617435451921</v>
      </c>
      <c r="T1033" s="29">
        <v>5.9317797380405331E-2</v>
      </c>
      <c r="U1033" s="22">
        <v>16.858346805883485</v>
      </c>
      <c r="V1033" s="26">
        <v>9.0332167308209392</v>
      </c>
    </row>
    <row r="1034" spans="1:22" x14ac:dyDescent="0.5">
      <c r="A1034" s="18" t="s">
        <v>105</v>
      </c>
      <c r="B1034" s="18" t="s">
        <v>106</v>
      </c>
      <c r="C1034" s="18" t="s">
        <v>99</v>
      </c>
      <c r="D1034" s="21">
        <v>60298554</v>
      </c>
      <c r="E1034" s="21">
        <v>2</v>
      </c>
      <c r="F1034" s="26">
        <v>70</v>
      </c>
      <c r="G1034" s="18" t="s">
        <v>118</v>
      </c>
      <c r="H1034" s="18" t="s">
        <v>119</v>
      </c>
      <c r="I1034" s="22">
        <v>1597.5</v>
      </c>
      <c r="J1034" s="18" t="s">
        <v>274</v>
      </c>
      <c r="K1034" s="18" t="s">
        <v>275</v>
      </c>
      <c r="L1034" s="22">
        <v>750</v>
      </c>
      <c r="M1034" s="18" t="s">
        <v>142</v>
      </c>
      <c r="N1034" s="18" t="s">
        <v>143</v>
      </c>
      <c r="O1034" s="29">
        <v>4.4622289065190165E-3</v>
      </c>
      <c r="Q1034" s="21">
        <v>2.7E-2</v>
      </c>
      <c r="R1034" s="29">
        <v>3.7716458614625021E-3</v>
      </c>
      <c r="S1034" s="22">
        <v>265.13623938495584</v>
      </c>
      <c r="T1034" s="29">
        <v>5.9317797380405331E-2</v>
      </c>
      <c r="U1034" s="22">
        <v>16.858346805883485</v>
      </c>
      <c r="V1034" s="26">
        <v>6.3583713961510036</v>
      </c>
    </row>
    <row r="1035" spans="1:22" x14ac:dyDescent="0.5">
      <c r="A1035" s="18" t="s">
        <v>105</v>
      </c>
      <c r="B1035" s="18" t="s">
        <v>106</v>
      </c>
      <c r="C1035" s="18" t="s">
        <v>99</v>
      </c>
      <c r="D1035" s="21">
        <v>60298554</v>
      </c>
      <c r="E1035" s="21">
        <v>2</v>
      </c>
      <c r="F1035" s="26">
        <v>70</v>
      </c>
      <c r="G1035" s="18" t="s">
        <v>174</v>
      </c>
      <c r="H1035" s="18" t="s">
        <v>175</v>
      </c>
      <c r="I1035" s="22">
        <v>462</v>
      </c>
      <c r="J1035" s="18" t="s">
        <v>274</v>
      </c>
      <c r="K1035" s="18" t="s">
        <v>275</v>
      </c>
      <c r="L1035" s="22">
        <v>300</v>
      </c>
      <c r="M1035" s="18" t="s">
        <v>122</v>
      </c>
      <c r="N1035" s="18" t="s">
        <v>123</v>
      </c>
      <c r="O1035" s="29">
        <v>6.0984881843537155E-3</v>
      </c>
      <c r="Q1035" s="21">
        <v>1.2500000000000001E-2</v>
      </c>
      <c r="R1035" s="29">
        <v>3.2200017613387617E-3</v>
      </c>
      <c r="S1035" s="22">
        <v>310.55883633561609</v>
      </c>
      <c r="T1035" s="29">
        <v>5.9317797380405331E-2</v>
      </c>
      <c r="U1035" s="22">
        <v>16.858346805883485</v>
      </c>
      <c r="V1035" s="26">
        <v>5.4283906408204512</v>
      </c>
    </row>
    <row r="1036" spans="1:22" x14ac:dyDescent="0.5">
      <c r="A1036" s="18" t="s">
        <v>105</v>
      </c>
      <c r="B1036" s="18" t="s">
        <v>106</v>
      </c>
      <c r="C1036" s="18" t="s">
        <v>99</v>
      </c>
      <c r="D1036" s="21">
        <v>60298554</v>
      </c>
      <c r="E1036" s="21">
        <v>2</v>
      </c>
      <c r="F1036" s="26">
        <v>70</v>
      </c>
      <c r="G1036" s="18" t="s">
        <v>118</v>
      </c>
      <c r="H1036" s="18" t="s">
        <v>119</v>
      </c>
      <c r="I1036" s="22">
        <v>1597.5</v>
      </c>
      <c r="J1036" s="18" t="s">
        <v>274</v>
      </c>
      <c r="K1036" s="18" t="s">
        <v>275</v>
      </c>
      <c r="L1036" s="22">
        <v>750</v>
      </c>
      <c r="M1036" s="18" t="s">
        <v>144</v>
      </c>
      <c r="N1036" s="18" t="s">
        <v>145</v>
      </c>
      <c r="O1036" s="29">
        <v>6.8200636508667532E-3</v>
      </c>
      <c r="Q1036" s="21">
        <v>0.05</v>
      </c>
      <c r="R1036" s="29">
        <v>3.1128719092170395E-3</v>
      </c>
      <c r="S1036" s="22">
        <v>321.2467551392192</v>
      </c>
      <c r="T1036" s="29">
        <v>5.9317797380405331E-2</v>
      </c>
      <c r="U1036" s="22">
        <v>16.858346805883485</v>
      </c>
      <c r="V1036" s="26">
        <v>5.2477874207873505</v>
      </c>
    </row>
    <row r="1037" spans="1:22" x14ac:dyDescent="0.5">
      <c r="A1037" s="18" t="s">
        <v>105</v>
      </c>
      <c r="B1037" s="18" t="s">
        <v>106</v>
      </c>
      <c r="C1037" s="18" t="s">
        <v>99</v>
      </c>
      <c r="D1037" s="21">
        <v>60298554</v>
      </c>
      <c r="E1037" s="21">
        <v>2</v>
      </c>
      <c r="F1037" s="26">
        <v>70</v>
      </c>
      <c r="G1037" s="18" t="s">
        <v>118</v>
      </c>
      <c r="H1037" s="18" t="s">
        <v>119</v>
      </c>
      <c r="I1037" s="22">
        <v>1597.5</v>
      </c>
      <c r="J1037" s="18" t="s">
        <v>274</v>
      </c>
      <c r="K1037" s="18" t="s">
        <v>275</v>
      </c>
      <c r="L1037" s="22">
        <v>750</v>
      </c>
      <c r="M1037" s="18" t="s">
        <v>134</v>
      </c>
      <c r="N1037" s="18" t="s">
        <v>135</v>
      </c>
      <c r="O1037" s="29">
        <v>4.9991922455574758E-3</v>
      </c>
      <c r="Q1037" s="21">
        <v>0.04</v>
      </c>
      <c r="R1037" s="29">
        <v>2.8522177186707386E-3</v>
      </c>
      <c r="S1037" s="22">
        <v>350.60437127711447</v>
      </c>
      <c r="T1037" s="29">
        <v>5.9317797380405331E-2</v>
      </c>
      <c r="U1037" s="22">
        <v>16.858346805883485</v>
      </c>
      <c r="V1037" s="26">
        <v>4.808367546723713</v>
      </c>
    </row>
    <row r="1038" spans="1:22" x14ac:dyDescent="0.5">
      <c r="A1038" s="18" t="s">
        <v>105</v>
      </c>
      <c r="B1038" s="18" t="s">
        <v>106</v>
      </c>
      <c r="C1038" s="18" t="s">
        <v>99</v>
      </c>
      <c r="D1038" s="21">
        <v>60298554</v>
      </c>
      <c r="E1038" s="21">
        <v>2</v>
      </c>
      <c r="F1038" s="26">
        <v>70</v>
      </c>
      <c r="G1038" s="18" t="s">
        <v>256</v>
      </c>
      <c r="H1038" s="18" t="s">
        <v>257</v>
      </c>
      <c r="I1038" s="22">
        <v>56.776125</v>
      </c>
      <c r="J1038" s="18" t="s">
        <v>278</v>
      </c>
      <c r="K1038" s="18" t="s">
        <v>279</v>
      </c>
      <c r="L1038" s="22">
        <v>11.355225000000001</v>
      </c>
      <c r="M1038" s="18" t="s">
        <v>142</v>
      </c>
      <c r="N1038" s="18" t="s">
        <v>143</v>
      </c>
      <c r="O1038" s="29">
        <v>7.8845464912947666E-2</v>
      </c>
      <c r="Q1038" s="21">
        <v>2.7E-2</v>
      </c>
      <c r="R1038" s="29">
        <v>2.3685396675029789E-3</v>
      </c>
      <c r="S1038" s="22">
        <v>422.20107761768878</v>
      </c>
      <c r="T1038" s="29">
        <v>5.9317797380405331E-2</v>
      </c>
      <c r="U1038" s="22">
        <v>16.858346805883485</v>
      </c>
      <c r="V1038" s="26">
        <v>3.9929663138257179</v>
      </c>
    </row>
    <row r="1039" spans="1:22" x14ac:dyDescent="0.5">
      <c r="A1039" s="18" t="s">
        <v>105</v>
      </c>
      <c r="B1039" s="18" t="s">
        <v>106</v>
      </c>
      <c r="C1039" s="18" t="s">
        <v>99</v>
      </c>
      <c r="D1039" s="21">
        <v>60298554</v>
      </c>
      <c r="E1039" s="21">
        <v>2</v>
      </c>
      <c r="F1039" s="26">
        <v>70</v>
      </c>
      <c r="G1039" s="18" t="s">
        <v>118</v>
      </c>
      <c r="H1039" s="18" t="s">
        <v>119</v>
      </c>
      <c r="I1039" s="22">
        <v>1597.5</v>
      </c>
      <c r="J1039" s="18" t="s">
        <v>274</v>
      </c>
      <c r="K1039" s="18" t="s">
        <v>275</v>
      </c>
      <c r="L1039" s="22">
        <v>750</v>
      </c>
      <c r="M1039" s="18" t="s">
        <v>132</v>
      </c>
      <c r="N1039" s="18" t="s">
        <v>133</v>
      </c>
      <c r="O1039" s="29">
        <v>4.487189292543204E-3</v>
      </c>
      <c r="Q1039" s="21">
        <v>0.06</v>
      </c>
      <c r="R1039" s="29">
        <v>1.7067344987708971E-3</v>
      </c>
      <c r="S1039" s="22">
        <v>585.91421262073789</v>
      </c>
      <c r="T1039" s="29">
        <v>5.9317797380405331E-2</v>
      </c>
      <c r="U1039" s="22">
        <v>16.858346805883485</v>
      </c>
      <c r="V1039" s="26">
        <v>2.8772722085845506</v>
      </c>
    </row>
    <row r="1040" spans="1:22" x14ac:dyDescent="0.5">
      <c r="A1040" s="18" t="s">
        <v>105</v>
      </c>
      <c r="B1040" s="18" t="s">
        <v>106</v>
      </c>
      <c r="C1040" s="18" t="s">
        <v>99</v>
      </c>
      <c r="D1040" s="21">
        <v>60298554</v>
      </c>
      <c r="E1040" s="21">
        <v>2</v>
      </c>
      <c r="F1040" s="26">
        <v>70</v>
      </c>
      <c r="G1040" s="18" t="s">
        <v>174</v>
      </c>
      <c r="H1040" s="18" t="s">
        <v>175</v>
      </c>
      <c r="I1040" s="22">
        <v>462</v>
      </c>
      <c r="J1040" s="18" t="s">
        <v>274</v>
      </c>
      <c r="K1040" s="18" t="s">
        <v>275</v>
      </c>
      <c r="L1040" s="22">
        <v>300</v>
      </c>
      <c r="M1040" s="18" t="s">
        <v>130</v>
      </c>
      <c r="N1040" s="18" t="s">
        <v>131</v>
      </c>
      <c r="O1040" s="29">
        <v>5.1273759565542542E-3</v>
      </c>
      <c r="Q1040" s="21">
        <v>0.02</v>
      </c>
      <c r="R1040" s="29">
        <v>1.692034065662904E-3</v>
      </c>
      <c r="S1040" s="22">
        <v>591.00464954777408</v>
      </c>
      <c r="T1040" s="29">
        <v>5.9317797380405331E-2</v>
      </c>
      <c r="U1040" s="22">
        <v>16.858346805883485</v>
      </c>
      <c r="V1040" s="26">
        <v>2.8524897086314267</v>
      </c>
    </row>
    <row r="1041" spans="1:22" x14ac:dyDescent="0.5">
      <c r="A1041" s="18" t="s">
        <v>105</v>
      </c>
      <c r="B1041" s="18" t="s">
        <v>106</v>
      </c>
      <c r="C1041" s="18" t="s">
        <v>99</v>
      </c>
      <c r="D1041" s="21">
        <v>60298554</v>
      </c>
      <c r="E1041" s="21">
        <v>2</v>
      </c>
      <c r="F1041" s="26">
        <v>70</v>
      </c>
      <c r="G1041" s="18" t="s">
        <v>264</v>
      </c>
      <c r="H1041" s="18" t="s">
        <v>265</v>
      </c>
      <c r="I1041" s="22">
        <v>151.67437999999999</v>
      </c>
      <c r="J1041" s="18" t="s">
        <v>284</v>
      </c>
      <c r="K1041" s="18" t="s">
        <v>285</v>
      </c>
      <c r="L1041" s="22">
        <v>106.066</v>
      </c>
      <c r="M1041" s="18" t="s">
        <v>202</v>
      </c>
      <c r="N1041" s="18" t="s">
        <v>203</v>
      </c>
      <c r="O1041" s="29">
        <v>5.7186379928315691E-3</v>
      </c>
      <c r="Q1041" s="21">
        <v>8.0000000000000002E-3</v>
      </c>
      <c r="R1041" s="29">
        <v>1.5488765571556652E-3</v>
      </c>
      <c r="S1041" s="22">
        <v>645.62924358309465</v>
      </c>
      <c r="T1041" s="29">
        <v>5.9317797380405331E-2</v>
      </c>
      <c r="U1041" s="22">
        <v>16.858346805883485</v>
      </c>
      <c r="V1041" s="26">
        <v>2.611149816003302</v>
      </c>
    </row>
    <row r="1042" spans="1:22" x14ac:dyDescent="0.5">
      <c r="A1042" s="18" t="s">
        <v>105</v>
      </c>
      <c r="B1042" s="18" t="s">
        <v>106</v>
      </c>
      <c r="C1042" s="18" t="s">
        <v>99</v>
      </c>
      <c r="D1042" s="21">
        <v>60298554</v>
      </c>
      <c r="E1042" s="21">
        <v>2</v>
      </c>
      <c r="F1042" s="26">
        <v>70</v>
      </c>
      <c r="G1042" s="18" t="s">
        <v>174</v>
      </c>
      <c r="H1042" s="18" t="s">
        <v>175</v>
      </c>
      <c r="I1042" s="22">
        <v>462</v>
      </c>
      <c r="J1042" s="18" t="s">
        <v>274</v>
      </c>
      <c r="K1042" s="18" t="s">
        <v>275</v>
      </c>
      <c r="L1042" s="22">
        <v>300</v>
      </c>
      <c r="M1042" s="18" t="s">
        <v>142</v>
      </c>
      <c r="N1042" s="18" t="s">
        <v>143</v>
      </c>
      <c r="O1042" s="29">
        <v>5.1486254872198213E-3</v>
      </c>
      <c r="Q1042" s="21">
        <v>2.7E-2</v>
      </c>
      <c r="R1042" s="29">
        <v>1.2585528968759563E-3</v>
      </c>
      <c r="S1042" s="22">
        <v>794.56334531687196</v>
      </c>
      <c r="T1042" s="29">
        <v>5.9317797380405331E-2</v>
      </c>
      <c r="U1042" s="22">
        <v>16.858346805883485</v>
      </c>
      <c r="V1042" s="26">
        <v>2.1217121209084184</v>
      </c>
    </row>
    <row r="1043" spans="1:22" x14ac:dyDescent="0.5">
      <c r="A1043" s="18" t="s">
        <v>105</v>
      </c>
      <c r="B1043" s="18" t="s">
        <v>106</v>
      </c>
      <c r="C1043" s="18" t="s">
        <v>99</v>
      </c>
      <c r="D1043" s="21">
        <v>60298554</v>
      </c>
      <c r="E1043" s="21">
        <v>2</v>
      </c>
      <c r="F1043" s="26">
        <v>70</v>
      </c>
      <c r="G1043" s="18" t="s">
        <v>118</v>
      </c>
      <c r="H1043" s="18" t="s">
        <v>119</v>
      </c>
      <c r="I1043" s="22">
        <v>1597.5</v>
      </c>
      <c r="J1043" s="18" t="s">
        <v>274</v>
      </c>
      <c r="K1043" s="18" t="s">
        <v>275</v>
      </c>
      <c r="L1043" s="22">
        <v>750</v>
      </c>
      <c r="M1043" s="18" t="s">
        <v>138</v>
      </c>
      <c r="N1043" s="18" t="s">
        <v>139</v>
      </c>
      <c r="O1043" s="29">
        <v>4.5497382198952194E-3</v>
      </c>
      <c r="Q1043" s="21">
        <v>0.1</v>
      </c>
      <c r="R1043" s="29">
        <v>1.0383152580403733E-3</v>
      </c>
      <c r="S1043" s="22">
        <v>963.09862756646169</v>
      </c>
      <c r="T1043" s="29">
        <v>5.9317797380405331E-2</v>
      </c>
      <c r="U1043" s="22">
        <v>16.858346805883485</v>
      </c>
      <c r="V1043" s="26">
        <v>1.7504278713885015</v>
      </c>
    </row>
    <row r="1044" spans="1:22" x14ac:dyDescent="0.5">
      <c r="A1044" s="18" t="s">
        <v>105</v>
      </c>
      <c r="B1044" s="18" t="s">
        <v>106</v>
      </c>
      <c r="C1044" s="18" t="s">
        <v>99</v>
      </c>
      <c r="D1044" s="21">
        <v>60298554</v>
      </c>
      <c r="E1044" s="21">
        <v>2</v>
      </c>
      <c r="F1044" s="26">
        <v>70</v>
      </c>
      <c r="G1044" s="18" t="s">
        <v>118</v>
      </c>
      <c r="H1044" s="18" t="s">
        <v>119</v>
      </c>
      <c r="I1044" s="22">
        <v>1597.5</v>
      </c>
      <c r="J1044" s="18" t="s">
        <v>274</v>
      </c>
      <c r="K1044" s="18" t="s">
        <v>275</v>
      </c>
      <c r="L1044" s="22">
        <v>750</v>
      </c>
      <c r="M1044" s="18" t="s">
        <v>140</v>
      </c>
      <c r="N1044" s="18" t="s">
        <v>141</v>
      </c>
      <c r="O1044" s="29">
        <v>4.5028499641971533E-3</v>
      </c>
      <c r="P1044" s="24">
        <v>0.3</v>
      </c>
      <c r="Q1044" s="21">
        <v>1.4999999999999999E-2</v>
      </c>
      <c r="R1044" s="29">
        <v>9.6489642089939002E-4</v>
      </c>
      <c r="S1044" s="22">
        <v>1036.3806708577999</v>
      </c>
      <c r="T1044" s="29">
        <v>5.9317797380405331E-2</v>
      </c>
      <c r="U1044" s="22">
        <v>16.858346805883485</v>
      </c>
      <c r="V1044" s="26">
        <v>1.6266558495277639</v>
      </c>
    </row>
    <row r="1045" spans="1:22" x14ac:dyDescent="0.5">
      <c r="A1045" s="18" t="s">
        <v>105</v>
      </c>
      <c r="B1045" s="18" t="s">
        <v>106</v>
      </c>
      <c r="C1045" s="18" t="s">
        <v>99</v>
      </c>
      <c r="D1045" s="21">
        <v>60298554</v>
      </c>
      <c r="E1045" s="21">
        <v>2</v>
      </c>
      <c r="F1045" s="26">
        <v>70</v>
      </c>
      <c r="G1045" s="18" t="s">
        <v>262</v>
      </c>
      <c r="H1045" s="18" t="s">
        <v>263</v>
      </c>
      <c r="I1045" s="22">
        <v>83.511999999999986</v>
      </c>
      <c r="J1045" s="18" t="s">
        <v>284</v>
      </c>
      <c r="K1045" s="18" t="s">
        <v>285</v>
      </c>
      <c r="L1045" s="22">
        <v>58.4</v>
      </c>
      <c r="M1045" s="18" t="s">
        <v>202</v>
      </c>
      <c r="N1045" s="18" t="s">
        <v>203</v>
      </c>
      <c r="O1045" s="29">
        <v>5.3628359592214105E-3</v>
      </c>
      <c r="Q1045" s="21">
        <v>8.0000000000000002E-3</v>
      </c>
      <c r="R1045" s="29">
        <v>7.997520654044614E-4</v>
      </c>
      <c r="S1045" s="22">
        <v>1250.3875179043978</v>
      </c>
      <c r="T1045" s="29">
        <v>5.9317797380405331E-2</v>
      </c>
      <c r="U1045" s="22">
        <v>16.858346805883485</v>
      </c>
      <c r="V1045" s="26">
        <v>1.3482497677310021</v>
      </c>
    </row>
    <row r="1046" spans="1:22" x14ac:dyDescent="0.5">
      <c r="A1046" s="18" t="s">
        <v>105</v>
      </c>
      <c r="B1046" s="18" t="s">
        <v>106</v>
      </c>
      <c r="C1046" s="18" t="s">
        <v>99</v>
      </c>
      <c r="D1046" s="21">
        <v>60298554</v>
      </c>
      <c r="E1046" s="21">
        <v>2</v>
      </c>
      <c r="F1046" s="26">
        <v>70</v>
      </c>
      <c r="G1046" s="18" t="s">
        <v>118</v>
      </c>
      <c r="H1046" s="18" t="s">
        <v>119</v>
      </c>
      <c r="I1046" s="22">
        <v>1597.5</v>
      </c>
      <c r="J1046" s="18" t="s">
        <v>274</v>
      </c>
      <c r="K1046" s="18" t="s">
        <v>275</v>
      </c>
      <c r="L1046" s="22">
        <v>750</v>
      </c>
      <c r="M1046" s="18" t="s">
        <v>124</v>
      </c>
      <c r="N1046" s="18" t="s">
        <v>125</v>
      </c>
      <c r="O1046" s="29">
        <v>4.7654346060115125E-3</v>
      </c>
      <c r="Q1046" s="21">
        <v>0.15</v>
      </c>
      <c r="R1046" s="29">
        <v>7.2502683648603726E-4</v>
      </c>
      <c r="S1046" s="22">
        <v>1379.2592903824991</v>
      </c>
      <c r="T1046" s="29">
        <v>5.9317797380405331E-2</v>
      </c>
      <c r="U1046" s="22">
        <v>16.858346805883485</v>
      </c>
      <c r="V1046" s="26">
        <v>1.2222753853054193</v>
      </c>
    </row>
    <row r="1047" spans="1:22" x14ac:dyDescent="0.5">
      <c r="A1047" s="18" t="s">
        <v>105</v>
      </c>
      <c r="B1047" s="18" t="s">
        <v>106</v>
      </c>
      <c r="C1047" s="18" t="s">
        <v>99</v>
      </c>
      <c r="D1047" s="21">
        <v>60298554</v>
      </c>
      <c r="E1047" s="21">
        <v>2</v>
      </c>
      <c r="F1047" s="26">
        <v>70</v>
      </c>
      <c r="G1047" s="18" t="s">
        <v>118</v>
      </c>
      <c r="H1047" s="18" t="s">
        <v>119</v>
      </c>
      <c r="I1047" s="22">
        <v>1597.5</v>
      </c>
      <c r="J1047" s="18" t="s">
        <v>274</v>
      </c>
      <c r="K1047" s="18" t="s">
        <v>275</v>
      </c>
      <c r="L1047" s="22">
        <v>750</v>
      </c>
      <c r="M1047" s="18" t="s">
        <v>136</v>
      </c>
      <c r="N1047" s="18" t="s">
        <v>137</v>
      </c>
      <c r="O1047" s="29">
        <v>4.75342359767907E-3</v>
      </c>
      <c r="Q1047" s="21">
        <v>0.16</v>
      </c>
      <c r="R1047" s="29">
        <v>6.7799948190109952E-4</v>
      </c>
      <c r="S1047" s="22">
        <v>1474.9273807643867</v>
      </c>
      <c r="T1047" s="29">
        <v>5.9317797380405331E-2</v>
      </c>
      <c r="U1047" s="22">
        <v>16.858346805883485</v>
      </c>
      <c r="V1047" s="26">
        <v>1.1429950400098061</v>
      </c>
    </row>
    <row r="1048" spans="1:22" x14ac:dyDescent="0.5">
      <c r="A1048" s="18" t="s">
        <v>105</v>
      </c>
      <c r="B1048" s="18" t="s">
        <v>106</v>
      </c>
      <c r="C1048" s="18" t="s">
        <v>99</v>
      </c>
      <c r="D1048" s="21">
        <v>60299201</v>
      </c>
      <c r="E1048" s="21">
        <v>2</v>
      </c>
      <c r="F1048" s="26">
        <v>68</v>
      </c>
      <c r="G1048" s="18" t="s">
        <v>174</v>
      </c>
      <c r="H1048" s="18" t="s">
        <v>175</v>
      </c>
      <c r="I1048" s="22">
        <v>2310</v>
      </c>
      <c r="J1048" s="18" t="s">
        <v>274</v>
      </c>
      <c r="K1048" s="18" t="s">
        <v>275</v>
      </c>
      <c r="L1048" s="22">
        <v>1500</v>
      </c>
      <c r="M1048" s="18" t="s">
        <v>122</v>
      </c>
      <c r="N1048" s="18" t="s">
        <v>123</v>
      </c>
      <c r="O1048" s="29">
        <v>6.0984881843537155E-3</v>
      </c>
      <c r="Q1048" s="21">
        <v>1.2500000000000001E-2</v>
      </c>
      <c r="R1048" s="29">
        <v>1.6573538477478923E-2</v>
      </c>
      <c r="S1048" s="22">
        <v>60.3371453452054</v>
      </c>
      <c r="T1048" s="29">
        <v>4.7102375838446321E-2</v>
      </c>
      <c r="U1048" s="22">
        <v>21.230351594786672</v>
      </c>
      <c r="V1048" s="26">
        <v>35.186204904660286</v>
      </c>
    </row>
    <row r="1049" spans="1:22" x14ac:dyDescent="0.5">
      <c r="A1049" s="18" t="s">
        <v>105</v>
      </c>
      <c r="B1049" s="18" t="s">
        <v>106</v>
      </c>
      <c r="C1049" s="18" t="s">
        <v>99</v>
      </c>
      <c r="D1049" s="21">
        <v>60299201</v>
      </c>
      <c r="E1049" s="21">
        <v>2</v>
      </c>
      <c r="F1049" s="26">
        <v>68</v>
      </c>
      <c r="G1049" s="18" t="s">
        <v>174</v>
      </c>
      <c r="H1049" s="18" t="s">
        <v>175</v>
      </c>
      <c r="I1049" s="22">
        <v>2310</v>
      </c>
      <c r="J1049" s="18" t="s">
        <v>274</v>
      </c>
      <c r="K1049" s="18" t="s">
        <v>275</v>
      </c>
      <c r="L1049" s="22">
        <v>1500</v>
      </c>
      <c r="M1049" s="18" t="s">
        <v>130</v>
      </c>
      <c r="N1049" s="18" t="s">
        <v>131</v>
      </c>
      <c r="O1049" s="29">
        <v>5.1273759565542542E-3</v>
      </c>
      <c r="Q1049" s="21">
        <v>0.02</v>
      </c>
      <c r="R1049" s="29">
        <v>8.7089988673825936E-3</v>
      </c>
      <c r="S1049" s="22">
        <v>114.82376048356755</v>
      </c>
      <c r="T1049" s="29">
        <v>4.7102375838446321E-2</v>
      </c>
      <c r="U1049" s="22">
        <v>21.230351594786672</v>
      </c>
      <c r="V1049" s="26">
        <v>18.489510799313138</v>
      </c>
    </row>
    <row r="1050" spans="1:22" x14ac:dyDescent="0.5">
      <c r="A1050" s="18" t="s">
        <v>105</v>
      </c>
      <c r="B1050" s="18" t="s">
        <v>106</v>
      </c>
      <c r="C1050" s="18" t="s">
        <v>99</v>
      </c>
      <c r="D1050" s="21">
        <v>60299201</v>
      </c>
      <c r="E1050" s="21">
        <v>2</v>
      </c>
      <c r="F1050" s="26">
        <v>68</v>
      </c>
      <c r="G1050" s="18" t="s">
        <v>174</v>
      </c>
      <c r="H1050" s="18" t="s">
        <v>175</v>
      </c>
      <c r="I1050" s="22">
        <v>2310</v>
      </c>
      <c r="J1050" s="18" t="s">
        <v>274</v>
      </c>
      <c r="K1050" s="18" t="s">
        <v>275</v>
      </c>
      <c r="L1050" s="22">
        <v>1500</v>
      </c>
      <c r="M1050" s="18" t="s">
        <v>142</v>
      </c>
      <c r="N1050" s="18" t="s">
        <v>143</v>
      </c>
      <c r="O1050" s="29">
        <v>5.1486254872198213E-3</v>
      </c>
      <c r="Q1050" s="21">
        <v>2.7E-2</v>
      </c>
      <c r="R1050" s="29">
        <v>6.4778457927438925E-3</v>
      </c>
      <c r="S1050" s="22">
        <v>154.37230709013514</v>
      </c>
      <c r="T1050" s="29">
        <v>4.7102375838446321E-2</v>
      </c>
      <c r="U1050" s="22">
        <v>21.230351594786672</v>
      </c>
      <c r="V1050" s="26">
        <v>13.752694375676242</v>
      </c>
    </row>
    <row r="1051" spans="1:22" x14ac:dyDescent="0.5">
      <c r="A1051" s="18" t="s">
        <v>105</v>
      </c>
      <c r="B1051" s="18" t="s">
        <v>106</v>
      </c>
      <c r="C1051" s="18" t="s">
        <v>99</v>
      </c>
      <c r="D1051" s="21">
        <v>60299201</v>
      </c>
      <c r="E1051" s="21">
        <v>2</v>
      </c>
      <c r="F1051" s="26">
        <v>68</v>
      </c>
      <c r="G1051" s="18" t="s">
        <v>174</v>
      </c>
      <c r="H1051" s="18" t="s">
        <v>175</v>
      </c>
      <c r="I1051" s="22">
        <v>2310</v>
      </c>
      <c r="J1051" s="18" t="s">
        <v>274</v>
      </c>
      <c r="K1051" s="18" t="s">
        <v>275</v>
      </c>
      <c r="L1051" s="22">
        <v>1500</v>
      </c>
      <c r="M1051" s="18" t="s">
        <v>126</v>
      </c>
      <c r="N1051" s="18" t="s">
        <v>127</v>
      </c>
      <c r="O1051" s="29">
        <v>5.9755658871752304E-3</v>
      </c>
      <c r="Q1051" s="21">
        <v>0.1</v>
      </c>
      <c r="R1051" s="29">
        <v>2.0299348822609975E-3</v>
      </c>
      <c r="S1051" s="22">
        <v>492.6266397699282</v>
      </c>
      <c r="T1051" s="29">
        <v>4.7102375838446321E-2</v>
      </c>
      <c r="U1051" s="22">
        <v>21.230351594786672</v>
      </c>
      <c r="V1051" s="26">
        <v>4.3096231264922862</v>
      </c>
    </row>
    <row r="1052" spans="1:22" x14ac:dyDescent="0.5">
      <c r="A1052" s="18" t="s">
        <v>105</v>
      </c>
      <c r="B1052" s="18" t="s">
        <v>106</v>
      </c>
      <c r="C1052" s="18" t="s">
        <v>99</v>
      </c>
      <c r="D1052" s="21">
        <v>60299201</v>
      </c>
      <c r="E1052" s="21">
        <v>2</v>
      </c>
      <c r="F1052" s="26">
        <v>68</v>
      </c>
      <c r="G1052" s="18" t="s">
        <v>174</v>
      </c>
      <c r="H1052" s="18" t="s">
        <v>175</v>
      </c>
      <c r="I1052" s="22">
        <v>2310</v>
      </c>
      <c r="J1052" s="18" t="s">
        <v>274</v>
      </c>
      <c r="K1052" s="18" t="s">
        <v>275</v>
      </c>
      <c r="L1052" s="22">
        <v>1500</v>
      </c>
      <c r="M1052" s="18" t="s">
        <v>166</v>
      </c>
      <c r="N1052" s="18" t="s">
        <v>167</v>
      </c>
      <c r="O1052" s="29">
        <v>4.9181568088032318E-3</v>
      </c>
      <c r="Q1052" s="21">
        <v>0.1</v>
      </c>
      <c r="R1052" s="29">
        <v>1.6707267982846272E-3</v>
      </c>
      <c r="S1052" s="22">
        <v>598.54190465294653</v>
      </c>
      <c r="T1052" s="29">
        <v>4.7102375838446321E-2</v>
      </c>
      <c r="U1052" s="22">
        <v>21.230351594786672</v>
      </c>
      <c r="V1052" s="26">
        <v>3.5470117346414867</v>
      </c>
    </row>
    <row r="1053" spans="1:22" x14ac:dyDescent="0.5">
      <c r="A1053" s="18" t="s">
        <v>105</v>
      </c>
      <c r="B1053" s="18" t="s">
        <v>106</v>
      </c>
      <c r="C1053" s="18" t="s">
        <v>99</v>
      </c>
      <c r="D1053" s="21">
        <v>60299201</v>
      </c>
      <c r="E1053" s="21">
        <v>2</v>
      </c>
      <c r="F1053" s="26">
        <v>68</v>
      </c>
      <c r="G1053" s="18" t="s">
        <v>174</v>
      </c>
      <c r="H1053" s="18" t="s">
        <v>175</v>
      </c>
      <c r="I1053" s="22">
        <v>2310</v>
      </c>
      <c r="J1053" s="18" t="s">
        <v>274</v>
      </c>
      <c r="K1053" s="18" t="s">
        <v>275</v>
      </c>
      <c r="L1053" s="22">
        <v>1500</v>
      </c>
      <c r="M1053" s="18" t="s">
        <v>176</v>
      </c>
      <c r="N1053" s="18" t="s">
        <v>177</v>
      </c>
      <c r="O1053" s="29">
        <v>7.8690412782962578E-3</v>
      </c>
      <c r="Q1053" s="21">
        <v>0.16</v>
      </c>
      <c r="R1053" s="29">
        <v>1.6707247566970914E-3</v>
      </c>
      <c r="S1053" s="22">
        <v>598.5426360574985</v>
      </c>
      <c r="T1053" s="29">
        <v>4.7102375838446321E-2</v>
      </c>
      <c r="U1053" s="22">
        <v>21.230351594786672</v>
      </c>
      <c r="V1053" s="26">
        <v>3.5470074002793663</v>
      </c>
    </row>
    <row r="1054" spans="1:22" x14ac:dyDescent="0.5">
      <c r="A1054" s="18" t="s">
        <v>105</v>
      </c>
      <c r="B1054" s="18" t="s">
        <v>106</v>
      </c>
      <c r="C1054" s="18" t="s">
        <v>99</v>
      </c>
      <c r="D1054" s="21">
        <v>60299201</v>
      </c>
      <c r="E1054" s="21">
        <v>2</v>
      </c>
      <c r="F1054" s="26">
        <v>68</v>
      </c>
      <c r="G1054" s="18" t="s">
        <v>174</v>
      </c>
      <c r="H1054" s="18" t="s">
        <v>175</v>
      </c>
      <c r="I1054" s="22">
        <v>2310</v>
      </c>
      <c r="J1054" s="18" t="s">
        <v>274</v>
      </c>
      <c r="K1054" s="18" t="s">
        <v>275</v>
      </c>
      <c r="L1054" s="22">
        <v>1500</v>
      </c>
      <c r="M1054" s="18" t="s">
        <v>136</v>
      </c>
      <c r="N1054" s="18" t="s">
        <v>137</v>
      </c>
      <c r="O1054" s="29">
        <v>5.554440389294815E-3</v>
      </c>
      <c r="Q1054" s="21">
        <v>0.16</v>
      </c>
      <c r="R1054" s="29">
        <v>1.1792975458888807E-3</v>
      </c>
      <c r="S1054" s="22">
        <v>847.96241922666138</v>
      </c>
      <c r="T1054" s="29">
        <v>4.7102375838446321E-2</v>
      </c>
      <c r="U1054" s="22">
        <v>21.230351594786672</v>
      </c>
      <c r="V1054" s="26">
        <v>2.5036901534090004</v>
      </c>
    </row>
    <row r="1055" spans="1:22" x14ac:dyDescent="0.5">
      <c r="A1055" s="18" t="s">
        <v>105</v>
      </c>
      <c r="B1055" s="18" t="s">
        <v>106</v>
      </c>
      <c r="C1055" s="18" t="s">
        <v>99</v>
      </c>
      <c r="D1055" s="21">
        <v>60299201</v>
      </c>
      <c r="E1055" s="21">
        <v>2</v>
      </c>
      <c r="F1055" s="26">
        <v>68</v>
      </c>
      <c r="G1055" s="18" t="s">
        <v>174</v>
      </c>
      <c r="H1055" s="18" t="s">
        <v>175</v>
      </c>
      <c r="I1055" s="22">
        <v>159.4</v>
      </c>
      <c r="J1055" s="18" t="s">
        <v>276</v>
      </c>
      <c r="K1055" s="18" t="s">
        <v>277</v>
      </c>
      <c r="L1055" s="22">
        <v>159.4</v>
      </c>
      <c r="M1055" s="18" t="s">
        <v>122</v>
      </c>
      <c r="N1055" s="18" t="s">
        <v>123</v>
      </c>
      <c r="O1055" s="29">
        <v>6.0984881843537155E-3</v>
      </c>
      <c r="Q1055" s="21">
        <v>1.2500000000000001E-2</v>
      </c>
      <c r="R1055" s="29">
        <v>1.1436459018658615E-3</v>
      </c>
      <c r="S1055" s="22">
        <v>874.39652288221134</v>
      </c>
      <c r="T1055" s="29">
        <v>4.7102375838446321E-2</v>
      </c>
      <c r="U1055" s="22">
        <v>21.230351594786672</v>
      </c>
      <c r="V1055" s="26">
        <v>2.4280004596549132</v>
      </c>
    </row>
    <row r="1056" spans="1:22" x14ac:dyDescent="0.5">
      <c r="A1056" s="18" t="s">
        <v>105</v>
      </c>
      <c r="B1056" s="18" t="s">
        <v>106</v>
      </c>
      <c r="C1056" s="18" t="s">
        <v>99</v>
      </c>
      <c r="D1056" s="21">
        <v>60299201</v>
      </c>
      <c r="E1056" s="21">
        <v>2</v>
      </c>
      <c r="F1056" s="26">
        <v>68</v>
      </c>
      <c r="G1056" s="18" t="s">
        <v>264</v>
      </c>
      <c r="H1056" s="18" t="s">
        <v>265</v>
      </c>
      <c r="I1056" s="22">
        <v>90.991972499999989</v>
      </c>
      <c r="J1056" s="18" t="s">
        <v>284</v>
      </c>
      <c r="K1056" s="18" t="s">
        <v>285</v>
      </c>
      <c r="L1056" s="22">
        <v>63.630749999999999</v>
      </c>
      <c r="M1056" s="18" t="s">
        <v>202</v>
      </c>
      <c r="N1056" s="18" t="s">
        <v>203</v>
      </c>
      <c r="O1056" s="29">
        <v>5.7186379928315691E-3</v>
      </c>
      <c r="Q1056" s="21">
        <v>8.0000000000000002E-3</v>
      </c>
      <c r="R1056" s="29">
        <v>9.5652601283306119E-4</v>
      </c>
      <c r="S1056" s="22">
        <v>1045.4498744244042</v>
      </c>
      <c r="T1056" s="29">
        <v>4.7102375838446321E-2</v>
      </c>
      <c r="U1056" s="22">
        <v>21.230351594786672</v>
      </c>
      <c r="V1056" s="26">
        <v>2.0307383562005317</v>
      </c>
    </row>
    <row r="1057" spans="1:22" x14ac:dyDescent="0.5">
      <c r="A1057" s="18" t="s">
        <v>105</v>
      </c>
      <c r="B1057" s="18" t="s">
        <v>106</v>
      </c>
      <c r="C1057" s="18" t="s">
        <v>99</v>
      </c>
      <c r="D1057" s="21">
        <v>60299201</v>
      </c>
      <c r="E1057" s="21">
        <v>2</v>
      </c>
      <c r="F1057" s="26">
        <v>68</v>
      </c>
      <c r="G1057" s="18" t="s">
        <v>174</v>
      </c>
      <c r="H1057" s="18" t="s">
        <v>175</v>
      </c>
      <c r="I1057" s="22">
        <v>159.4</v>
      </c>
      <c r="J1057" s="18" t="s">
        <v>276</v>
      </c>
      <c r="K1057" s="18" t="s">
        <v>277</v>
      </c>
      <c r="L1057" s="22">
        <v>159.4</v>
      </c>
      <c r="M1057" s="18" t="s">
        <v>130</v>
      </c>
      <c r="N1057" s="18" t="s">
        <v>131</v>
      </c>
      <c r="O1057" s="29">
        <v>5.1273759565542542E-3</v>
      </c>
      <c r="Q1057" s="21">
        <v>0.02</v>
      </c>
      <c r="R1057" s="29">
        <v>6.0095862314319716E-4</v>
      </c>
      <c r="S1057" s="22">
        <v>1664.0080722524531</v>
      </c>
      <c r="T1057" s="29">
        <v>4.7102375838446321E-2</v>
      </c>
      <c r="U1057" s="22">
        <v>21.230351594786672</v>
      </c>
      <c r="V1057" s="26">
        <v>1.2758562863248977</v>
      </c>
    </row>
    <row r="1058" spans="1:22" x14ac:dyDescent="0.5">
      <c r="A1058" s="18" t="s">
        <v>105</v>
      </c>
      <c r="B1058" s="18" t="s">
        <v>106</v>
      </c>
      <c r="C1058" s="18" t="s">
        <v>99</v>
      </c>
      <c r="D1058" s="21">
        <v>60299201</v>
      </c>
      <c r="E1058" s="21">
        <v>2</v>
      </c>
      <c r="F1058" s="26">
        <v>68</v>
      </c>
      <c r="G1058" s="18" t="s">
        <v>266</v>
      </c>
      <c r="H1058" s="18" t="s">
        <v>267</v>
      </c>
      <c r="I1058" s="22">
        <v>1769.6705499999998</v>
      </c>
      <c r="J1058" s="18" t="s">
        <v>276</v>
      </c>
      <c r="K1058" s="18" t="s">
        <v>277</v>
      </c>
      <c r="L1058" s="22">
        <v>1769.6705499999998</v>
      </c>
      <c r="M1058" s="18" t="s">
        <v>246</v>
      </c>
      <c r="N1058" s="18" t="s">
        <v>247</v>
      </c>
      <c r="O1058" s="29">
        <v>1E-4</v>
      </c>
      <c r="Q1058" s="21">
        <v>5.0000000000000001E-3</v>
      </c>
      <c r="R1058" s="29">
        <v>5.2049133823529414E-4</v>
      </c>
      <c r="S1058" s="22">
        <v>1921.2615591077106</v>
      </c>
      <c r="T1058" s="29">
        <v>4.7102375838446321E-2</v>
      </c>
      <c r="U1058" s="22">
        <v>21.230351594786672</v>
      </c>
      <c r="V1058" s="26">
        <v>1.1050214112776326</v>
      </c>
    </row>
    <row r="1059" spans="1:22" x14ac:dyDescent="0.5">
      <c r="A1059" s="18" t="s">
        <v>105</v>
      </c>
      <c r="B1059" s="18" t="s">
        <v>106</v>
      </c>
      <c r="C1059" s="18" t="s">
        <v>99</v>
      </c>
      <c r="D1059" s="21">
        <v>60299224</v>
      </c>
      <c r="E1059" s="21">
        <v>2</v>
      </c>
      <c r="F1059" s="26">
        <v>66</v>
      </c>
      <c r="G1059" s="18" t="s">
        <v>174</v>
      </c>
      <c r="H1059" s="18" t="s">
        <v>175</v>
      </c>
      <c r="I1059" s="22">
        <v>864.71</v>
      </c>
      <c r="J1059" s="18" t="s">
        <v>274</v>
      </c>
      <c r="K1059" s="18" t="s">
        <v>275</v>
      </c>
      <c r="L1059" s="22">
        <v>561.5</v>
      </c>
      <c r="M1059" s="18" t="s">
        <v>122</v>
      </c>
      <c r="N1059" s="18" t="s">
        <v>123</v>
      </c>
      <c r="O1059" s="29">
        <v>6.0984881843537155E-3</v>
      </c>
      <c r="Q1059" s="21">
        <v>1.2500000000000001E-2</v>
      </c>
      <c r="R1059" s="29">
        <v>6.3920287489606081E-3</v>
      </c>
      <c r="S1059" s="22">
        <v>156.44485331243348</v>
      </c>
      <c r="T1059" s="29">
        <v>4.0165242870850229E-2</v>
      </c>
      <c r="U1059" s="22">
        <v>24.89714809432277</v>
      </c>
      <c r="V1059" s="26">
        <v>15.914328638604097</v>
      </c>
    </row>
    <row r="1060" spans="1:22" x14ac:dyDescent="0.5">
      <c r="A1060" s="18" t="s">
        <v>105</v>
      </c>
      <c r="B1060" s="18" t="s">
        <v>106</v>
      </c>
      <c r="C1060" s="18" t="s">
        <v>99</v>
      </c>
      <c r="D1060" s="21">
        <v>60299224</v>
      </c>
      <c r="E1060" s="21">
        <v>2</v>
      </c>
      <c r="F1060" s="26">
        <v>66</v>
      </c>
      <c r="G1060" s="18" t="s">
        <v>174</v>
      </c>
      <c r="H1060" s="18" t="s">
        <v>175</v>
      </c>
      <c r="I1060" s="22">
        <v>864.71</v>
      </c>
      <c r="J1060" s="18" t="s">
        <v>274</v>
      </c>
      <c r="K1060" s="18" t="s">
        <v>275</v>
      </c>
      <c r="L1060" s="22">
        <v>561.5</v>
      </c>
      <c r="M1060" s="18" t="s">
        <v>130</v>
      </c>
      <c r="N1060" s="18" t="s">
        <v>131</v>
      </c>
      <c r="O1060" s="29">
        <v>5.1273759565542542E-3</v>
      </c>
      <c r="Q1060" s="21">
        <v>0.02</v>
      </c>
      <c r="R1060" s="29">
        <v>3.3588585328727496E-3</v>
      </c>
      <c r="S1060" s="22">
        <v>297.72018982434622</v>
      </c>
      <c r="T1060" s="29">
        <v>4.0165242870850229E-2</v>
      </c>
      <c r="U1060" s="22">
        <v>24.89714809432277</v>
      </c>
      <c r="V1060" s="26">
        <v>8.3625998320812549</v>
      </c>
    </row>
    <row r="1061" spans="1:22" x14ac:dyDescent="0.5">
      <c r="A1061" s="18" t="s">
        <v>105</v>
      </c>
      <c r="B1061" s="18" t="s">
        <v>106</v>
      </c>
      <c r="C1061" s="18" t="s">
        <v>99</v>
      </c>
      <c r="D1061" s="21">
        <v>60299224</v>
      </c>
      <c r="E1061" s="21">
        <v>2</v>
      </c>
      <c r="F1061" s="26">
        <v>66</v>
      </c>
      <c r="G1061" s="18" t="s">
        <v>174</v>
      </c>
      <c r="H1061" s="18" t="s">
        <v>175</v>
      </c>
      <c r="I1061" s="22">
        <v>382.5</v>
      </c>
      <c r="J1061" s="18" t="s">
        <v>276</v>
      </c>
      <c r="K1061" s="18" t="s">
        <v>277</v>
      </c>
      <c r="L1061" s="22">
        <v>382.5</v>
      </c>
      <c r="M1061" s="18" t="s">
        <v>122</v>
      </c>
      <c r="N1061" s="18" t="s">
        <v>123</v>
      </c>
      <c r="O1061" s="29">
        <v>6.0984881843537155E-3</v>
      </c>
      <c r="Q1061" s="21">
        <v>1.2500000000000001E-2</v>
      </c>
      <c r="R1061" s="29">
        <v>2.8274808854730862E-3</v>
      </c>
      <c r="S1061" s="22">
        <v>353.67171008573689</v>
      </c>
      <c r="T1061" s="29">
        <v>4.0165242870850229E-2</v>
      </c>
      <c r="U1061" s="22">
        <v>24.89714809432277</v>
      </c>
      <c r="V1061" s="26">
        <v>7.0396210339490315</v>
      </c>
    </row>
    <row r="1062" spans="1:22" x14ac:dyDescent="0.5">
      <c r="A1062" s="18" t="s">
        <v>105</v>
      </c>
      <c r="B1062" s="18" t="s">
        <v>106</v>
      </c>
      <c r="C1062" s="18" t="s">
        <v>99</v>
      </c>
      <c r="D1062" s="21">
        <v>60299224</v>
      </c>
      <c r="E1062" s="21">
        <v>2</v>
      </c>
      <c r="F1062" s="26">
        <v>66</v>
      </c>
      <c r="G1062" s="18" t="s">
        <v>174</v>
      </c>
      <c r="H1062" s="18" t="s">
        <v>175</v>
      </c>
      <c r="I1062" s="22">
        <v>864.71</v>
      </c>
      <c r="J1062" s="18" t="s">
        <v>274</v>
      </c>
      <c r="K1062" s="18" t="s">
        <v>275</v>
      </c>
      <c r="L1062" s="22">
        <v>561.5</v>
      </c>
      <c r="M1062" s="18" t="s">
        <v>142</v>
      </c>
      <c r="N1062" s="18" t="s">
        <v>143</v>
      </c>
      <c r="O1062" s="29">
        <v>5.1486254872198213E-3</v>
      </c>
      <c r="Q1062" s="21">
        <v>2.7E-2</v>
      </c>
      <c r="R1062" s="29">
        <v>2.4983546268540135E-3</v>
      </c>
      <c r="S1062" s="22">
        <v>400.26343308164513</v>
      </c>
      <c r="T1062" s="29">
        <v>4.0165242870850229E-2</v>
      </c>
      <c r="U1062" s="22">
        <v>24.89714809432277</v>
      </c>
      <c r="V1062" s="26">
        <v>6.2201905136920876</v>
      </c>
    </row>
    <row r="1063" spans="1:22" x14ac:dyDescent="0.5">
      <c r="A1063" s="18" t="s">
        <v>105</v>
      </c>
      <c r="B1063" s="18" t="s">
        <v>106</v>
      </c>
      <c r="C1063" s="18" t="s">
        <v>99</v>
      </c>
      <c r="D1063" s="21">
        <v>60299224</v>
      </c>
      <c r="E1063" s="21">
        <v>2</v>
      </c>
      <c r="F1063" s="26">
        <v>66</v>
      </c>
      <c r="G1063" s="18" t="s">
        <v>174</v>
      </c>
      <c r="H1063" s="18" t="s">
        <v>175</v>
      </c>
      <c r="I1063" s="22">
        <v>382.5</v>
      </c>
      <c r="J1063" s="18" t="s">
        <v>276</v>
      </c>
      <c r="K1063" s="18" t="s">
        <v>277</v>
      </c>
      <c r="L1063" s="22">
        <v>382.5</v>
      </c>
      <c r="M1063" s="18" t="s">
        <v>130</v>
      </c>
      <c r="N1063" s="18" t="s">
        <v>131</v>
      </c>
      <c r="O1063" s="29">
        <v>5.1273759565542542E-3</v>
      </c>
      <c r="Q1063" s="21">
        <v>0.02</v>
      </c>
      <c r="R1063" s="29">
        <v>1.485773714683335E-3</v>
      </c>
      <c r="S1063" s="22">
        <v>673.05000089675934</v>
      </c>
      <c r="T1063" s="29">
        <v>4.0165242870850229E-2</v>
      </c>
      <c r="U1063" s="22">
        <v>24.89714809432277</v>
      </c>
      <c r="V1063" s="26">
        <v>3.6991528209123055</v>
      </c>
    </row>
    <row r="1064" spans="1:22" x14ac:dyDescent="0.5">
      <c r="A1064" s="18" t="s">
        <v>105</v>
      </c>
      <c r="B1064" s="18" t="s">
        <v>106</v>
      </c>
      <c r="C1064" s="18" t="s">
        <v>99</v>
      </c>
      <c r="D1064" s="21">
        <v>60299224</v>
      </c>
      <c r="E1064" s="21">
        <v>2</v>
      </c>
      <c r="F1064" s="26">
        <v>66</v>
      </c>
      <c r="G1064" s="18" t="s">
        <v>266</v>
      </c>
      <c r="H1064" s="18" t="s">
        <v>267</v>
      </c>
      <c r="I1064" s="22">
        <v>4212.0518000000002</v>
      </c>
      <c r="J1064" s="18" t="s">
        <v>276</v>
      </c>
      <c r="K1064" s="18" t="s">
        <v>277</v>
      </c>
      <c r="L1064" s="22">
        <v>4212.0518000000002</v>
      </c>
      <c r="M1064" s="18" t="s">
        <v>246</v>
      </c>
      <c r="N1064" s="18" t="s">
        <v>247</v>
      </c>
      <c r="O1064" s="29">
        <v>1E-4</v>
      </c>
      <c r="Q1064" s="21">
        <v>5.0000000000000001E-3</v>
      </c>
      <c r="R1064" s="29">
        <v>1.2763793333333334E-3</v>
      </c>
      <c r="S1064" s="22">
        <v>783.46614825582151</v>
      </c>
      <c r="T1064" s="29">
        <v>4.0165242870850229E-2</v>
      </c>
      <c r="U1064" s="22">
        <v>24.89714809432277</v>
      </c>
      <c r="V1064" s="26">
        <v>3.1778205286532968</v>
      </c>
    </row>
    <row r="1065" spans="1:22" x14ac:dyDescent="0.5">
      <c r="A1065" s="18" t="s">
        <v>105</v>
      </c>
      <c r="B1065" s="18" t="s">
        <v>106</v>
      </c>
      <c r="C1065" s="18" t="s">
        <v>99</v>
      </c>
      <c r="D1065" s="21">
        <v>60299224</v>
      </c>
      <c r="E1065" s="21">
        <v>2</v>
      </c>
      <c r="F1065" s="26">
        <v>66</v>
      </c>
      <c r="G1065" s="18" t="s">
        <v>174</v>
      </c>
      <c r="H1065" s="18" t="s">
        <v>175</v>
      </c>
      <c r="I1065" s="22">
        <v>382.5</v>
      </c>
      <c r="J1065" s="18" t="s">
        <v>276</v>
      </c>
      <c r="K1065" s="18" t="s">
        <v>277</v>
      </c>
      <c r="L1065" s="22">
        <v>382.5</v>
      </c>
      <c r="M1065" s="18" t="s">
        <v>142</v>
      </c>
      <c r="N1065" s="18" t="s">
        <v>143</v>
      </c>
      <c r="O1065" s="29">
        <v>5.1486254872198213E-3</v>
      </c>
      <c r="Q1065" s="21">
        <v>2.7E-2</v>
      </c>
      <c r="R1065" s="29">
        <v>1.1051342586204161E-3</v>
      </c>
      <c r="S1065" s="22">
        <v>904.86743325497889</v>
      </c>
      <c r="T1065" s="29">
        <v>4.0165242870850229E-2</v>
      </c>
      <c r="U1065" s="22">
        <v>24.89714809432277</v>
      </c>
      <c r="V1065" s="26">
        <v>2.7514691300982101</v>
      </c>
    </row>
    <row r="1066" spans="1:22" x14ac:dyDescent="0.5">
      <c r="A1066" s="18" t="s">
        <v>105</v>
      </c>
      <c r="B1066" s="18" t="s">
        <v>106</v>
      </c>
      <c r="C1066" s="18" t="s">
        <v>99</v>
      </c>
      <c r="D1066" s="21">
        <v>60299224</v>
      </c>
      <c r="E1066" s="21">
        <v>2</v>
      </c>
      <c r="F1066" s="26">
        <v>66</v>
      </c>
      <c r="G1066" s="18" t="s">
        <v>222</v>
      </c>
      <c r="H1066" s="18" t="s">
        <v>223</v>
      </c>
      <c r="I1066" s="22">
        <v>107.5</v>
      </c>
      <c r="J1066" s="18" t="s">
        <v>276</v>
      </c>
      <c r="K1066" s="18" t="s">
        <v>277</v>
      </c>
      <c r="L1066" s="22">
        <v>107.5</v>
      </c>
      <c r="M1066" s="18" t="s">
        <v>122</v>
      </c>
      <c r="N1066" s="18" t="s">
        <v>123</v>
      </c>
      <c r="O1066" s="29">
        <v>7.1071023532754685E-3</v>
      </c>
      <c r="Q1066" s="21">
        <v>1.2500000000000001E-2</v>
      </c>
      <c r="R1066" s="29">
        <v>9.2607697330559125E-4</v>
      </c>
      <c r="S1066" s="22">
        <v>1079.8238470723916</v>
      </c>
      <c r="T1066" s="29">
        <v>4.0165242870850229E-2</v>
      </c>
      <c r="U1066" s="22">
        <v>24.89714809432277</v>
      </c>
      <c r="V1066" s="26">
        <v>2.3056675551131498</v>
      </c>
    </row>
    <row r="1067" spans="1:22" x14ac:dyDescent="0.5">
      <c r="A1067" s="18" t="s">
        <v>105</v>
      </c>
      <c r="B1067" s="18" t="s">
        <v>106</v>
      </c>
      <c r="C1067" s="18" t="s">
        <v>99</v>
      </c>
      <c r="D1067" s="21">
        <v>60299224</v>
      </c>
      <c r="E1067" s="21">
        <v>2</v>
      </c>
      <c r="F1067" s="26">
        <v>66</v>
      </c>
      <c r="G1067" s="18" t="s">
        <v>256</v>
      </c>
      <c r="H1067" s="18" t="s">
        <v>257</v>
      </c>
      <c r="I1067" s="22">
        <v>20.712650000000004</v>
      </c>
      <c r="J1067" s="18" t="s">
        <v>278</v>
      </c>
      <c r="K1067" s="18" t="s">
        <v>279</v>
      </c>
      <c r="L1067" s="22">
        <v>4.1425300000000007</v>
      </c>
      <c r="M1067" s="18" t="s">
        <v>142</v>
      </c>
      <c r="N1067" s="18" t="s">
        <v>143</v>
      </c>
      <c r="O1067" s="29">
        <v>7.8845464912947666E-2</v>
      </c>
      <c r="Q1067" s="21">
        <v>2.7E-2</v>
      </c>
      <c r="R1067" s="29">
        <v>9.1644136859100206E-4</v>
      </c>
      <c r="S1067" s="22">
        <v>1091.1772801542847</v>
      </c>
      <c r="T1067" s="29">
        <v>4.0165242870850229E-2</v>
      </c>
      <c r="U1067" s="22">
        <v>24.89714809432277</v>
      </c>
      <c r="V1067" s="26">
        <v>2.2816776473574016</v>
      </c>
    </row>
    <row r="1068" spans="1:22" x14ac:dyDescent="0.5">
      <c r="A1068" s="18" t="s">
        <v>105</v>
      </c>
      <c r="B1068" s="18" t="s">
        <v>106</v>
      </c>
      <c r="C1068" s="18" t="s">
        <v>99</v>
      </c>
      <c r="D1068" s="21">
        <v>60299224</v>
      </c>
      <c r="E1068" s="21">
        <v>2</v>
      </c>
      <c r="F1068" s="26">
        <v>66</v>
      </c>
      <c r="G1068" s="18" t="s">
        <v>232</v>
      </c>
      <c r="H1068" s="18" t="s">
        <v>233</v>
      </c>
      <c r="I1068" s="22">
        <v>165.5</v>
      </c>
      <c r="J1068" s="18" t="s">
        <v>276</v>
      </c>
      <c r="K1068" s="18" t="s">
        <v>277</v>
      </c>
      <c r="L1068" s="22">
        <v>165.5</v>
      </c>
      <c r="M1068" s="18" t="s">
        <v>140</v>
      </c>
      <c r="N1068" s="18" t="s">
        <v>141</v>
      </c>
      <c r="O1068" s="29">
        <v>5.145650639264498E-3</v>
      </c>
      <c r="Q1068" s="21">
        <v>1.4999999999999999E-2</v>
      </c>
      <c r="R1068" s="29">
        <v>8.6020725333159028E-4</v>
      </c>
      <c r="S1068" s="22">
        <v>1162.5105416479473</v>
      </c>
      <c r="T1068" s="29">
        <v>4.0165242870850229E-2</v>
      </c>
      <c r="U1068" s="22">
        <v>24.89714809432277</v>
      </c>
      <c r="V1068" s="26">
        <v>2.1416707378007227</v>
      </c>
    </row>
    <row r="1069" spans="1:22" x14ac:dyDescent="0.5">
      <c r="A1069" s="18" t="s">
        <v>105</v>
      </c>
      <c r="B1069" s="18" t="s">
        <v>106</v>
      </c>
      <c r="C1069" s="18" t="s">
        <v>99</v>
      </c>
      <c r="D1069" s="21">
        <v>60299224</v>
      </c>
      <c r="E1069" s="21">
        <v>2</v>
      </c>
      <c r="F1069" s="26">
        <v>66</v>
      </c>
      <c r="G1069" s="18" t="s">
        <v>266</v>
      </c>
      <c r="H1069" s="18" t="s">
        <v>267</v>
      </c>
      <c r="I1069" s="22">
        <v>4212.0518000000002</v>
      </c>
      <c r="J1069" s="18" t="s">
        <v>276</v>
      </c>
      <c r="K1069" s="18" t="s">
        <v>277</v>
      </c>
      <c r="L1069" s="22">
        <v>4212.0518000000002</v>
      </c>
      <c r="M1069" s="18" t="s">
        <v>202</v>
      </c>
      <c r="N1069" s="18" t="s">
        <v>203</v>
      </c>
      <c r="O1069" s="29">
        <v>1E-4</v>
      </c>
      <c r="Q1069" s="21">
        <v>8.0000000000000002E-3</v>
      </c>
      <c r="R1069" s="29">
        <v>7.9773708333333348E-4</v>
      </c>
      <c r="S1069" s="22">
        <v>1253.5458372093142</v>
      </c>
      <c r="T1069" s="29">
        <v>4.0165242870850229E-2</v>
      </c>
      <c r="U1069" s="22">
        <v>24.89714809432277</v>
      </c>
      <c r="V1069" s="26">
        <v>1.9861378304083108</v>
      </c>
    </row>
    <row r="1070" spans="1:22" x14ac:dyDescent="0.5">
      <c r="A1070" s="18" t="s">
        <v>105</v>
      </c>
      <c r="B1070" s="18" t="s">
        <v>106</v>
      </c>
      <c r="C1070" s="18" t="s">
        <v>99</v>
      </c>
      <c r="D1070" s="21">
        <v>60299224</v>
      </c>
      <c r="E1070" s="21">
        <v>2</v>
      </c>
      <c r="F1070" s="26">
        <v>66</v>
      </c>
      <c r="G1070" s="18" t="s">
        <v>174</v>
      </c>
      <c r="H1070" s="18" t="s">
        <v>175</v>
      </c>
      <c r="I1070" s="22">
        <v>864.71</v>
      </c>
      <c r="J1070" s="18" t="s">
        <v>274</v>
      </c>
      <c r="K1070" s="18" t="s">
        <v>275</v>
      </c>
      <c r="L1070" s="22">
        <v>561.5</v>
      </c>
      <c r="M1070" s="18" t="s">
        <v>126</v>
      </c>
      <c r="N1070" s="18" t="s">
        <v>127</v>
      </c>
      <c r="O1070" s="29">
        <v>5.9755658871752304E-3</v>
      </c>
      <c r="Q1070" s="21">
        <v>0.1</v>
      </c>
      <c r="R1070" s="29">
        <v>7.8289872398474149E-4</v>
      </c>
      <c r="S1070" s="22">
        <v>1277.3044192871744</v>
      </c>
      <c r="T1070" s="29">
        <v>4.0165242870850229E-2</v>
      </c>
      <c r="U1070" s="22">
        <v>24.89714809432277</v>
      </c>
      <c r="V1070" s="26">
        <v>1.9491945473904433</v>
      </c>
    </row>
    <row r="1071" spans="1:22" x14ac:dyDescent="0.5">
      <c r="A1071" s="18" t="s">
        <v>105</v>
      </c>
      <c r="B1071" s="18" t="s">
        <v>106</v>
      </c>
      <c r="C1071" s="18" t="s">
        <v>99</v>
      </c>
      <c r="D1071" s="21">
        <v>60299224</v>
      </c>
      <c r="E1071" s="21">
        <v>2</v>
      </c>
      <c r="F1071" s="26">
        <v>66</v>
      </c>
      <c r="G1071" s="18" t="s">
        <v>184</v>
      </c>
      <c r="H1071" s="18" t="s">
        <v>185</v>
      </c>
      <c r="I1071" s="22">
        <v>253.2</v>
      </c>
      <c r="J1071" s="18" t="s">
        <v>276</v>
      </c>
      <c r="K1071" s="18" t="s">
        <v>277</v>
      </c>
      <c r="L1071" s="22">
        <v>253.2</v>
      </c>
      <c r="M1071" s="18" t="s">
        <v>142</v>
      </c>
      <c r="N1071" s="18" t="s">
        <v>143</v>
      </c>
      <c r="O1071" s="29">
        <v>5.180296548910268E-3</v>
      </c>
      <c r="Q1071" s="21">
        <v>2.7E-2</v>
      </c>
      <c r="R1071" s="29">
        <v>7.3605560391923667E-4</v>
      </c>
      <c r="S1071" s="22">
        <v>1358.5930120976627</v>
      </c>
      <c r="T1071" s="29">
        <v>4.0165242870850229E-2</v>
      </c>
      <c r="U1071" s="22">
        <v>24.89714809432277</v>
      </c>
      <c r="V1071" s="26">
        <v>1.832568537643342</v>
      </c>
    </row>
    <row r="1072" spans="1:22" x14ac:dyDescent="0.5">
      <c r="A1072" s="18" t="s">
        <v>105</v>
      </c>
      <c r="B1072" s="18" t="s">
        <v>106</v>
      </c>
      <c r="C1072" s="18" t="s">
        <v>99</v>
      </c>
      <c r="D1072" s="21">
        <v>60299224</v>
      </c>
      <c r="E1072" s="21">
        <v>2</v>
      </c>
      <c r="F1072" s="26">
        <v>66</v>
      </c>
      <c r="G1072" s="18" t="s">
        <v>232</v>
      </c>
      <c r="H1072" s="18" t="s">
        <v>233</v>
      </c>
      <c r="I1072" s="22">
        <v>165.5</v>
      </c>
      <c r="J1072" s="18" t="s">
        <v>276</v>
      </c>
      <c r="K1072" s="18" t="s">
        <v>277</v>
      </c>
      <c r="L1072" s="22">
        <v>165.5</v>
      </c>
      <c r="M1072" s="18" t="s">
        <v>164</v>
      </c>
      <c r="N1072" s="18" t="s">
        <v>165</v>
      </c>
      <c r="O1072" s="29">
        <v>4.8907828769766517E-3</v>
      </c>
      <c r="Q1072" s="21">
        <v>1.7000000000000001E-2</v>
      </c>
      <c r="R1072" s="29">
        <v>7.214122692866629E-4</v>
      </c>
      <c r="S1072" s="22">
        <v>1386.1699371828074</v>
      </c>
      <c r="T1072" s="29">
        <v>4.0165242870850229E-2</v>
      </c>
      <c r="U1072" s="22">
        <v>24.89714809432277</v>
      </c>
      <c r="V1072" s="26">
        <v>1.7961108105491503</v>
      </c>
    </row>
    <row r="1073" spans="1:22" x14ac:dyDescent="0.5">
      <c r="A1073" s="18" t="s">
        <v>105</v>
      </c>
      <c r="B1073" s="18" t="s">
        <v>106</v>
      </c>
      <c r="C1073" s="18" t="s">
        <v>99</v>
      </c>
      <c r="D1073" s="21">
        <v>60299224</v>
      </c>
      <c r="E1073" s="21">
        <v>2</v>
      </c>
      <c r="F1073" s="26">
        <v>66</v>
      </c>
      <c r="G1073" s="18" t="s">
        <v>222</v>
      </c>
      <c r="H1073" s="18" t="s">
        <v>223</v>
      </c>
      <c r="I1073" s="22">
        <v>80</v>
      </c>
      <c r="J1073" s="18" t="s">
        <v>286</v>
      </c>
      <c r="K1073" s="18" t="s">
        <v>287</v>
      </c>
      <c r="L1073" s="22">
        <v>20</v>
      </c>
      <c r="M1073" s="18" t="s">
        <v>122</v>
      </c>
      <c r="N1073" s="18" t="s">
        <v>123</v>
      </c>
      <c r="O1073" s="29">
        <v>7.1071023532754685E-3</v>
      </c>
      <c r="Q1073" s="21">
        <v>1.2500000000000001E-2</v>
      </c>
      <c r="R1073" s="29">
        <v>6.8917356152974237E-4</v>
      </c>
      <c r="S1073" s="22">
        <v>1451.0132945035261</v>
      </c>
      <c r="T1073" s="29">
        <v>4.0165242870850229E-2</v>
      </c>
      <c r="U1073" s="22">
        <v>24.89714809432277</v>
      </c>
      <c r="V1073" s="26">
        <v>1.715845622409786</v>
      </c>
    </row>
    <row r="1074" spans="1:22" x14ac:dyDescent="0.5">
      <c r="A1074" s="18" t="s">
        <v>105</v>
      </c>
      <c r="B1074" s="18" t="s">
        <v>106</v>
      </c>
      <c r="C1074" s="18" t="s">
        <v>99</v>
      </c>
      <c r="D1074" s="21">
        <v>60299224</v>
      </c>
      <c r="E1074" s="21">
        <v>2</v>
      </c>
      <c r="F1074" s="26">
        <v>66</v>
      </c>
      <c r="G1074" s="18" t="s">
        <v>222</v>
      </c>
      <c r="H1074" s="18" t="s">
        <v>223</v>
      </c>
      <c r="I1074" s="22">
        <v>107.5</v>
      </c>
      <c r="J1074" s="18" t="s">
        <v>276</v>
      </c>
      <c r="K1074" s="18" t="s">
        <v>277</v>
      </c>
      <c r="L1074" s="22">
        <v>107.5</v>
      </c>
      <c r="M1074" s="18" t="s">
        <v>140</v>
      </c>
      <c r="N1074" s="18" t="s">
        <v>141</v>
      </c>
      <c r="O1074" s="29">
        <v>6.0480894973406604E-3</v>
      </c>
      <c r="Q1074" s="21">
        <v>1.4999999999999999E-2</v>
      </c>
      <c r="R1074" s="29">
        <v>6.5673699087284948E-4</v>
      </c>
      <c r="S1074" s="22">
        <v>1522.6795717276866</v>
      </c>
      <c r="T1074" s="29">
        <v>4.0165242870850229E-2</v>
      </c>
      <c r="U1074" s="22">
        <v>24.89714809432277</v>
      </c>
      <c r="V1074" s="26">
        <v>1.6350878120781236</v>
      </c>
    </row>
    <row r="1075" spans="1:22" x14ac:dyDescent="0.5">
      <c r="A1075" s="18" t="s">
        <v>105</v>
      </c>
      <c r="B1075" s="18" t="s">
        <v>106</v>
      </c>
      <c r="C1075" s="18" t="s">
        <v>99</v>
      </c>
      <c r="D1075" s="21">
        <v>60299224</v>
      </c>
      <c r="E1075" s="21">
        <v>2</v>
      </c>
      <c r="F1075" s="26">
        <v>66</v>
      </c>
      <c r="G1075" s="18" t="s">
        <v>174</v>
      </c>
      <c r="H1075" s="18" t="s">
        <v>175</v>
      </c>
      <c r="I1075" s="22">
        <v>864.71</v>
      </c>
      <c r="J1075" s="18" t="s">
        <v>274</v>
      </c>
      <c r="K1075" s="18" t="s">
        <v>275</v>
      </c>
      <c r="L1075" s="22">
        <v>561.5</v>
      </c>
      <c r="M1075" s="18" t="s">
        <v>166</v>
      </c>
      <c r="N1075" s="18" t="s">
        <v>167</v>
      </c>
      <c r="O1075" s="29">
        <v>4.9181568088032318E-3</v>
      </c>
      <c r="Q1075" s="21">
        <v>0.1</v>
      </c>
      <c r="R1075" s="29">
        <v>6.4436051123337005E-4</v>
      </c>
      <c r="S1075" s="22">
        <v>1551.9262626536511</v>
      </c>
      <c r="T1075" s="29">
        <v>4.0165242870850229E-2</v>
      </c>
      <c r="U1075" s="22">
        <v>24.89714809432277</v>
      </c>
      <c r="V1075" s="26">
        <v>1.6042739074310746</v>
      </c>
    </row>
    <row r="1076" spans="1:22" x14ac:dyDescent="0.5">
      <c r="A1076" s="18" t="s">
        <v>105</v>
      </c>
      <c r="B1076" s="18" t="s">
        <v>106</v>
      </c>
      <c r="C1076" s="18" t="s">
        <v>99</v>
      </c>
      <c r="D1076" s="21">
        <v>60299224</v>
      </c>
      <c r="E1076" s="21">
        <v>2</v>
      </c>
      <c r="F1076" s="26">
        <v>66</v>
      </c>
      <c r="G1076" s="18" t="s">
        <v>174</v>
      </c>
      <c r="H1076" s="18" t="s">
        <v>175</v>
      </c>
      <c r="I1076" s="22">
        <v>864.71</v>
      </c>
      <c r="J1076" s="18" t="s">
        <v>274</v>
      </c>
      <c r="K1076" s="18" t="s">
        <v>275</v>
      </c>
      <c r="L1076" s="22">
        <v>561.5</v>
      </c>
      <c r="M1076" s="18" t="s">
        <v>176</v>
      </c>
      <c r="N1076" s="18" t="s">
        <v>177</v>
      </c>
      <c r="O1076" s="29">
        <v>7.8690412782962578E-3</v>
      </c>
      <c r="Q1076" s="21">
        <v>0.16</v>
      </c>
      <c r="R1076" s="29">
        <v>6.4435972384048836E-4</v>
      </c>
      <c r="S1076" s="22">
        <v>1551.9281590721375</v>
      </c>
      <c r="T1076" s="29">
        <v>4.0165242870850229E-2</v>
      </c>
      <c r="U1076" s="22">
        <v>24.89714809432277</v>
      </c>
      <c r="V1076" s="26">
        <v>1.6042719470473559</v>
      </c>
    </row>
    <row r="1077" spans="1:22" x14ac:dyDescent="0.5">
      <c r="A1077" s="18" t="s">
        <v>105</v>
      </c>
      <c r="B1077" s="18" t="s">
        <v>106</v>
      </c>
      <c r="C1077" s="18" t="s">
        <v>99</v>
      </c>
      <c r="D1077" s="21">
        <v>60299224</v>
      </c>
      <c r="E1077" s="21">
        <v>2</v>
      </c>
      <c r="F1077" s="26">
        <v>66</v>
      </c>
      <c r="G1077" s="18" t="s">
        <v>264</v>
      </c>
      <c r="H1077" s="18" t="s">
        <v>265</v>
      </c>
      <c r="I1077" s="22">
        <v>57.2286</v>
      </c>
      <c r="J1077" s="18" t="s">
        <v>284</v>
      </c>
      <c r="K1077" s="18" t="s">
        <v>285</v>
      </c>
      <c r="L1077" s="22">
        <v>40.020000000000003</v>
      </c>
      <c r="M1077" s="18" t="s">
        <v>202</v>
      </c>
      <c r="N1077" s="18" t="s">
        <v>203</v>
      </c>
      <c r="O1077" s="29">
        <v>5.7186379928315691E-3</v>
      </c>
      <c r="Q1077" s="21">
        <v>8.0000000000000002E-3</v>
      </c>
      <c r="R1077" s="29">
        <v>6.1982887544803167E-4</v>
      </c>
      <c r="S1077" s="22">
        <v>1613.3485218434987</v>
      </c>
      <c r="T1077" s="29">
        <v>4.0165242870850229E-2</v>
      </c>
      <c r="U1077" s="22">
        <v>24.89714809432277</v>
      </c>
      <c r="V1077" s="26">
        <v>1.5431971305167187</v>
      </c>
    </row>
    <row r="1078" spans="1:22" x14ac:dyDescent="0.5">
      <c r="A1078" s="18" t="s">
        <v>105</v>
      </c>
      <c r="B1078" s="18" t="s">
        <v>106</v>
      </c>
      <c r="C1078" s="18" t="s">
        <v>99</v>
      </c>
      <c r="D1078" s="21">
        <v>60299224</v>
      </c>
      <c r="E1078" s="21">
        <v>2</v>
      </c>
      <c r="F1078" s="26">
        <v>66</v>
      </c>
      <c r="G1078" s="18" t="s">
        <v>266</v>
      </c>
      <c r="H1078" s="18" t="s">
        <v>267</v>
      </c>
      <c r="I1078" s="22">
        <v>4212.0518000000002</v>
      </c>
      <c r="J1078" s="18" t="s">
        <v>276</v>
      </c>
      <c r="K1078" s="18" t="s">
        <v>277</v>
      </c>
      <c r="L1078" s="22">
        <v>4212.0518000000002</v>
      </c>
      <c r="M1078" s="18" t="s">
        <v>120</v>
      </c>
      <c r="N1078" s="18" t="s">
        <v>121</v>
      </c>
      <c r="O1078" s="29">
        <v>1E-4</v>
      </c>
      <c r="Q1078" s="21">
        <v>1.2E-2</v>
      </c>
      <c r="R1078" s="29">
        <v>5.3182472222222232E-4</v>
      </c>
      <c r="S1078" s="22">
        <v>1880.3187558139714</v>
      </c>
      <c r="T1078" s="29">
        <v>4.0165242870850229E-2</v>
      </c>
      <c r="U1078" s="22">
        <v>24.89714809432277</v>
      </c>
      <c r="V1078" s="26">
        <v>1.3240918869388738</v>
      </c>
    </row>
    <row r="1079" spans="1:22" x14ac:dyDescent="0.5">
      <c r="A1079" s="18" t="s">
        <v>105</v>
      </c>
      <c r="B1079" s="18" t="s">
        <v>106</v>
      </c>
      <c r="C1079" s="18" t="s">
        <v>99</v>
      </c>
      <c r="D1079" s="21">
        <v>60299224</v>
      </c>
      <c r="E1079" s="21">
        <v>2</v>
      </c>
      <c r="F1079" s="26">
        <v>66</v>
      </c>
      <c r="G1079" s="18" t="s">
        <v>222</v>
      </c>
      <c r="H1079" s="18" t="s">
        <v>223</v>
      </c>
      <c r="I1079" s="22">
        <v>107.5</v>
      </c>
      <c r="J1079" s="18" t="s">
        <v>276</v>
      </c>
      <c r="K1079" s="18" t="s">
        <v>277</v>
      </c>
      <c r="L1079" s="22">
        <v>107.5</v>
      </c>
      <c r="M1079" s="18" t="s">
        <v>164</v>
      </c>
      <c r="N1079" s="18" t="s">
        <v>165</v>
      </c>
      <c r="O1079" s="29">
        <v>5.4142408882456167E-3</v>
      </c>
      <c r="Q1079" s="21">
        <v>1.7000000000000001E-2</v>
      </c>
      <c r="R1079" s="29">
        <v>5.1874411362424577E-4</v>
      </c>
      <c r="S1079" s="22">
        <v>1927.7327178007338</v>
      </c>
      <c r="T1079" s="29">
        <v>4.0165242870850229E-2</v>
      </c>
      <c r="U1079" s="22">
        <v>24.89714809432277</v>
      </c>
      <c r="V1079" s="26">
        <v>1.2915249019961046</v>
      </c>
    </row>
    <row r="1080" spans="1:22" x14ac:dyDescent="0.5">
      <c r="A1080" s="18" t="s">
        <v>105</v>
      </c>
      <c r="B1080" s="18" t="s">
        <v>106</v>
      </c>
      <c r="C1080" s="18" t="s">
        <v>99</v>
      </c>
      <c r="D1080" s="21">
        <v>60299224</v>
      </c>
      <c r="E1080" s="21">
        <v>2</v>
      </c>
      <c r="F1080" s="26">
        <v>66</v>
      </c>
      <c r="G1080" s="18" t="s">
        <v>266</v>
      </c>
      <c r="H1080" s="18" t="s">
        <v>267</v>
      </c>
      <c r="I1080" s="22">
        <v>4212.0518000000002</v>
      </c>
      <c r="J1080" s="18" t="s">
        <v>276</v>
      </c>
      <c r="K1080" s="18" t="s">
        <v>277</v>
      </c>
      <c r="L1080" s="22">
        <v>4212.0518000000002</v>
      </c>
      <c r="M1080" s="18" t="s">
        <v>122</v>
      </c>
      <c r="N1080" s="18" t="s">
        <v>123</v>
      </c>
      <c r="O1080" s="29">
        <v>1E-4</v>
      </c>
      <c r="Q1080" s="21">
        <v>1.2500000000000001E-2</v>
      </c>
      <c r="R1080" s="29">
        <v>5.1055173333333344E-4</v>
      </c>
      <c r="S1080" s="22">
        <v>1958.6653706395534</v>
      </c>
      <c r="T1080" s="29">
        <v>4.0165242870850229E-2</v>
      </c>
      <c r="U1080" s="22">
        <v>24.89714809432277</v>
      </c>
      <c r="V1080" s="26">
        <v>1.2711282114613189</v>
      </c>
    </row>
    <row r="1081" spans="1:22" x14ac:dyDescent="0.5">
      <c r="A1081" s="18" t="s">
        <v>105</v>
      </c>
      <c r="B1081" s="18" t="s">
        <v>106</v>
      </c>
      <c r="C1081" s="18" t="s">
        <v>99</v>
      </c>
      <c r="D1081" s="21">
        <v>60299224</v>
      </c>
      <c r="E1081" s="21">
        <v>2</v>
      </c>
      <c r="F1081" s="26">
        <v>66</v>
      </c>
      <c r="G1081" s="18" t="s">
        <v>222</v>
      </c>
      <c r="H1081" s="18" t="s">
        <v>223</v>
      </c>
      <c r="I1081" s="22">
        <v>80</v>
      </c>
      <c r="J1081" s="18" t="s">
        <v>286</v>
      </c>
      <c r="K1081" s="18" t="s">
        <v>287</v>
      </c>
      <c r="L1081" s="22">
        <v>20</v>
      </c>
      <c r="M1081" s="18" t="s">
        <v>140</v>
      </c>
      <c r="N1081" s="18" t="s">
        <v>141</v>
      </c>
      <c r="O1081" s="29">
        <v>6.0480894973406604E-3</v>
      </c>
      <c r="Q1081" s="21">
        <v>1.4999999999999999E-2</v>
      </c>
      <c r="R1081" s="29">
        <v>4.8873450483560897E-4</v>
      </c>
      <c r="S1081" s="22">
        <v>2046.1006745090785</v>
      </c>
      <c r="T1081" s="29">
        <v>4.0165242870850229E-2</v>
      </c>
      <c r="U1081" s="22">
        <v>24.89714809432277</v>
      </c>
      <c r="V1081" s="26">
        <v>1.2168095345697665</v>
      </c>
    </row>
    <row r="1082" spans="1:22" x14ac:dyDescent="0.5">
      <c r="A1082" s="18" t="s">
        <v>105</v>
      </c>
      <c r="B1082" s="18" t="s">
        <v>106</v>
      </c>
      <c r="C1082" s="18" t="s">
        <v>99</v>
      </c>
      <c r="D1082" s="21">
        <v>60299224</v>
      </c>
      <c r="E1082" s="21">
        <v>2</v>
      </c>
      <c r="F1082" s="26">
        <v>66</v>
      </c>
      <c r="G1082" s="18" t="s">
        <v>184</v>
      </c>
      <c r="H1082" s="18" t="s">
        <v>185</v>
      </c>
      <c r="I1082" s="22">
        <v>253.2</v>
      </c>
      <c r="J1082" s="18" t="s">
        <v>276</v>
      </c>
      <c r="K1082" s="18" t="s">
        <v>277</v>
      </c>
      <c r="L1082" s="22">
        <v>253.2</v>
      </c>
      <c r="M1082" s="18" t="s">
        <v>134</v>
      </c>
      <c r="N1082" s="18" t="s">
        <v>135</v>
      </c>
      <c r="O1082" s="29">
        <v>4.9603537128133177E-3</v>
      </c>
      <c r="Q1082" s="21">
        <v>0.04</v>
      </c>
      <c r="R1082" s="29">
        <v>4.7574301518345908E-4</v>
      </c>
      <c r="S1082" s="22">
        <v>2101.9751590349119</v>
      </c>
      <c r="T1082" s="29">
        <v>4.0165242870850229E-2</v>
      </c>
      <c r="U1082" s="22">
        <v>24.89714809432277</v>
      </c>
      <c r="V1082" s="26">
        <v>1.1844644303862226</v>
      </c>
    </row>
    <row r="1083" spans="1:22" x14ac:dyDescent="0.5">
      <c r="A1083" s="18" t="s">
        <v>105</v>
      </c>
      <c r="B1083" s="18" t="s">
        <v>106</v>
      </c>
      <c r="C1083" s="18" t="s">
        <v>99</v>
      </c>
      <c r="D1083" s="21">
        <v>60299224</v>
      </c>
      <c r="E1083" s="21">
        <v>2</v>
      </c>
      <c r="F1083" s="26">
        <v>66</v>
      </c>
      <c r="G1083" s="18" t="s">
        <v>174</v>
      </c>
      <c r="H1083" s="18" t="s">
        <v>175</v>
      </c>
      <c r="I1083" s="22">
        <v>864.71</v>
      </c>
      <c r="J1083" s="18" t="s">
        <v>274</v>
      </c>
      <c r="K1083" s="18" t="s">
        <v>275</v>
      </c>
      <c r="L1083" s="22">
        <v>561.5</v>
      </c>
      <c r="M1083" s="18" t="s">
        <v>136</v>
      </c>
      <c r="N1083" s="18" t="s">
        <v>137</v>
      </c>
      <c r="O1083" s="29">
        <v>5.554440389294815E-3</v>
      </c>
      <c r="Q1083" s="21">
        <v>0.16</v>
      </c>
      <c r="R1083" s="29">
        <v>4.5482766562756813E-4</v>
      </c>
      <c r="S1083" s="22">
        <v>2198.6349458760533</v>
      </c>
      <c r="T1083" s="29">
        <v>4.0165242870850229E-2</v>
      </c>
      <c r="U1083" s="22">
        <v>24.89714809432277</v>
      </c>
      <c r="V1083" s="26">
        <v>1.1323911748524682</v>
      </c>
    </row>
    <row r="1084" spans="1:22" x14ac:dyDescent="0.5">
      <c r="A1084" s="18" t="s">
        <v>105</v>
      </c>
      <c r="B1084" s="18" t="s">
        <v>106</v>
      </c>
      <c r="C1084" s="18" t="s">
        <v>99</v>
      </c>
      <c r="D1084" s="21">
        <v>60299224</v>
      </c>
      <c r="E1084" s="21">
        <v>2</v>
      </c>
      <c r="F1084" s="26">
        <v>66</v>
      </c>
      <c r="G1084" s="18" t="s">
        <v>232</v>
      </c>
      <c r="H1084" s="18" t="s">
        <v>233</v>
      </c>
      <c r="I1084" s="22">
        <v>165.5</v>
      </c>
      <c r="J1084" s="18" t="s">
        <v>276</v>
      </c>
      <c r="K1084" s="18" t="s">
        <v>277</v>
      </c>
      <c r="L1084" s="22">
        <v>165.5</v>
      </c>
      <c r="M1084" s="18" t="s">
        <v>142</v>
      </c>
      <c r="N1084" s="18" t="s">
        <v>143</v>
      </c>
      <c r="O1084" s="29">
        <v>4.7740171298810193E-3</v>
      </c>
      <c r="Q1084" s="21">
        <v>2.7E-2</v>
      </c>
      <c r="R1084" s="29">
        <v>4.4337813411633481E-4</v>
      </c>
      <c r="S1084" s="22">
        <v>2255.4111785260416</v>
      </c>
      <c r="T1084" s="29">
        <v>4.0165242870850229E-2</v>
      </c>
      <c r="U1084" s="22">
        <v>24.89714809432277</v>
      </c>
      <c r="V1084" s="26">
        <v>1.103885106687889</v>
      </c>
    </row>
    <row r="1085" spans="1:22" x14ac:dyDescent="0.5">
      <c r="A1085" s="18" t="s">
        <v>105</v>
      </c>
      <c r="B1085" s="18" t="s">
        <v>106</v>
      </c>
      <c r="C1085" s="18" t="s">
        <v>99</v>
      </c>
      <c r="D1085" s="21">
        <v>60299224</v>
      </c>
      <c r="E1085" s="21">
        <v>2</v>
      </c>
      <c r="F1085" s="26">
        <v>66</v>
      </c>
      <c r="G1085" s="18" t="s">
        <v>266</v>
      </c>
      <c r="H1085" s="18" t="s">
        <v>267</v>
      </c>
      <c r="I1085" s="22">
        <v>4212.0518000000002</v>
      </c>
      <c r="J1085" s="18" t="s">
        <v>276</v>
      </c>
      <c r="K1085" s="18" t="s">
        <v>277</v>
      </c>
      <c r="L1085" s="22">
        <v>4212.0518000000002</v>
      </c>
      <c r="M1085" s="18" t="s">
        <v>140</v>
      </c>
      <c r="N1085" s="18" t="s">
        <v>141</v>
      </c>
      <c r="O1085" s="29">
        <v>1E-4</v>
      </c>
      <c r="Q1085" s="21">
        <v>1.4999999999999999E-2</v>
      </c>
      <c r="R1085" s="29">
        <v>4.2545977777777783E-4</v>
      </c>
      <c r="S1085" s="22">
        <v>2350.3984447674643</v>
      </c>
      <c r="T1085" s="29">
        <v>4.0165242870850229E-2</v>
      </c>
      <c r="U1085" s="22">
        <v>24.89714809432277</v>
      </c>
      <c r="V1085" s="26">
        <v>1.059273509551099</v>
      </c>
    </row>
    <row r="1086" spans="1:22" x14ac:dyDescent="0.5">
      <c r="A1086" s="18" t="s">
        <v>105</v>
      </c>
      <c r="B1086" s="18" t="s">
        <v>106</v>
      </c>
      <c r="C1086" s="18" t="s">
        <v>99</v>
      </c>
      <c r="D1086" s="21">
        <v>60299492</v>
      </c>
      <c r="E1086" s="21">
        <v>2</v>
      </c>
      <c r="F1086" s="26">
        <v>57</v>
      </c>
      <c r="G1086" s="18" t="s">
        <v>174</v>
      </c>
      <c r="H1086" s="18" t="s">
        <v>175</v>
      </c>
      <c r="I1086" s="22">
        <v>577.5</v>
      </c>
      <c r="J1086" s="18" t="s">
        <v>274</v>
      </c>
      <c r="K1086" s="18" t="s">
        <v>275</v>
      </c>
      <c r="L1086" s="22">
        <v>375</v>
      </c>
      <c r="M1086" s="18" t="s">
        <v>122</v>
      </c>
      <c r="N1086" s="18" t="s">
        <v>123</v>
      </c>
      <c r="O1086" s="29">
        <v>6.0984881843537155E-3</v>
      </c>
      <c r="Q1086" s="21">
        <v>1.2500000000000001E-2</v>
      </c>
      <c r="R1086" s="29">
        <v>4.9429851599498541E-3</v>
      </c>
      <c r="S1086" s="22">
        <v>202.30689909862988</v>
      </c>
      <c r="T1086" s="29">
        <v>4.2452800489529742E-2</v>
      </c>
      <c r="U1086" s="22">
        <v>23.555572034561841</v>
      </c>
      <c r="V1086" s="26">
        <v>11.643484300096897</v>
      </c>
    </row>
    <row r="1087" spans="1:22" x14ac:dyDescent="0.5">
      <c r="A1087" s="18" t="s">
        <v>105</v>
      </c>
      <c r="B1087" s="18" t="s">
        <v>106</v>
      </c>
      <c r="C1087" s="18" t="s">
        <v>99</v>
      </c>
      <c r="D1087" s="21">
        <v>60299492</v>
      </c>
      <c r="E1087" s="21">
        <v>2</v>
      </c>
      <c r="F1087" s="26">
        <v>57</v>
      </c>
      <c r="G1087" s="18" t="s">
        <v>264</v>
      </c>
      <c r="H1087" s="18" t="s">
        <v>265</v>
      </c>
      <c r="I1087" s="22">
        <v>279.25039999999996</v>
      </c>
      <c r="J1087" s="18" t="s">
        <v>284</v>
      </c>
      <c r="K1087" s="18" t="s">
        <v>285</v>
      </c>
      <c r="L1087" s="22">
        <v>195.28</v>
      </c>
      <c r="M1087" s="18" t="s">
        <v>202</v>
      </c>
      <c r="N1087" s="18" t="s">
        <v>203</v>
      </c>
      <c r="O1087" s="29">
        <v>5.7186379928315691E-3</v>
      </c>
      <c r="Q1087" s="21">
        <v>8.0000000000000002E-3</v>
      </c>
      <c r="R1087" s="29">
        <v>3.5020437433188872E-3</v>
      </c>
      <c r="S1087" s="22">
        <v>285.54754688823499</v>
      </c>
      <c r="T1087" s="29">
        <v>4.2452800489529742E-2</v>
      </c>
      <c r="U1087" s="22">
        <v>23.555572034561841</v>
      </c>
      <c r="V1087" s="26">
        <v>8.2492643663934651</v>
      </c>
    </row>
    <row r="1088" spans="1:22" x14ac:dyDescent="0.5">
      <c r="A1088" s="18" t="s">
        <v>105</v>
      </c>
      <c r="B1088" s="18" t="s">
        <v>106</v>
      </c>
      <c r="C1088" s="18" t="s">
        <v>99</v>
      </c>
      <c r="D1088" s="21">
        <v>60299492</v>
      </c>
      <c r="E1088" s="21">
        <v>2</v>
      </c>
      <c r="F1088" s="26">
        <v>57</v>
      </c>
      <c r="G1088" s="18" t="s">
        <v>174</v>
      </c>
      <c r="H1088" s="18" t="s">
        <v>175</v>
      </c>
      <c r="I1088" s="22">
        <v>577.5</v>
      </c>
      <c r="J1088" s="18" t="s">
        <v>274</v>
      </c>
      <c r="K1088" s="18" t="s">
        <v>275</v>
      </c>
      <c r="L1088" s="22">
        <v>375</v>
      </c>
      <c r="M1088" s="18" t="s">
        <v>130</v>
      </c>
      <c r="N1088" s="18" t="s">
        <v>131</v>
      </c>
      <c r="O1088" s="29">
        <v>5.1273759565542542E-3</v>
      </c>
      <c r="Q1088" s="21">
        <v>0.02</v>
      </c>
      <c r="R1088" s="29">
        <v>2.5974207148334047E-3</v>
      </c>
      <c r="S1088" s="22">
        <v>384.99731456255006</v>
      </c>
      <c r="T1088" s="29">
        <v>4.2452800489529742E-2</v>
      </c>
      <c r="U1088" s="22">
        <v>23.555572034561841</v>
      </c>
      <c r="V1088" s="26">
        <v>6.118373075232137</v>
      </c>
    </row>
    <row r="1089" spans="1:22" x14ac:dyDescent="0.5">
      <c r="A1089" s="18" t="s">
        <v>105</v>
      </c>
      <c r="B1089" s="18" t="s">
        <v>106</v>
      </c>
      <c r="C1089" s="18" t="s">
        <v>99</v>
      </c>
      <c r="D1089" s="21">
        <v>60299492</v>
      </c>
      <c r="E1089" s="21">
        <v>2</v>
      </c>
      <c r="F1089" s="26">
        <v>57</v>
      </c>
      <c r="G1089" s="18" t="s">
        <v>152</v>
      </c>
      <c r="H1089" s="18" t="s">
        <v>153</v>
      </c>
      <c r="I1089" s="22">
        <v>450.45000000000005</v>
      </c>
      <c r="J1089" s="18" t="s">
        <v>274</v>
      </c>
      <c r="K1089" s="18" t="s">
        <v>275</v>
      </c>
      <c r="L1089" s="22">
        <v>247.5</v>
      </c>
      <c r="M1089" s="18" t="s">
        <v>164</v>
      </c>
      <c r="N1089" s="18" t="s">
        <v>165</v>
      </c>
      <c r="O1089" s="29">
        <v>5.0328143476546299E-3</v>
      </c>
      <c r="Q1089" s="21">
        <v>1.7000000000000001E-2</v>
      </c>
      <c r="R1089" s="29">
        <v>2.3395575055738162E-3</v>
      </c>
      <c r="S1089" s="22">
        <v>427.43125467853503</v>
      </c>
      <c r="T1089" s="29">
        <v>4.2452800489529742E-2</v>
      </c>
      <c r="U1089" s="22">
        <v>23.555572034561841</v>
      </c>
      <c r="V1089" s="26">
        <v>5.5109615351543839</v>
      </c>
    </row>
    <row r="1090" spans="1:22" x14ac:dyDescent="0.5">
      <c r="A1090" s="18" t="s">
        <v>105</v>
      </c>
      <c r="B1090" s="18" t="s">
        <v>106</v>
      </c>
      <c r="C1090" s="18" t="s">
        <v>99</v>
      </c>
      <c r="D1090" s="21">
        <v>60299492</v>
      </c>
      <c r="E1090" s="21">
        <v>2</v>
      </c>
      <c r="F1090" s="26">
        <v>57</v>
      </c>
      <c r="G1090" s="18" t="s">
        <v>256</v>
      </c>
      <c r="H1090" s="18" t="s">
        <v>257</v>
      </c>
      <c r="I1090" s="22">
        <v>39.462674999999997</v>
      </c>
      <c r="J1090" s="18" t="s">
        <v>278</v>
      </c>
      <c r="K1090" s="18" t="s">
        <v>279</v>
      </c>
      <c r="L1090" s="22">
        <v>7.8925349999999987</v>
      </c>
      <c r="M1090" s="18" t="s">
        <v>142</v>
      </c>
      <c r="N1090" s="18" t="s">
        <v>143</v>
      </c>
      <c r="O1090" s="29">
        <v>7.8845464912947666E-2</v>
      </c>
      <c r="Q1090" s="21">
        <v>2.7E-2</v>
      </c>
      <c r="R1090" s="29">
        <v>2.0217368142193353E-3</v>
      </c>
      <c r="S1090" s="22">
        <v>494.62422258266866</v>
      </c>
      <c r="T1090" s="29">
        <v>4.2452800489529742E-2</v>
      </c>
      <c r="U1090" s="22">
        <v>23.555572034561841</v>
      </c>
      <c r="V1090" s="26">
        <v>4.7623167162269127</v>
      </c>
    </row>
    <row r="1091" spans="1:22" x14ac:dyDescent="0.5">
      <c r="A1091" s="18" t="s">
        <v>105</v>
      </c>
      <c r="B1091" s="18" t="s">
        <v>106</v>
      </c>
      <c r="C1091" s="18" t="s">
        <v>99</v>
      </c>
      <c r="D1091" s="21">
        <v>60299492</v>
      </c>
      <c r="E1091" s="21">
        <v>2</v>
      </c>
      <c r="F1091" s="26">
        <v>57</v>
      </c>
      <c r="G1091" s="18" t="s">
        <v>152</v>
      </c>
      <c r="H1091" s="18" t="s">
        <v>153</v>
      </c>
      <c r="I1091" s="22">
        <v>450.45000000000005</v>
      </c>
      <c r="J1091" s="18" t="s">
        <v>274</v>
      </c>
      <c r="K1091" s="18" t="s">
        <v>275</v>
      </c>
      <c r="L1091" s="22">
        <v>247.5</v>
      </c>
      <c r="M1091" s="18" t="s">
        <v>130</v>
      </c>
      <c r="N1091" s="18" t="s">
        <v>131</v>
      </c>
      <c r="O1091" s="29">
        <v>4.9239139429043859E-3</v>
      </c>
      <c r="Q1091" s="21">
        <v>0.02</v>
      </c>
      <c r="R1091" s="29">
        <v>1.9455938908607728E-3</v>
      </c>
      <c r="S1091" s="22">
        <v>513.98187704916074</v>
      </c>
      <c r="T1091" s="29">
        <v>4.2452800489529742E-2</v>
      </c>
      <c r="U1091" s="22">
        <v>23.555572034561841</v>
      </c>
      <c r="V1091" s="26">
        <v>4.5829577046174377</v>
      </c>
    </row>
    <row r="1092" spans="1:22" x14ac:dyDescent="0.5">
      <c r="A1092" s="18" t="s">
        <v>105</v>
      </c>
      <c r="B1092" s="18" t="s">
        <v>106</v>
      </c>
      <c r="C1092" s="18" t="s">
        <v>99</v>
      </c>
      <c r="D1092" s="21">
        <v>60299492</v>
      </c>
      <c r="E1092" s="21">
        <v>2</v>
      </c>
      <c r="F1092" s="26">
        <v>57</v>
      </c>
      <c r="G1092" s="18" t="s">
        <v>174</v>
      </c>
      <c r="H1092" s="18" t="s">
        <v>175</v>
      </c>
      <c r="I1092" s="22">
        <v>577.5</v>
      </c>
      <c r="J1092" s="18" t="s">
        <v>274</v>
      </c>
      <c r="K1092" s="18" t="s">
        <v>275</v>
      </c>
      <c r="L1092" s="22">
        <v>375</v>
      </c>
      <c r="M1092" s="18" t="s">
        <v>142</v>
      </c>
      <c r="N1092" s="18" t="s">
        <v>143</v>
      </c>
      <c r="O1092" s="29">
        <v>5.1486254872198213E-3</v>
      </c>
      <c r="Q1092" s="21">
        <v>2.7E-2</v>
      </c>
      <c r="R1092" s="29">
        <v>1.9319890960815119E-3</v>
      </c>
      <c r="S1092" s="22">
        <v>517.60126494927658</v>
      </c>
      <c r="T1092" s="29">
        <v>4.2452800489529742E-2</v>
      </c>
      <c r="U1092" s="22">
        <v>23.555572034561841</v>
      </c>
      <c r="V1092" s="26">
        <v>4.5509108322736074</v>
      </c>
    </row>
    <row r="1093" spans="1:22" x14ac:dyDescent="0.5">
      <c r="A1093" s="18" t="s">
        <v>105</v>
      </c>
      <c r="B1093" s="18" t="s">
        <v>106</v>
      </c>
      <c r="C1093" s="18" t="s">
        <v>99</v>
      </c>
      <c r="D1093" s="21">
        <v>60299492</v>
      </c>
      <c r="E1093" s="21">
        <v>2</v>
      </c>
      <c r="F1093" s="26">
        <v>57</v>
      </c>
      <c r="G1093" s="18" t="s">
        <v>174</v>
      </c>
      <c r="H1093" s="18" t="s">
        <v>175</v>
      </c>
      <c r="I1093" s="22">
        <v>191.3</v>
      </c>
      <c r="J1093" s="18" t="s">
        <v>276</v>
      </c>
      <c r="K1093" s="18" t="s">
        <v>277</v>
      </c>
      <c r="L1093" s="22">
        <v>191.3</v>
      </c>
      <c r="M1093" s="18" t="s">
        <v>122</v>
      </c>
      <c r="N1093" s="18" t="s">
        <v>123</v>
      </c>
      <c r="O1093" s="29">
        <v>6.0984881843537155E-3</v>
      </c>
      <c r="Q1093" s="21">
        <v>1.2500000000000001E-2</v>
      </c>
      <c r="R1093" s="29">
        <v>1.6373905819885835E-3</v>
      </c>
      <c r="S1093" s="22">
        <v>610.72783183198521</v>
      </c>
      <c r="T1093" s="29">
        <v>4.2452800489529742E-2</v>
      </c>
      <c r="U1093" s="22">
        <v>23.555572034561841</v>
      </c>
      <c r="V1093" s="26">
        <v>3.8569671802745211</v>
      </c>
    </row>
    <row r="1094" spans="1:22" x14ac:dyDescent="0.5">
      <c r="A1094" s="18" t="s">
        <v>105</v>
      </c>
      <c r="B1094" s="18" t="s">
        <v>106</v>
      </c>
      <c r="C1094" s="18" t="s">
        <v>99</v>
      </c>
      <c r="D1094" s="21">
        <v>60299492</v>
      </c>
      <c r="E1094" s="21">
        <v>2</v>
      </c>
      <c r="F1094" s="26">
        <v>57</v>
      </c>
      <c r="G1094" s="18" t="s">
        <v>152</v>
      </c>
      <c r="H1094" s="18" t="s">
        <v>153</v>
      </c>
      <c r="I1094" s="22">
        <v>450.45000000000005</v>
      </c>
      <c r="J1094" s="18" t="s">
        <v>274</v>
      </c>
      <c r="K1094" s="18" t="s">
        <v>275</v>
      </c>
      <c r="L1094" s="22">
        <v>247.5</v>
      </c>
      <c r="M1094" s="18" t="s">
        <v>142</v>
      </c>
      <c r="N1094" s="18" t="s">
        <v>143</v>
      </c>
      <c r="O1094" s="29">
        <v>5.5036623612171884E-3</v>
      </c>
      <c r="Q1094" s="21">
        <v>2.7E-2</v>
      </c>
      <c r="R1094" s="29">
        <v>1.6108672583562591E-3</v>
      </c>
      <c r="S1094" s="22">
        <v>620.78361504498355</v>
      </c>
      <c r="T1094" s="29">
        <v>4.2452800489529742E-2</v>
      </c>
      <c r="U1094" s="22">
        <v>23.555572034561841</v>
      </c>
      <c r="V1094" s="26">
        <v>3.7944899742328002</v>
      </c>
    </row>
    <row r="1095" spans="1:22" x14ac:dyDescent="0.5">
      <c r="A1095" s="18" t="s">
        <v>105</v>
      </c>
      <c r="B1095" s="18" t="s">
        <v>106</v>
      </c>
      <c r="C1095" s="18" t="s">
        <v>99</v>
      </c>
      <c r="D1095" s="21">
        <v>60299492</v>
      </c>
      <c r="E1095" s="21">
        <v>2</v>
      </c>
      <c r="F1095" s="26">
        <v>57</v>
      </c>
      <c r="G1095" s="18" t="s">
        <v>222</v>
      </c>
      <c r="H1095" s="18" t="s">
        <v>223</v>
      </c>
      <c r="I1095" s="22">
        <v>132.65</v>
      </c>
      <c r="J1095" s="18" t="s">
        <v>276</v>
      </c>
      <c r="K1095" s="18" t="s">
        <v>277</v>
      </c>
      <c r="L1095" s="22">
        <v>132.65</v>
      </c>
      <c r="M1095" s="18" t="s">
        <v>122</v>
      </c>
      <c r="N1095" s="18" t="s">
        <v>123</v>
      </c>
      <c r="O1095" s="29">
        <v>7.1071023532754685E-3</v>
      </c>
      <c r="Q1095" s="21">
        <v>1.2500000000000001E-2</v>
      </c>
      <c r="R1095" s="29">
        <v>1.3231678977712153E-3</v>
      </c>
      <c r="S1095" s="22">
        <v>755.76198733692888</v>
      </c>
      <c r="T1095" s="29">
        <v>4.2452800489529742E-2</v>
      </c>
      <c r="U1095" s="22">
        <v>23.555572034561841</v>
      </c>
      <c r="V1095" s="26">
        <v>3.1167976729769622</v>
      </c>
    </row>
    <row r="1096" spans="1:22" x14ac:dyDescent="0.5">
      <c r="A1096" s="18" t="s">
        <v>105</v>
      </c>
      <c r="B1096" s="18" t="s">
        <v>106</v>
      </c>
      <c r="C1096" s="18" t="s">
        <v>99</v>
      </c>
      <c r="D1096" s="21">
        <v>60299492</v>
      </c>
      <c r="E1096" s="21">
        <v>2</v>
      </c>
      <c r="F1096" s="26">
        <v>57</v>
      </c>
      <c r="G1096" s="18" t="s">
        <v>152</v>
      </c>
      <c r="H1096" s="18" t="s">
        <v>153</v>
      </c>
      <c r="I1096" s="22">
        <v>450.45000000000005</v>
      </c>
      <c r="J1096" s="18" t="s">
        <v>274</v>
      </c>
      <c r="K1096" s="18" t="s">
        <v>275</v>
      </c>
      <c r="L1096" s="22">
        <v>247.5</v>
      </c>
      <c r="M1096" s="18" t="s">
        <v>144</v>
      </c>
      <c r="N1096" s="18" t="s">
        <v>145</v>
      </c>
      <c r="O1096" s="29">
        <v>7.0280406377559602E-3</v>
      </c>
      <c r="Q1096" s="21">
        <v>0.05</v>
      </c>
      <c r="R1096" s="29">
        <v>1.1108003176411132E-3</v>
      </c>
      <c r="S1096" s="22">
        <v>900.25181314639178</v>
      </c>
      <c r="T1096" s="29">
        <v>4.2452800489529742E-2</v>
      </c>
      <c r="U1096" s="22">
        <v>23.555572034561841</v>
      </c>
      <c r="V1096" s="26">
        <v>2.6165536898209418</v>
      </c>
    </row>
    <row r="1097" spans="1:22" x14ac:dyDescent="0.5">
      <c r="A1097" s="18" t="s">
        <v>105</v>
      </c>
      <c r="B1097" s="18" t="s">
        <v>106</v>
      </c>
      <c r="C1097" s="18" t="s">
        <v>99</v>
      </c>
      <c r="D1097" s="21">
        <v>60299492</v>
      </c>
      <c r="E1097" s="21">
        <v>2</v>
      </c>
      <c r="F1097" s="26">
        <v>57</v>
      </c>
      <c r="G1097" s="18" t="s">
        <v>262</v>
      </c>
      <c r="H1097" s="18" t="s">
        <v>263</v>
      </c>
      <c r="I1097" s="22">
        <v>88.631399999999999</v>
      </c>
      <c r="J1097" s="18" t="s">
        <v>284</v>
      </c>
      <c r="K1097" s="18" t="s">
        <v>285</v>
      </c>
      <c r="L1097" s="22">
        <v>61.98</v>
      </c>
      <c r="M1097" s="18" t="s">
        <v>202</v>
      </c>
      <c r="N1097" s="18" t="s">
        <v>203</v>
      </c>
      <c r="O1097" s="29">
        <v>5.3628359592214105E-3</v>
      </c>
      <c r="Q1097" s="21">
        <v>8.0000000000000002E-3</v>
      </c>
      <c r="R1097" s="29">
        <v>1.0423589013950363E-3</v>
      </c>
      <c r="S1097" s="22">
        <v>959.36246014847154</v>
      </c>
      <c r="T1097" s="29">
        <v>4.2452800489529742E-2</v>
      </c>
      <c r="U1097" s="22">
        <v>23.555572034561841</v>
      </c>
      <c r="V1097" s="26">
        <v>2.4553360187677518</v>
      </c>
    </row>
    <row r="1098" spans="1:22" x14ac:dyDescent="0.5">
      <c r="A1098" s="18" t="s">
        <v>105</v>
      </c>
      <c r="B1098" s="18" t="s">
        <v>106</v>
      </c>
      <c r="C1098" s="18" t="s">
        <v>99</v>
      </c>
      <c r="D1098" s="21">
        <v>60299492</v>
      </c>
      <c r="E1098" s="21">
        <v>2</v>
      </c>
      <c r="F1098" s="26">
        <v>57</v>
      </c>
      <c r="G1098" s="18" t="s">
        <v>222</v>
      </c>
      <c r="H1098" s="18" t="s">
        <v>223</v>
      </c>
      <c r="I1098" s="22">
        <v>132.65</v>
      </c>
      <c r="J1098" s="18" t="s">
        <v>276</v>
      </c>
      <c r="K1098" s="18" t="s">
        <v>277</v>
      </c>
      <c r="L1098" s="22">
        <v>132.65</v>
      </c>
      <c r="M1098" s="18" t="s">
        <v>140</v>
      </c>
      <c r="N1098" s="18" t="s">
        <v>141</v>
      </c>
      <c r="O1098" s="29">
        <v>6.0480894973406604E-3</v>
      </c>
      <c r="Q1098" s="21">
        <v>1.4999999999999999E-2</v>
      </c>
      <c r="R1098" s="29">
        <v>9.3833809569852456E-4</v>
      </c>
      <c r="S1098" s="22">
        <v>1065.7139517026351</v>
      </c>
      <c r="T1098" s="29">
        <v>4.2452800489529742E-2</v>
      </c>
      <c r="U1098" s="22">
        <v>23.555572034561841</v>
      </c>
      <c r="V1098" s="26">
        <v>2.2103090606000175</v>
      </c>
    </row>
    <row r="1099" spans="1:22" x14ac:dyDescent="0.5">
      <c r="A1099" s="18" t="s">
        <v>105</v>
      </c>
      <c r="B1099" s="18" t="s">
        <v>106</v>
      </c>
      <c r="C1099" s="18" t="s">
        <v>99</v>
      </c>
      <c r="D1099" s="21">
        <v>60299492</v>
      </c>
      <c r="E1099" s="21">
        <v>2</v>
      </c>
      <c r="F1099" s="26">
        <v>57</v>
      </c>
      <c r="G1099" s="18" t="s">
        <v>264</v>
      </c>
      <c r="H1099" s="18" t="s">
        <v>265</v>
      </c>
      <c r="I1099" s="22">
        <v>279.25039999999996</v>
      </c>
      <c r="J1099" s="18" t="s">
        <v>284</v>
      </c>
      <c r="K1099" s="18" t="s">
        <v>285</v>
      </c>
      <c r="L1099" s="22">
        <v>195.28</v>
      </c>
      <c r="M1099" s="18" t="s">
        <v>142</v>
      </c>
      <c r="N1099" s="18" t="s">
        <v>143</v>
      </c>
      <c r="O1099" s="29">
        <v>5.0890531517951872E-3</v>
      </c>
      <c r="Q1099" s="21">
        <v>2.7E-2</v>
      </c>
      <c r="R1099" s="29">
        <v>9.2340489165696328E-4</v>
      </c>
      <c r="S1099" s="22">
        <v>1082.9485624725185</v>
      </c>
      <c r="T1099" s="29">
        <v>4.2452800489529742E-2</v>
      </c>
      <c r="U1099" s="22">
        <v>23.555572034561841</v>
      </c>
      <c r="V1099" s="26">
        <v>2.1751330442492374</v>
      </c>
    </row>
    <row r="1100" spans="1:22" x14ac:dyDescent="0.5">
      <c r="A1100" s="18" t="s">
        <v>105</v>
      </c>
      <c r="B1100" s="18" t="s">
        <v>106</v>
      </c>
      <c r="C1100" s="18" t="s">
        <v>99</v>
      </c>
      <c r="D1100" s="21">
        <v>60299492</v>
      </c>
      <c r="E1100" s="21">
        <v>2</v>
      </c>
      <c r="F1100" s="26">
        <v>57</v>
      </c>
      <c r="G1100" s="18" t="s">
        <v>230</v>
      </c>
      <c r="H1100" s="18" t="s">
        <v>231</v>
      </c>
      <c r="I1100" s="22">
        <v>70.5</v>
      </c>
      <c r="J1100" s="18" t="s">
        <v>276</v>
      </c>
      <c r="K1100" s="18" t="s">
        <v>277</v>
      </c>
      <c r="L1100" s="22">
        <v>70.5</v>
      </c>
      <c r="M1100" s="18" t="s">
        <v>202</v>
      </c>
      <c r="N1100" s="18" t="s">
        <v>203</v>
      </c>
      <c r="O1100" s="29">
        <v>5.8428413181944574E-3</v>
      </c>
      <c r="Q1100" s="21">
        <v>8.0000000000000002E-3</v>
      </c>
      <c r="R1100" s="29">
        <v>9.0333401958927464E-4</v>
      </c>
      <c r="S1100" s="22">
        <v>1107.0102291228634</v>
      </c>
      <c r="T1100" s="29">
        <v>4.2452800489529742E-2</v>
      </c>
      <c r="U1100" s="22">
        <v>23.555572034561841</v>
      </c>
      <c r="V1100" s="26">
        <v>2.1278549569705456</v>
      </c>
    </row>
    <row r="1101" spans="1:22" x14ac:dyDescent="0.5">
      <c r="A1101" s="18" t="s">
        <v>105</v>
      </c>
      <c r="B1101" s="18" t="s">
        <v>106</v>
      </c>
      <c r="C1101" s="18" t="s">
        <v>99</v>
      </c>
      <c r="D1101" s="21">
        <v>60299492</v>
      </c>
      <c r="E1101" s="21">
        <v>2</v>
      </c>
      <c r="F1101" s="26">
        <v>57</v>
      </c>
      <c r="G1101" s="18" t="s">
        <v>174</v>
      </c>
      <c r="H1101" s="18" t="s">
        <v>175</v>
      </c>
      <c r="I1101" s="22">
        <v>191.3</v>
      </c>
      <c r="J1101" s="18" t="s">
        <v>276</v>
      </c>
      <c r="K1101" s="18" t="s">
        <v>277</v>
      </c>
      <c r="L1101" s="22">
        <v>191.3</v>
      </c>
      <c r="M1101" s="18" t="s">
        <v>130</v>
      </c>
      <c r="N1101" s="18" t="s">
        <v>131</v>
      </c>
      <c r="O1101" s="29">
        <v>5.1273759565542542E-3</v>
      </c>
      <c r="Q1101" s="21">
        <v>0.02</v>
      </c>
      <c r="R1101" s="29">
        <v>8.6040966709546396E-4</v>
      </c>
      <c r="S1101" s="22">
        <v>1162.2370578142845</v>
      </c>
      <c r="T1101" s="29">
        <v>4.2452800489529742E-2</v>
      </c>
      <c r="U1101" s="22">
        <v>23.555572034561841</v>
      </c>
      <c r="V1101" s="26">
        <v>2.0267441892500573</v>
      </c>
    </row>
    <row r="1102" spans="1:22" x14ac:dyDescent="0.5">
      <c r="A1102" s="18" t="s">
        <v>105</v>
      </c>
      <c r="B1102" s="18" t="s">
        <v>106</v>
      </c>
      <c r="C1102" s="18" t="s">
        <v>99</v>
      </c>
      <c r="D1102" s="21">
        <v>60299492</v>
      </c>
      <c r="E1102" s="21">
        <v>2</v>
      </c>
      <c r="F1102" s="26">
        <v>57</v>
      </c>
      <c r="G1102" s="18" t="s">
        <v>222</v>
      </c>
      <c r="H1102" s="18" t="s">
        <v>223</v>
      </c>
      <c r="I1102" s="22">
        <v>132.65</v>
      </c>
      <c r="J1102" s="18" t="s">
        <v>276</v>
      </c>
      <c r="K1102" s="18" t="s">
        <v>277</v>
      </c>
      <c r="L1102" s="22">
        <v>132.65</v>
      </c>
      <c r="M1102" s="18" t="s">
        <v>164</v>
      </c>
      <c r="N1102" s="18" t="s">
        <v>165</v>
      </c>
      <c r="O1102" s="29">
        <v>5.4142408882456167E-3</v>
      </c>
      <c r="Q1102" s="21">
        <v>1.7000000000000001E-2</v>
      </c>
      <c r="R1102" s="29">
        <v>7.4117549414425281E-4</v>
      </c>
      <c r="S1102" s="22">
        <v>1349.2081266860841</v>
      </c>
      <c r="T1102" s="29">
        <v>4.2452800489529742E-2</v>
      </c>
      <c r="U1102" s="22">
        <v>23.555572034561841</v>
      </c>
      <c r="V1102" s="26">
        <v>1.7458812742566914</v>
      </c>
    </row>
    <row r="1103" spans="1:22" x14ac:dyDescent="0.5">
      <c r="A1103" s="18" t="s">
        <v>105</v>
      </c>
      <c r="B1103" s="18" t="s">
        <v>106</v>
      </c>
      <c r="C1103" s="18" t="s">
        <v>99</v>
      </c>
      <c r="D1103" s="21">
        <v>60299492</v>
      </c>
      <c r="E1103" s="21">
        <v>2</v>
      </c>
      <c r="F1103" s="26">
        <v>57</v>
      </c>
      <c r="G1103" s="18" t="s">
        <v>264</v>
      </c>
      <c r="H1103" s="18" t="s">
        <v>265</v>
      </c>
      <c r="I1103" s="22">
        <v>279.25039999999996</v>
      </c>
      <c r="J1103" s="18" t="s">
        <v>284</v>
      </c>
      <c r="K1103" s="18" t="s">
        <v>285</v>
      </c>
      <c r="L1103" s="22">
        <v>195.28</v>
      </c>
      <c r="M1103" s="18" t="s">
        <v>162</v>
      </c>
      <c r="N1103" s="18" t="s">
        <v>163</v>
      </c>
      <c r="O1103" s="29">
        <v>5.7232603182493742E-2</v>
      </c>
      <c r="Q1103" s="21">
        <v>0.4</v>
      </c>
      <c r="R1103" s="29">
        <v>7.0097488297160733E-4</v>
      </c>
      <c r="S1103" s="22">
        <v>1426.5846384691426</v>
      </c>
      <c r="T1103" s="29">
        <v>4.2452800489529742E-2</v>
      </c>
      <c r="U1103" s="22">
        <v>23.555572034561841</v>
      </c>
      <c r="V1103" s="26">
        <v>1.6511864350256251</v>
      </c>
    </row>
    <row r="1104" spans="1:22" x14ac:dyDescent="0.5">
      <c r="A1104" s="18" t="s">
        <v>105</v>
      </c>
      <c r="B1104" s="18" t="s">
        <v>106</v>
      </c>
      <c r="C1104" s="18" t="s">
        <v>99</v>
      </c>
      <c r="D1104" s="21">
        <v>60299492</v>
      </c>
      <c r="E1104" s="21">
        <v>2</v>
      </c>
      <c r="F1104" s="26">
        <v>57</v>
      </c>
      <c r="G1104" s="18" t="s">
        <v>174</v>
      </c>
      <c r="H1104" s="18" t="s">
        <v>175</v>
      </c>
      <c r="I1104" s="22">
        <v>191.3</v>
      </c>
      <c r="J1104" s="18" t="s">
        <v>276</v>
      </c>
      <c r="K1104" s="18" t="s">
        <v>277</v>
      </c>
      <c r="L1104" s="22">
        <v>191.3</v>
      </c>
      <c r="M1104" s="18" t="s">
        <v>142</v>
      </c>
      <c r="N1104" s="18" t="s">
        <v>143</v>
      </c>
      <c r="O1104" s="29">
        <v>5.1486254872198213E-3</v>
      </c>
      <c r="Q1104" s="21">
        <v>2.7E-2</v>
      </c>
      <c r="R1104" s="29">
        <v>6.3998184256345149E-4</v>
      </c>
      <c r="S1104" s="22">
        <v>1562.5443309367863</v>
      </c>
      <c r="T1104" s="29">
        <v>4.2452800489529742E-2</v>
      </c>
      <c r="U1104" s="22">
        <v>23.555572034561841</v>
      </c>
      <c r="V1104" s="26">
        <v>1.5075138393314997</v>
      </c>
    </row>
    <row r="1105" spans="1:22" x14ac:dyDescent="0.5">
      <c r="A1105" s="18" t="s">
        <v>105</v>
      </c>
      <c r="B1105" s="18" t="s">
        <v>106</v>
      </c>
      <c r="C1105" s="18" t="s">
        <v>99</v>
      </c>
      <c r="D1105" s="21">
        <v>60299492</v>
      </c>
      <c r="E1105" s="21">
        <v>2</v>
      </c>
      <c r="F1105" s="26">
        <v>57</v>
      </c>
      <c r="G1105" s="18" t="s">
        <v>174</v>
      </c>
      <c r="H1105" s="18" t="s">
        <v>175</v>
      </c>
      <c r="I1105" s="22">
        <v>577.5</v>
      </c>
      <c r="J1105" s="18" t="s">
        <v>274</v>
      </c>
      <c r="K1105" s="18" t="s">
        <v>275</v>
      </c>
      <c r="L1105" s="22">
        <v>375</v>
      </c>
      <c r="M1105" s="18" t="s">
        <v>126</v>
      </c>
      <c r="N1105" s="18" t="s">
        <v>127</v>
      </c>
      <c r="O1105" s="29">
        <v>5.9755658871752304E-3</v>
      </c>
      <c r="Q1105" s="21">
        <v>0.1</v>
      </c>
      <c r="R1105" s="29">
        <v>6.0541917541117468E-4</v>
      </c>
      <c r="S1105" s="22">
        <v>1651.7481451109356</v>
      </c>
      <c r="T1105" s="29">
        <v>4.2452800489529742E-2</v>
      </c>
      <c r="U1105" s="22">
        <v>23.555572034561841</v>
      </c>
      <c r="V1105" s="26">
        <v>1.4260994997502956</v>
      </c>
    </row>
    <row r="1106" spans="1:22" x14ac:dyDescent="0.5">
      <c r="A1106" s="18" t="s">
        <v>105</v>
      </c>
      <c r="B1106" s="18" t="s">
        <v>106</v>
      </c>
      <c r="C1106" s="18" t="s">
        <v>99</v>
      </c>
      <c r="D1106" s="21">
        <v>60299492</v>
      </c>
      <c r="E1106" s="21">
        <v>2</v>
      </c>
      <c r="F1106" s="26">
        <v>57</v>
      </c>
      <c r="G1106" s="18" t="s">
        <v>266</v>
      </c>
      <c r="H1106" s="18" t="s">
        <v>267</v>
      </c>
      <c r="I1106" s="22">
        <v>1489.0355500000001</v>
      </c>
      <c r="J1106" s="18" t="s">
        <v>276</v>
      </c>
      <c r="K1106" s="18" t="s">
        <v>277</v>
      </c>
      <c r="L1106" s="22">
        <v>1489.0355500000001</v>
      </c>
      <c r="M1106" s="18" t="s">
        <v>246</v>
      </c>
      <c r="N1106" s="18" t="s">
        <v>247</v>
      </c>
      <c r="O1106" s="29">
        <v>1E-4</v>
      </c>
      <c r="Q1106" s="21">
        <v>5.0000000000000001E-3</v>
      </c>
      <c r="R1106" s="29">
        <v>5.2246861403508775E-4</v>
      </c>
      <c r="S1106" s="22">
        <v>1913.9905692647833</v>
      </c>
      <c r="T1106" s="29">
        <v>4.2452800489529742E-2</v>
      </c>
      <c r="U1106" s="22">
        <v>23.555572034561841</v>
      </c>
      <c r="V1106" s="26">
        <v>1.2307047073701198</v>
      </c>
    </row>
    <row r="1107" spans="1:22" x14ac:dyDescent="0.5">
      <c r="A1107" s="18" t="s">
        <v>105</v>
      </c>
      <c r="B1107" s="18" t="s">
        <v>106</v>
      </c>
      <c r="C1107" s="18" t="s">
        <v>99</v>
      </c>
      <c r="D1107" s="21">
        <v>60299492</v>
      </c>
      <c r="E1107" s="21">
        <v>2</v>
      </c>
      <c r="F1107" s="26">
        <v>57</v>
      </c>
      <c r="G1107" s="18" t="s">
        <v>174</v>
      </c>
      <c r="H1107" s="18" t="s">
        <v>175</v>
      </c>
      <c r="I1107" s="22">
        <v>577.5</v>
      </c>
      <c r="J1107" s="18" t="s">
        <v>274</v>
      </c>
      <c r="K1107" s="18" t="s">
        <v>275</v>
      </c>
      <c r="L1107" s="22">
        <v>375</v>
      </c>
      <c r="M1107" s="18" t="s">
        <v>166</v>
      </c>
      <c r="N1107" s="18" t="s">
        <v>167</v>
      </c>
      <c r="O1107" s="29">
        <v>4.9181568088032318E-3</v>
      </c>
      <c r="Q1107" s="21">
        <v>0.1</v>
      </c>
      <c r="R1107" s="29">
        <v>4.9828693983927478E-4</v>
      </c>
      <c r="S1107" s="22">
        <v>2006.8757979539973</v>
      </c>
      <c r="T1107" s="29">
        <v>4.2452800489529742E-2</v>
      </c>
      <c r="U1107" s="22">
        <v>23.555572034561841</v>
      </c>
      <c r="V1107" s="26">
        <v>1.173743390526542</v>
      </c>
    </row>
    <row r="1108" spans="1:22" x14ac:dyDescent="0.5">
      <c r="A1108" s="18" t="s">
        <v>105</v>
      </c>
      <c r="B1108" s="18" t="s">
        <v>106</v>
      </c>
      <c r="C1108" s="18" t="s">
        <v>99</v>
      </c>
      <c r="D1108" s="21">
        <v>60299492</v>
      </c>
      <c r="E1108" s="21">
        <v>2</v>
      </c>
      <c r="F1108" s="26">
        <v>57</v>
      </c>
      <c r="G1108" s="18" t="s">
        <v>174</v>
      </c>
      <c r="H1108" s="18" t="s">
        <v>175</v>
      </c>
      <c r="I1108" s="22">
        <v>577.5</v>
      </c>
      <c r="J1108" s="18" t="s">
        <v>274</v>
      </c>
      <c r="K1108" s="18" t="s">
        <v>275</v>
      </c>
      <c r="L1108" s="22">
        <v>375</v>
      </c>
      <c r="M1108" s="18" t="s">
        <v>176</v>
      </c>
      <c r="N1108" s="18" t="s">
        <v>177</v>
      </c>
      <c r="O1108" s="29">
        <v>7.8690412782962578E-3</v>
      </c>
      <c r="Q1108" s="21">
        <v>0.16</v>
      </c>
      <c r="R1108" s="29">
        <v>4.9828633094474656E-4</v>
      </c>
      <c r="S1108" s="22">
        <v>2006.8782503104362</v>
      </c>
      <c r="T1108" s="29">
        <v>4.2452800489529742E-2</v>
      </c>
      <c r="U1108" s="22">
        <v>23.555572034561841</v>
      </c>
      <c r="V1108" s="26">
        <v>1.1737419562406499</v>
      </c>
    </row>
    <row r="1109" spans="1:22" x14ac:dyDescent="0.5">
      <c r="A1109" s="18" t="s">
        <v>105</v>
      </c>
      <c r="B1109" s="18" t="s">
        <v>106</v>
      </c>
      <c r="C1109" s="18" t="s">
        <v>99</v>
      </c>
      <c r="D1109" s="21">
        <v>60299492</v>
      </c>
      <c r="E1109" s="21">
        <v>2</v>
      </c>
      <c r="F1109" s="26">
        <v>57</v>
      </c>
      <c r="G1109" s="18" t="s">
        <v>230</v>
      </c>
      <c r="H1109" s="18" t="s">
        <v>231</v>
      </c>
      <c r="I1109" s="22">
        <v>70.5</v>
      </c>
      <c r="J1109" s="18" t="s">
        <v>276</v>
      </c>
      <c r="K1109" s="18" t="s">
        <v>277</v>
      </c>
      <c r="L1109" s="22">
        <v>70.5</v>
      </c>
      <c r="M1109" s="18" t="s">
        <v>120</v>
      </c>
      <c r="N1109" s="18" t="s">
        <v>121</v>
      </c>
      <c r="O1109" s="29">
        <v>4.7762190138928556E-3</v>
      </c>
      <c r="Q1109" s="21">
        <v>1.2E-2</v>
      </c>
      <c r="R1109" s="29">
        <v>4.9228573169509695E-4</v>
      </c>
      <c r="S1109" s="22">
        <v>2031.3406130148862</v>
      </c>
      <c r="T1109" s="29">
        <v>4.2452800489529742E-2</v>
      </c>
      <c r="U1109" s="22">
        <v>23.555572034561841</v>
      </c>
      <c r="V1109" s="26">
        <v>1.1596072014530838</v>
      </c>
    </row>
    <row r="1110" spans="1:22" x14ac:dyDescent="0.5">
      <c r="A1110" s="18" t="s">
        <v>105</v>
      </c>
      <c r="B1110" s="18" t="s">
        <v>106</v>
      </c>
      <c r="C1110" s="18" t="s">
        <v>99</v>
      </c>
      <c r="D1110" s="21">
        <v>60299492</v>
      </c>
      <c r="E1110" s="21">
        <v>2</v>
      </c>
      <c r="F1110" s="26">
        <v>57</v>
      </c>
      <c r="G1110" s="18" t="s">
        <v>222</v>
      </c>
      <c r="H1110" s="18" t="s">
        <v>223</v>
      </c>
      <c r="I1110" s="22">
        <v>132.65</v>
      </c>
      <c r="J1110" s="18" t="s">
        <v>276</v>
      </c>
      <c r="K1110" s="18" t="s">
        <v>277</v>
      </c>
      <c r="L1110" s="22">
        <v>132.65</v>
      </c>
      <c r="M1110" s="18" t="s">
        <v>142</v>
      </c>
      <c r="N1110" s="18" t="s">
        <v>143</v>
      </c>
      <c r="O1110" s="29">
        <v>5.6412661973696395E-3</v>
      </c>
      <c r="Q1110" s="21">
        <v>2.7E-2</v>
      </c>
      <c r="R1110" s="29">
        <v>4.8623389284020967E-4</v>
      </c>
      <c r="S1110" s="22">
        <v>2056.6233961165444</v>
      </c>
      <c r="T1110" s="29">
        <v>4.2452800489529742E-2</v>
      </c>
      <c r="U1110" s="22">
        <v>23.555572034561841</v>
      </c>
      <c r="V1110" s="26">
        <v>1.1453517488442981</v>
      </c>
    </row>
    <row r="1111" spans="1:22" x14ac:dyDescent="0.5">
      <c r="A1111" s="18" t="s">
        <v>105</v>
      </c>
      <c r="B1111" s="18" t="s">
        <v>106</v>
      </c>
      <c r="C1111" s="18" t="s">
        <v>99</v>
      </c>
      <c r="D1111" s="21">
        <v>60299506</v>
      </c>
      <c r="E1111" s="21">
        <v>2</v>
      </c>
      <c r="F1111" s="26">
        <v>84.979388297872305</v>
      </c>
      <c r="G1111" s="18" t="s">
        <v>174</v>
      </c>
      <c r="H1111" s="18" t="s">
        <v>175</v>
      </c>
      <c r="I1111" s="22">
        <v>1309</v>
      </c>
      <c r="J1111" s="18" t="s">
        <v>274</v>
      </c>
      <c r="K1111" s="18" t="s">
        <v>275</v>
      </c>
      <c r="L1111" s="22">
        <v>850</v>
      </c>
      <c r="M1111" s="18" t="s">
        <v>122</v>
      </c>
      <c r="N1111" s="18" t="s">
        <v>123</v>
      </c>
      <c r="O1111" s="29">
        <v>6.0984881843537155E-3</v>
      </c>
      <c r="Q1111" s="21">
        <v>1.2500000000000001E-2</v>
      </c>
      <c r="R1111" s="29">
        <v>7.5151597988321953E-3</v>
      </c>
      <c r="S1111" s="22">
        <v>133.06436945697325</v>
      </c>
      <c r="T1111" s="29">
        <v>5.9144672097721389E-2</v>
      </c>
      <c r="U1111" s="22">
        <v>16.907693703124377</v>
      </c>
      <c r="V1111" s="26">
        <v>12.706402000868858</v>
      </c>
    </row>
    <row r="1112" spans="1:22" x14ac:dyDescent="0.5">
      <c r="A1112" s="18" t="s">
        <v>105</v>
      </c>
      <c r="B1112" s="18" t="s">
        <v>106</v>
      </c>
      <c r="C1112" s="18" t="s">
        <v>99</v>
      </c>
      <c r="D1112" s="21">
        <v>60299506</v>
      </c>
      <c r="E1112" s="21">
        <v>2</v>
      </c>
      <c r="F1112" s="26">
        <v>84.979388297872305</v>
      </c>
      <c r="G1112" s="18" t="s">
        <v>152</v>
      </c>
      <c r="H1112" s="18" t="s">
        <v>153</v>
      </c>
      <c r="I1112" s="22">
        <v>1836.38</v>
      </c>
      <c r="J1112" s="18" t="s">
        <v>274</v>
      </c>
      <c r="K1112" s="18" t="s">
        <v>275</v>
      </c>
      <c r="L1112" s="22">
        <v>1009</v>
      </c>
      <c r="M1112" s="18" t="s">
        <v>164</v>
      </c>
      <c r="N1112" s="18" t="s">
        <v>165</v>
      </c>
      <c r="O1112" s="29">
        <v>5.0328143476546299E-3</v>
      </c>
      <c r="Q1112" s="21">
        <v>1.7000000000000001E-2</v>
      </c>
      <c r="R1112" s="29">
        <v>6.3975095448336764E-3</v>
      </c>
      <c r="S1112" s="22">
        <v>156.3108257974468</v>
      </c>
      <c r="T1112" s="29">
        <v>5.9144672097721389E-2</v>
      </c>
      <c r="U1112" s="22">
        <v>16.907693703124377</v>
      </c>
      <c r="V1112" s="26">
        <v>10.816713184686245</v>
      </c>
    </row>
    <row r="1113" spans="1:22" x14ac:dyDescent="0.5">
      <c r="A1113" s="18" t="s">
        <v>105</v>
      </c>
      <c r="B1113" s="18" t="s">
        <v>106</v>
      </c>
      <c r="C1113" s="18" t="s">
        <v>99</v>
      </c>
      <c r="D1113" s="21">
        <v>60299506</v>
      </c>
      <c r="E1113" s="21">
        <v>2</v>
      </c>
      <c r="F1113" s="26">
        <v>84.979388297872305</v>
      </c>
      <c r="G1113" s="18" t="s">
        <v>152</v>
      </c>
      <c r="H1113" s="18" t="s">
        <v>153</v>
      </c>
      <c r="I1113" s="22">
        <v>1836.38</v>
      </c>
      <c r="J1113" s="18" t="s">
        <v>274</v>
      </c>
      <c r="K1113" s="18" t="s">
        <v>275</v>
      </c>
      <c r="L1113" s="22">
        <v>1009</v>
      </c>
      <c r="M1113" s="18" t="s">
        <v>130</v>
      </c>
      <c r="N1113" s="18" t="s">
        <v>131</v>
      </c>
      <c r="O1113" s="29">
        <v>4.9239139429043859E-3</v>
      </c>
      <c r="Q1113" s="21">
        <v>0.02</v>
      </c>
      <c r="R1113" s="29">
        <v>5.3202178008012052E-3</v>
      </c>
      <c r="S1113" s="22">
        <v>187.9622296383061</v>
      </c>
      <c r="T1113" s="29">
        <v>5.9144672097721389E-2</v>
      </c>
      <c r="U1113" s="22">
        <v>16.907693703124377</v>
      </c>
      <c r="V1113" s="26">
        <v>8.9952613009856748</v>
      </c>
    </row>
    <row r="1114" spans="1:22" x14ac:dyDescent="0.5">
      <c r="A1114" s="18" t="s">
        <v>105</v>
      </c>
      <c r="B1114" s="18" t="s">
        <v>106</v>
      </c>
      <c r="C1114" s="18" t="s">
        <v>99</v>
      </c>
      <c r="D1114" s="21">
        <v>60299506</v>
      </c>
      <c r="E1114" s="21">
        <v>2</v>
      </c>
      <c r="F1114" s="26">
        <v>84.979388297872305</v>
      </c>
      <c r="G1114" s="18" t="s">
        <v>152</v>
      </c>
      <c r="H1114" s="18" t="s">
        <v>153</v>
      </c>
      <c r="I1114" s="22">
        <v>1836.38</v>
      </c>
      <c r="J1114" s="18" t="s">
        <v>274</v>
      </c>
      <c r="K1114" s="18" t="s">
        <v>275</v>
      </c>
      <c r="L1114" s="22">
        <v>1009</v>
      </c>
      <c r="M1114" s="18" t="s">
        <v>142</v>
      </c>
      <c r="N1114" s="18" t="s">
        <v>143</v>
      </c>
      <c r="O1114" s="29">
        <v>5.5036623612171884E-3</v>
      </c>
      <c r="Q1114" s="21">
        <v>2.7E-2</v>
      </c>
      <c r="R1114" s="29">
        <v>4.4049093199214247E-3</v>
      </c>
      <c r="S1114" s="22">
        <v>227.01942931661489</v>
      </c>
      <c r="T1114" s="29">
        <v>5.9144672097721389E-2</v>
      </c>
      <c r="U1114" s="22">
        <v>16.907693703124377</v>
      </c>
      <c r="V1114" s="26">
        <v>7.4476857571269361</v>
      </c>
    </row>
    <row r="1115" spans="1:22" x14ac:dyDescent="0.5">
      <c r="A1115" s="18" t="s">
        <v>105</v>
      </c>
      <c r="B1115" s="18" t="s">
        <v>106</v>
      </c>
      <c r="C1115" s="18" t="s">
        <v>99</v>
      </c>
      <c r="D1115" s="21">
        <v>60299506</v>
      </c>
      <c r="E1115" s="21">
        <v>2</v>
      </c>
      <c r="F1115" s="26">
        <v>84.979388297872305</v>
      </c>
      <c r="G1115" s="18" t="s">
        <v>174</v>
      </c>
      <c r="H1115" s="18" t="s">
        <v>175</v>
      </c>
      <c r="I1115" s="22">
        <v>1309</v>
      </c>
      <c r="J1115" s="18" t="s">
        <v>274</v>
      </c>
      <c r="K1115" s="18" t="s">
        <v>275</v>
      </c>
      <c r="L1115" s="22">
        <v>850</v>
      </c>
      <c r="M1115" s="18" t="s">
        <v>130</v>
      </c>
      <c r="N1115" s="18" t="s">
        <v>131</v>
      </c>
      <c r="O1115" s="29">
        <v>5.1273759565542542E-3</v>
      </c>
      <c r="Q1115" s="21">
        <v>0.02</v>
      </c>
      <c r="R1115" s="29">
        <v>3.9490370909727804E-3</v>
      </c>
      <c r="S1115" s="22">
        <v>253.22628705765496</v>
      </c>
      <c r="T1115" s="29">
        <v>5.9144672097721389E-2</v>
      </c>
      <c r="U1115" s="22">
        <v>16.907693703124377</v>
      </c>
      <c r="V1115" s="26">
        <v>6.6769109556445088</v>
      </c>
    </row>
    <row r="1116" spans="1:22" x14ac:dyDescent="0.5">
      <c r="A1116" s="18" t="s">
        <v>105</v>
      </c>
      <c r="B1116" s="18" t="s">
        <v>106</v>
      </c>
      <c r="C1116" s="18" t="s">
        <v>99</v>
      </c>
      <c r="D1116" s="21">
        <v>60299506</v>
      </c>
      <c r="E1116" s="21">
        <v>2</v>
      </c>
      <c r="F1116" s="26">
        <v>84.979388297872305</v>
      </c>
      <c r="G1116" s="18" t="s">
        <v>152</v>
      </c>
      <c r="H1116" s="18" t="s">
        <v>153</v>
      </c>
      <c r="I1116" s="22">
        <v>1836.38</v>
      </c>
      <c r="J1116" s="18" t="s">
        <v>274</v>
      </c>
      <c r="K1116" s="18" t="s">
        <v>275</v>
      </c>
      <c r="L1116" s="22">
        <v>1009</v>
      </c>
      <c r="M1116" s="18" t="s">
        <v>144</v>
      </c>
      <c r="N1116" s="18" t="s">
        <v>145</v>
      </c>
      <c r="O1116" s="29">
        <v>7.0280406377559602E-3</v>
      </c>
      <c r="Q1116" s="21">
        <v>0.05</v>
      </c>
      <c r="R1116" s="29">
        <v>3.0374785050518967E-3</v>
      </c>
      <c r="S1116" s="22">
        <v>329.22043673290602</v>
      </c>
      <c r="T1116" s="29">
        <v>5.9144672097721389E-2</v>
      </c>
      <c r="U1116" s="22">
        <v>16.907693703124377</v>
      </c>
      <c r="V1116" s="26">
        <v>5.1356756193241599</v>
      </c>
    </row>
    <row r="1117" spans="1:22" x14ac:dyDescent="0.5">
      <c r="A1117" s="18" t="s">
        <v>105</v>
      </c>
      <c r="B1117" s="18" t="s">
        <v>106</v>
      </c>
      <c r="C1117" s="18" t="s">
        <v>99</v>
      </c>
      <c r="D1117" s="21">
        <v>60299506</v>
      </c>
      <c r="E1117" s="21">
        <v>2</v>
      </c>
      <c r="F1117" s="26">
        <v>84.979388297872305</v>
      </c>
      <c r="G1117" s="18" t="s">
        <v>174</v>
      </c>
      <c r="H1117" s="18" t="s">
        <v>175</v>
      </c>
      <c r="I1117" s="22">
        <v>1309</v>
      </c>
      <c r="J1117" s="18" t="s">
        <v>274</v>
      </c>
      <c r="K1117" s="18" t="s">
        <v>275</v>
      </c>
      <c r="L1117" s="22">
        <v>850</v>
      </c>
      <c r="M1117" s="18" t="s">
        <v>142</v>
      </c>
      <c r="N1117" s="18" t="s">
        <v>143</v>
      </c>
      <c r="O1117" s="29">
        <v>5.1486254872198213E-3</v>
      </c>
      <c r="Q1117" s="21">
        <v>2.7E-2</v>
      </c>
      <c r="R1117" s="29">
        <v>2.9373357023797396E-3</v>
      </c>
      <c r="S1117" s="22">
        <v>340.44457335599418</v>
      </c>
      <c r="T1117" s="29">
        <v>5.9144672097721389E-2</v>
      </c>
      <c r="U1117" s="22">
        <v>16.907693703124377</v>
      </c>
      <c r="V1117" s="26">
        <v>4.9663572359088342</v>
      </c>
    </row>
    <row r="1118" spans="1:22" x14ac:dyDescent="0.5">
      <c r="A1118" s="18" t="s">
        <v>105</v>
      </c>
      <c r="B1118" s="18" t="s">
        <v>106</v>
      </c>
      <c r="C1118" s="18" t="s">
        <v>99</v>
      </c>
      <c r="D1118" s="21">
        <v>60299506</v>
      </c>
      <c r="E1118" s="21">
        <v>2</v>
      </c>
      <c r="F1118" s="26">
        <v>84.979388297872305</v>
      </c>
      <c r="G1118" s="18" t="s">
        <v>264</v>
      </c>
      <c r="H1118" s="18" t="s">
        <v>265</v>
      </c>
      <c r="I1118" s="22">
        <v>255.1709875</v>
      </c>
      <c r="J1118" s="18" t="s">
        <v>284</v>
      </c>
      <c r="K1118" s="18" t="s">
        <v>285</v>
      </c>
      <c r="L1118" s="22">
        <v>178.44125000000003</v>
      </c>
      <c r="M1118" s="18" t="s">
        <v>202</v>
      </c>
      <c r="N1118" s="18" t="s">
        <v>203</v>
      </c>
      <c r="O1118" s="29">
        <v>5.7186379928315691E-3</v>
      </c>
      <c r="Q1118" s="21">
        <v>8.0000000000000002E-3</v>
      </c>
      <c r="R1118" s="29">
        <v>2.1464477048700778E-3</v>
      </c>
      <c r="S1118" s="22">
        <v>465.886030081748</v>
      </c>
      <c r="T1118" s="29">
        <v>5.9144672097721389E-2</v>
      </c>
      <c r="U1118" s="22">
        <v>16.907693703124377</v>
      </c>
      <c r="V1118" s="26">
        <v>3.6291480343717581</v>
      </c>
    </row>
    <row r="1119" spans="1:22" x14ac:dyDescent="0.5">
      <c r="A1119" s="18" t="s">
        <v>105</v>
      </c>
      <c r="B1119" s="18" t="s">
        <v>106</v>
      </c>
      <c r="C1119" s="18" t="s">
        <v>99</v>
      </c>
      <c r="D1119" s="21">
        <v>60299506</v>
      </c>
      <c r="E1119" s="21">
        <v>2</v>
      </c>
      <c r="F1119" s="26">
        <v>84.979388297872305</v>
      </c>
      <c r="G1119" s="18" t="s">
        <v>222</v>
      </c>
      <c r="H1119" s="18" t="s">
        <v>223</v>
      </c>
      <c r="I1119" s="22">
        <v>219.84360299999997</v>
      </c>
      <c r="J1119" s="18" t="s">
        <v>314</v>
      </c>
      <c r="K1119" s="18" t="s">
        <v>315</v>
      </c>
      <c r="L1119" s="22">
        <v>66.019099999999995</v>
      </c>
      <c r="M1119" s="18" t="s">
        <v>122</v>
      </c>
      <c r="N1119" s="18" t="s">
        <v>123</v>
      </c>
      <c r="O1119" s="29">
        <v>7.1071023532754685E-3</v>
      </c>
      <c r="Q1119" s="21">
        <v>1.2500000000000001E-2</v>
      </c>
      <c r="R1119" s="29">
        <v>1.4708987857216459E-3</v>
      </c>
      <c r="S1119" s="22">
        <v>679.85643180022362</v>
      </c>
      <c r="T1119" s="29">
        <v>5.9144672097721389E-2</v>
      </c>
      <c r="U1119" s="22">
        <v>16.907693703124377</v>
      </c>
      <c r="V1119" s="26">
        <v>2.4869506137279167</v>
      </c>
    </row>
    <row r="1120" spans="1:22" x14ac:dyDescent="0.5">
      <c r="A1120" s="18" t="s">
        <v>105</v>
      </c>
      <c r="B1120" s="18" t="s">
        <v>106</v>
      </c>
      <c r="C1120" s="18" t="s">
        <v>99</v>
      </c>
      <c r="D1120" s="21">
        <v>60299506</v>
      </c>
      <c r="E1120" s="21">
        <v>2</v>
      </c>
      <c r="F1120" s="26">
        <v>84.979388297872305</v>
      </c>
      <c r="G1120" s="18" t="s">
        <v>174</v>
      </c>
      <c r="H1120" s="18" t="s">
        <v>175</v>
      </c>
      <c r="I1120" s="22">
        <v>223.15</v>
      </c>
      <c r="J1120" s="18" t="s">
        <v>276</v>
      </c>
      <c r="K1120" s="18" t="s">
        <v>277</v>
      </c>
      <c r="L1120" s="22">
        <v>223.15</v>
      </c>
      <c r="M1120" s="18" t="s">
        <v>122</v>
      </c>
      <c r="N1120" s="18" t="s">
        <v>123</v>
      </c>
      <c r="O1120" s="29">
        <v>6.0984881843537155E-3</v>
      </c>
      <c r="Q1120" s="21">
        <v>1.2500000000000001E-2</v>
      </c>
      <c r="R1120" s="29">
        <v>1.2811366761721961E-3</v>
      </c>
      <c r="S1120" s="22">
        <v>780.55684346483508</v>
      </c>
      <c r="T1120" s="29">
        <v>5.9144672097721389E-2</v>
      </c>
      <c r="U1120" s="22">
        <v>16.907693703124377</v>
      </c>
      <c r="V1120" s="26">
        <v>2.1661066512558333</v>
      </c>
    </row>
    <row r="1121" spans="1:22" x14ac:dyDescent="0.5">
      <c r="A1121" s="18" t="s">
        <v>105</v>
      </c>
      <c r="B1121" s="18" t="s">
        <v>106</v>
      </c>
      <c r="C1121" s="18" t="s">
        <v>99</v>
      </c>
      <c r="D1121" s="21">
        <v>60299506</v>
      </c>
      <c r="E1121" s="21">
        <v>2</v>
      </c>
      <c r="F1121" s="26">
        <v>84.979388297872305</v>
      </c>
      <c r="G1121" s="18" t="s">
        <v>152</v>
      </c>
      <c r="H1121" s="18" t="s">
        <v>153</v>
      </c>
      <c r="I1121" s="22">
        <v>1836.38</v>
      </c>
      <c r="J1121" s="18" t="s">
        <v>274</v>
      </c>
      <c r="K1121" s="18" t="s">
        <v>275</v>
      </c>
      <c r="L1121" s="22">
        <v>1009</v>
      </c>
      <c r="M1121" s="18" t="s">
        <v>166</v>
      </c>
      <c r="N1121" s="18" t="s">
        <v>167</v>
      </c>
      <c r="O1121" s="29">
        <v>4.8805394990365505E-3</v>
      </c>
      <c r="Q1121" s="21">
        <v>0.1</v>
      </c>
      <c r="R1121" s="29">
        <v>1.0546704683052116E-3</v>
      </c>
      <c r="S1121" s="22">
        <v>948.16345963202741</v>
      </c>
      <c r="T1121" s="29">
        <v>5.9144672097721389E-2</v>
      </c>
      <c r="U1121" s="22">
        <v>16.907693703124377</v>
      </c>
      <c r="V1121" s="26">
        <v>1.7832045235835265</v>
      </c>
    </row>
    <row r="1122" spans="1:22" x14ac:dyDescent="0.5">
      <c r="A1122" s="18" t="s">
        <v>105</v>
      </c>
      <c r="B1122" s="18" t="s">
        <v>106</v>
      </c>
      <c r="C1122" s="18" t="s">
        <v>99</v>
      </c>
      <c r="D1122" s="21">
        <v>60299506</v>
      </c>
      <c r="E1122" s="21">
        <v>2</v>
      </c>
      <c r="F1122" s="26">
        <v>84.979388297872305</v>
      </c>
      <c r="G1122" s="18" t="s">
        <v>222</v>
      </c>
      <c r="H1122" s="18" t="s">
        <v>223</v>
      </c>
      <c r="I1122" s="22">
        <v>219.84360299999997</v>
      </c>
      <c r="J1122" s="18" t="s">
        <v>314</v>
      </c>
      <c r="K1122" s="18" t="s">
        <v>315</v>
      </c>
      <c r="L1122" s="22">
        <v>66.019099999999995</v>
      </c>
      <c r="M1122" s="18" t="s">
        <v>140</v>
      </c>
      <c r="N1122" s="18" t="s">
        <v>141</v>
      </c>
      <c r="O1122" s="29">
        <v>6.0480894973406604E-3</v>
      </c>
      <c r="Q1122" s="21">
        <v>1.4999999999999999E-2</v>
      </c>
      <c r="R1122" s="29">
        <v>1.0431029711982685E-3</v>
      </c>
      <c r="S1122" s="22">
        <v>958.67812441493311</v>
      </c>
      <c r="T1122" s="29">
        <v>5.9144672097721389E-2</v>
      </c>
      <c r="U1122" s="22">
        <v>16.907693703124377</v>
      </c>
      <c r="V1122" s="26">
        <v>1.7636465537839294</v>
      </c>
    </row>
    <row r="1123" spans="1:22" x14ac:dyDescent="0.5">
      <c r="A1123" s="18" t="s">
        <v>105</v>
      </c>
      <c r="B1123" s="18" t="s">
        <v>106</v>
      </c>
      <c r="C1123" s="18" t="s">
        <v>99</v>
      </c>
      <c r="D1123" s="21">
        <v>60299506</v>
      </c>
      <c r="E1123" s="21">
        <v>2</v>
      </c>
      <c r="F1123" s="26">
        <v>84.979388297872305</v>
      </c>
      <c r="G1123" s="18" t="s">
        <v>152</v>
      </c>
      <c r="H1123" s="18" t="s">
        <v>153</v>
      </c>
      <c r="I1123" s="22">
        <v>1836.38</v>
      </c>
      <c r="J1123" s="18" t="s">
        <v>274</v>
      </c>
      <c r="K1123" s="18" t="s">
        <v>275</v>
      </c>
      <c r="L1123" s="22">
        <v>1009</v>
      </c>
      <c r="M1123" s="18" t="s">
        <v>140</v>
      </c>
      <c r="N1123" s="18" t="s">
        <v>141</v>
      </c>
      <c r="O1123" s="29">
        <v>5.0125407579661658E-3</v>
      </c>
      <c r="P1123" s="24">
        <v>0.23499999999999999</v>
      </c>
      <c r="Q1123" s="21">
        <v>1.4999999999999999E-2</v>
      </c>
      <c r="R1123" s="29">
        <v>9.3242108518441454E-4</v>
      </c>
      <c r="S1123" s="22">
        <v>1072.4768196358618</v>
      </c>
      <c r="T1123" s="29">
        <v>5.9144672097721389E-2</v>
      </c>
      <c r="U1123" s="22">
        <v>16.907693703124377</v>
      </c>
      <c r="V1123" s="26">
        <v>1.5765090110632924</v>
      </c>
    </row>
    <row r="1124" spans="1:22" x14ac:dyDescent="0.5">
      <c r="A1124" s="18" t="s">
        <v>105</v>
      </c>
      <c r="B1124" s="18" t="s">
        <v>106</v>
      </c>
      <c r="C1124" s="18" t="s">
        <v>99</v>
      </c>
      <c r="D1124" s="21">
        <v>60299506</v>
      </c>
      <c r="E1124" s="21">
        <v>2</v>
      </c>
      <c r="F1124" s="26">
        <v>84.979388297872305</v>
      </c>
      <c r="G1124" s="18" t="s">
        <v>174</v>
      </c>
      <c r="H1124" s="18" t="s">
        <v>175</v>
      </c>
      <c r="I1124" s="22">
        <v>1309</v>
      </c>
      <c r="J1124" s="18" t="s">
        <v>274</v>
      </c>
      <c r="K1124" s="18" t="s">
        <v>275</v>
      </c>
      <c r="L1124" s="22">
        <v>850</v>
      </c>
      <c r="M1124" s="18" t="s">
        <v>126</v>
      </c>
      <c r="N1124" s="18" t="s">
        <v>127</v>
      </c>
      <c r="O1124" s="29">
        <v>5.9755658871752304E-3</v>
      </c>
      <c r="Q1124" s="21">
        <v>0.1</v>
      </c>
      <c r="R1124" s="29">
        <v>9.2046034961965279E-4</v>
      </c>
      <c r="S1124" s="22">
        <v>1086.4129024278059</v>
      </c>
      <c r="T1124" s="29">
        <v>5.9144672097721389E-2</v>
      </c>
      <c r="U1124" s="22">
        <v>16.907693703124377</v>
      </c>
      <c r="V1124" s="26">
        <v>1.5562861657239866</v>
      </c>
    </row>
    <row r="1125" spans="1:22" x14ac:dyDescent="0.5">
      <c r="A1125" s="18" t="s">
        <v>105</v>
      </c>
      <c r="B1125" s="18" t="s">
        <v>106</v>
      </c>
      <c r="C1125" s="18" t="s">
        <v>99</v>
      </c>
      <c r="D1125" s="21">
        <v>60299506</v>
      </c>
      <c r="E1125" s="21">
        <v>2</v>
      </c>
      <c r="F1125" s="26">
        <v>84.979388297872305</v>
      </c>
      <c r="G1125" s="18" t="s">
        <v>256</v>
      </c>
      <c r="H1125" s="18" t="s">
        <v>257</v>
      </c>
      <c r="I1125" s="22">
        <v>26.25</v>
      </c>
      <c r="J1125" s="18" t="s">
        <v>278</v>
      </c>
      <c r="K1125" s="18" t="s">
        <v>279</v>
      </c>
      <c r="L1125" s="22">
        <v>5.25</v>
      </c>
      <c r="M1125" s="18" t="s">
        <v>142</v>
      </c>
      <c r="N1125" s="18" t="s">
        <v>143</v>
      </c>
      <c r="O1125" s="29">
        <v>7.8845464912947666E-2</v>
      </c>
      <c r="Q1125" s="21">
        <v>2.7E-2</v>
      </c>
      <c r="R1125" s="29">
        <v>9.0204595073237919E-4</v>
      </c>
      <c r="S1125" s="22">
        <v>1108.5909749809209</v>
      </c>
      <c r="T1125" s="29">
        <v>5.9144672097721389E-2</v>
      </c>
      <c r="U1125" s="22">
        <v>16.907693703124377</v>
      </c>
      <c r="V1125" s="26">
        <v>1.525151664112669</v>
      </c>
    </row>
    <row r="1126" spans="1:22" x14ac:dyDescent="0.5">
      <c r="A1126" s="18" t="s">
        <v>105</v>
      </c>
      <c r="B1126" s="18" t="s">
        <v>106</v>
      </c>
      <c r="C1126" s="18" t="s">
        <v>99</v>
      </c>
      <c r="D1126" s="21">
        <v>60299506</v>
      </c>
      <c r="E1126" s="21">
        <v>2</v>
      </c>
      <c r="F1126" s="26">
        <v>84.979388297872305</v>
      </c>
      <c r="G1126" s="18" t="s">
        <v>222</v>
      </c>
      <c r="H1126" s="18" t="s">
        <v>223</v>
      </c>
      <c r="I1126" s="22">
        <v>219.84360299999997</v>
      </c>
      <c r="J1126" s="18" t="s">
        <v>314</v>
      </c>
      <c r="K1126" s="18" t="s">
        <v>315</v>
      </c>
      <c r="L1126" s="22">
        <v>66.019099999999995</v>
      </c>
      <c r="M1126" s="18" t="s">
        <v>164</v>
      </c>
      <c r="N1126" s="18" t="s">
        <v>165</v>
      </c>
      <c r="O1126" s="29">
        <v>5.4142408882456167E-3</v>
      </c>
      <c r="Q1126" s="21">
        <v>1.7000000000000001E-2</v>
      </c>
      <c r="R1126" s="29">
        <v>8.2392728555444783E-4</v>
      </c>
      <c r="S1126" s="22">
        <v>1213.6993367407017</v>
      </c>
      <c r="T1126" s="29">
        <v>5.9144672097721389E-2</v>
      </c>
      <c r="U1126" s="22">
        <v>16.907693703124377</v>
      </c>
      <c r="V1126" s="26">
        <v>1.3930710177801298</v>
      </c>
    </row>
    <row r="1127" spans="1:22" x14ac:dyDescent="0.5">
      <c r="A1127" s="18" t="s">
        <v>105</v>
      </c>
      <c r="B1127" s="18" t="s">
        <v>106</v>
      </c>
      <c r="C1127" s="18" t="s">
        <v>99</v>
      </c>
      <c r="D1127" s="21">
        <v>60299506</v>
      </c>
      <c r="E1127" s="21">
        <v>2</v>
      </c>
      <c r="F1127" s="26">
        <v>84.979388297872305</v>
      </c>
      <c r="G1127" s="18" t="s">
        <v>170</v>
      </c>
      <c r="H1127" s="18" t="s">
        <v>171</v>
      </c>
      <c r="I1127" s="22">
        <v>233.10000000000002</v>
      </c>
      <c r="J1127" s="18" t="s">
        <v>274</v>
      </c>
      <c r="K1127" s="18" t="s">
        <v>275</v>
      </c>
      <c r="L1127" s="22">
        <v>105</v>
      </c>
      <c r="M1127" s="18" t="s">
        <v>164</v>
      </c>
      <c r="N1127" s="18" t="s">
        <v>165</v>
      </c>
      <c r="O1127" s="29">
        <v>4.9607230225606428E-3</v>
      </c>
      <c r="Q1127" s="21">
        <v>1.7000000000000001E-2</v>
      </c>
      <c r="R1127" s="29">
        <v>8.0043253098008164E-4</v>
      </c>
      <c r="S1127" s="22">
        <v>1249.3245355427521</v>
      </c>
      <c r="T1127" s="29">
        <v>5.9144672097721389E-2</v>
      </c>
      <c r="U1127" s="22">
        <v>16.907693703124377</v>
      </c>
      <c r="V1127" s="26">
        <v>1.3533468063827836</v>
      </c>
    </row>
    <row r="1128" spans="1:22" x14ac:dyDescent="0.5">
      <c r="A1128" s="18" t="s">
        <v>105</v>
      </c>
      <c r="B1128" s="18" t="s">
        <v>106</v>
      </c>
      <c r="C1128" s="18" t="s">
        <v>99</v>
      </c>
      <c r="D1128" s="21">
        <v>60299506</v>
      </c>
      <c r="E1128" s="21">
        <v>2</v>
      </c>
      <c r="F1128" s="26">
        <v>84.979388297872305</v>
      </c>
      <c r="G1128" s="18" t="s">
        <v>174</v>
      </c>
      <c r="H1128" s="18" t="s">
        <v>175</v>
      </c>
      <c r="I1128" s="22">
        <v>1309</v>
      </c>
      <c r="J1128" s="18" t="s">
        <v>274</v>
      </c>
      <c r="K1128" s="18" t="s">
        <v>275</v>
      </c>
      <c r="L1128" s="22">
        <v>850</v>
      </c>
      <c r="M1128" s="18" t="s">
        <v>166</v>
      </c>
      <c r="N1128" s="18" t="s">
        <v>167</v>
      </c>
      <c r="O1128" s="29">
        <v>4.9181568088032318E-3</v>
      </c>
      <c r="Q1128" s="21">
        <v>0.1</v>
      </c>
      <c r="R1128" s="29">
        <v>7.5757985455922848E-4</v>
      </c>
      <c r="S1128" s="22">
        <v>1319.9928614546056</v>
      </c>
      <c r="T1128" s="29">
        <v>5.9144672097721389E-2</v>
      </c>
      <c r="U1128" s="22">
        <v>16.907693703124377</v>
      </c>
      <c r="V1128" s="26">
        <v>1.280892813654495</v>
      </c>
    </row>
    <row r="1129" spans="1:22" x14ac:dyDescent="0.5">
      <c r="A1129" s="18" t="s">
        <v>105</v>
      </c>
      <c r="B1129" s="18" t="s">
        <v>106</v>
      </c>
      <c r="C1129" s="18" t="s">
        <v>99</v>
      </c>
      <c r="D1129" s="21">
        <v>60299506</v>
      </c>
      <c r="E1129" s="21">
        <v>2</v>
      </c>
      <c r="F1129" s="26">
        <v>84.979388297872305</v>
      </c>
      <c r="G1129" s="18" t="s">
        <v>174</v>
      </c>
      <c r="H1129" s="18" t="s">
        <v>175</v>
      </c>
      <c r="I1129" s="22">
        <v>1309</v>
      </c>
      <c r="J1129" s="18" t="s">
        <v>274</v>
      </c>
      <c r="K1129" s="18" t="s">
        <v>275</v>
      </c>
      <c r="L1129" s="22">
        <v>850</v>
      </c>
      <c r="M1129" s="18" t="s">
        <v>176</v>
      </c>
      <c r="N1129" s="18" t="s">
        <v>177</v>
      </c>
      <c r="O1129" s="29">
        <v>7.8690412782962578E-3</v>
      </c>
      <c r="Q1129" s="21">
        <v>0.16</v>
      </c>
      <c r="R1129" s="29">
        <v>7.5757892881506139E-4</v>
      </c>
      <c r="S1129" s="22">
        <v>1319.9944744557672</v>
      </c>
      <c r="T1129" s="29">
        <v>5.9144672097721389E-2</v>
      </c>
      <c r="U1129" s="22">
        <v>16.907693703124377</v>
      </c>
      <c r="V1129" s="26">
        <v>1.2808912484346124</v>
      </c>
    </row>
    <row r="1130" spans="1:22" x14ac:dyDescent="0.5">
      <c r="A1130" s="18" t="s">
        <v>105</v>
      </c>
      <c r="B1130" s="18" t="s">
        <v>106</v>
      </c>
      <c r="C1130" s="18" t="s">
        <v>99</v>
      </c>
      <c r="D1130" s="21">
        <v>60299506</v>
      </c>
      <c r="E1130" s="21">
        <v>2</v>
      </c>
      <c r="F1130" s="26">
        <v>84.979388297872305</v>
      </c>
      <c r="G1130" s="18" t="s">
        <v>152</v>
      </c>
      <c r="H1130" s="18" t="s">
        <v>153</v>
      </c>
      <c r="I1130" s="22">
        <v>1836.38</v>
      </c>
      <c r="J1130" s="18" t="s">
        <v>274</v>
      </c>
      <c r="K1130" s="18" t="s">
        <v>275</v>
      </c>
      <c r="L1130" s="22">
        <v>1009</v>
      </c>
      <c r="M1130" s="18" t="s">
        <v>136</v>
      </c>
      <c r="N1130" s="18" t="s">
        <v>137</v>
      </c>
      <c r="O1130" s="29">
        <v>5.3097755102039651E-3</v>
      </c>
      <c r="Q1130" s="21">
        <v>0.16</v>
      </c>
      <c r="R1130" s="29">
        <v>7.1714195544466048E-4</v>
      </c>
      <c r="S1130" s="22">
        <v>1394.424064033396</v>
      </c>
      <c r="T1130" s="29">
        <v>5.9144672097721389E-2</v>
      </c>
      <c r="U1130" s="22">
        <v>16.907693703124377</v>
      </c>
      <c r="V1130" s="26">
        <v>1.212521652431799</v>
      </c>
    </row>
    <row r="1131" spans="1:22" x14ac:dyDescent="0.5">
      <c r="A1131" s="18" t="s">
        <v>105</v>
      </c>
      <c r="B1131" s="18" t="s">
        <v>106</v>
      </c>
      <c r="C1131" s="18" t="s">
        <v>99</v>
      </c>
      <c r="D1131" s="21">
        <v>60299506</v>
      </c>
      <c r="E1131" s="21">
        <v>2</v>
      </c>
      <c r="F1131" s="26">
        <v>84.979388297872305</v>
      </c>
      <c r="G1131" s="18" t="s">
        <v>152</v>
      </c>
      <c r="H1131" s="18" t="s">
        <v>153</v>
      </c>
      <c r="I1131" s="22">
        <v>1836.38</v>
      </c>
      <c r="J1131" s="18" t="s">
        <v>274</v>
      </c>
      <c r="K1131" s="18" t="s">
        <v>275</v>
      </c>
      <c r="L1131" s="22">
        <v>1009</v>
      </c>
      <c r="M1131" s="18" t="s">
        <v>124</v>
      </c>
      <c r="N1131" s="18" t="s">
        <v>125</v>
      </c>
      <c r="O1131" s="29">
        <v>4.7886387995713662E-3</v>
      </c>
      <c r="Q1131" s="21">
        <v>0.15</v>
      </c>
      <c r="R1131" s="29">
        <v>6.898739953216822E-4</v>
      </c>
      <c r="S1131" s="22">
        <v>1449.5400707685883</v>
      </c>
      <c r="T1131" s="29">
        <v>5.9144672097721389E-2</v>
      </c>
      <c r="U1131" s="22">
        <v>16.907693703124377</v>
      </c>
      <c r="V1131" s="26">
        <v>1.1664178206649662</v>
      </c>
    </row>
    <row r="1132" spans="1:22" x14ac:dyDescent="0.5">
      <c r="A1132" s="18" t="s">
        <v>105</v>
      </c>
      <c r="B1132" s="18" t="s">
        <v>106</v>
      </c>
      <c r="C1132" s="18" t="s">
        <v>99</v>
      </c>
      <c r="D1132" s="21">
        <v>60299506</v>
      </c>
      <c r="E1132" s="21">
        <v>2</v>
      </c>
      <c r="F1132" s="26">
        <v>84.979388297872305</v>
      </c>
      <c r="G1132" s="18" t="s">
        <v>174</v>
      </c>
      <c r="H1132" s="18" t="s">
        <v>175</v>
      </c>
      <c r="I1132" s="22">
        <v>223.15</v>
      </c>
      <c r="J1132" s="18" t="s">
        <v>276</v>
      </c>
      <c r="K1132" s="18" t="s">
        <v>277</v>
      </c>
      <c r="L1132" s="22">
        <v>223.15</v>
      </c>
      <c r="M1132" s="18" t="s">
        <v>130</v>
      </c>
      <c r="N1132" s="18" t="s">
        <v>131</v>
      </c>
      <c r="O1132" s="29">
        <v>5.1273759565542542E-3</v>
      </c>
      <c r="Q1132" s="21">
        <v>0.02</v>
      </c>
      <c r="R1132" s="29">
        <v>6.7320674320135666E-4</v>
      </c>
      <c r="S1132" s="22">
        <v>1485.4277829194282</v>
      </c>
      <c r="T1132" s="29">
        <v>5.9144672097721389E-2</v>
      </c>
      <c r="U1132" s="22">
        <v>16.907693703124377</v>
      </c>
      <c r="V1132" s="26">
        <v>1.1382373412926448</v>
      </c>
    </row>
    <row r="1133" spans="1:22" x14ac:dyDescent="0.5">
      <c r="A1133" s="18" t="s">
        <v>105</v>
      </c>
      <c r="B1133" s="18" t="s">
        <v>106</v>
      </c>
      <c r="C1133" s="18" t="s">
        <v>99</v>
      </c>
      <c r="D1133" s="21">
        <v>60299581</v>
      </c>
      <c r="E1133" s="21">
        <v>2</v>
      </c>
      <c r="F1133" s="26">
        <v>67</v>
      </c>
      <c r="G1133" s="18" t="s">
        <v>174</v>
      </c>
      <c r="H1133" s="18" t="s">
        <v>175</v>
      </c>
      <c r="I1133" s="22">
        <v>2310</v>
      </c>
      <c r="J1133" s="18" t="s">
        <v>274</v>
      </c>
      <c r="K1133" s="18" t="s">
        <v>275</v>
      </c>
      <c r="L1133" s="22">
        <v>1500</v>
      </c>
      <c r="M1133" s="18" t="s">
        <v>122</v>
      </c>
      <c r="N1133" s="18" t="s">
        <v>123</v>
      </c>
      <c r="O1133" s="29">
        <v>6.0984881843537155E-3</v>
      </c>
      <c r="Q1133" s="21">
        <v>1.2500000000000001E-2</v>
      </c>
      <c r="R1133" s="29">
        <v>1.6820904723411439E-2</v>
      </c>
      <c r="S1133" s="22">
        <v>59.449834384246515</v>
      </c>
      <c r="T1133" s="29">
        <v>7.0854872667884053E-2</v>
      </c>
      <c r="U1133" s="22">
        <v>14.113355403054218</v>
      </c>
      <c r="V1133" s="26">
        <v>23.739940656241902</v>
      </c>
    </row>
    <row r="1134" spans="1:22" x14ac:dyDescent="0.5">
      <c r="A1134" s="18" t="s">
        <v>105</v>
      </c>
      <c r="B1134" s="18" t="s">
        <v>106</v>
      </c>
      <c r="C1134" s="18" t="s">
        <v>99</v>
      </c>
      <c r="D1134" s="21">
        <v>60299581</v>
      </c>
      <c r="E1134" s="21">
        <v>2</v>
      </c>
      <c r="F1134" s="26">
        <v>67</v>
      </c>
      <c r="G1134" s="18" t="s">
        <v>174</v>
      </c>
      <c r="H1134" s="18" t="s">
        <v>175</v>
      </c>
      <c r="I1134" s="22">
        <v>2310</v>
      </c>
      <c r="J1134" s="18" t="s">
        <v>274</v>
      </c>
      <c r="K1134" s="18" t="s">
        <v>275</v>
      </c>
      <c r="L1134" s="22">
        <v>1500</v>
      </c>
      <c r="M1134" s="18" t="s">
        <v>130</v>
      </c>
      <c r="N1134" s="18" t="s">
        <v>131</v>
      </c>
      <c r="O1134" s="29">
        <v>5.1273759565542542E-3</v>
      </c>
      <c r="Q1134" s="21">
        <v>0.02</v>
      </c>
      <c r="R1134" s="29">
        <v>8.8389839251047219E-3</v>
      </c>
      <c r="S1134" s="22">
        <v>113.13517577057391</v>
      </c>
      <c r="T1134" s="29">
        <v>7.0854872667884053E-2</v>
      </c>
      <c r="U1134" s="22">
        <v>14.113355403054218</v>
      </c>
      <c r="V1134" s="26">
        <v>12.47477215368861</v>
      </c>
    </row>
    <row r="1135" spans="1:22" x14ac:dyDescent="0.5">
      <c r="A1135" s="18" t="s">
        <v>105</v>
      </c>
      <c r="B1135" s="18" t="s">
        <v>106</v>
      </c>
      <c r="C1135" s="18" t="s">
        <v>99</v>
      </c>
      <c r="D1135" s="21">
        <v>60299581</v>
      </c>
      <c r="E1135" s="21">
        <v>2</v>
      </c>
      <c r="F1135" s="26">
        <v>67</v>
      </c>
      <c r="G1135" s="18" t="s">
        <v>174</v>
      </c>
      <c r="H1135" s="18" t="s">
        <v>175</v>
      </c>
      <c r="I1135" s="22">
        <v>2310</v>
      </c>
      <c r="J1135" s="18" t="s">
        <v>274</v>
      </c>
      <c r="K1135" s="18" t="s">
        <v>275</v>
      </c>
      <c r="L1135" s="22">
        <v>1500</v>
      </c>
      <c r="M1135" s="18" t="s">
        <v>142</v>
      </c>
      <c r="N1135" s="18" t="s">
        <v>143</v>
      </c>
      <c r="O1135" s="29">
        <v>5.1486254872198213E-3</v>
      </c>
      <c r="Q1135" s="21">
        <v>2.7E-2</v>
      </c>
      <c r="R1135" s="29">
        <v>6.5745300583072343E-3</v>
      </c>
      <c r="S1135" s="22">
        <v>152.1021261035155</v>
      </c>
      <c r="T1135" s="29">
        <v>7.0854872667884053E-2</v>
      </c>
      <c r="U1135" s="22">
        <v>14.113355403054218</v>
      </c>
      <c r="V1135" s="26">
        <v>9.2788679320952756</v>
      </c>
    </row>
    <row r="1136" spans="1:22" x14ac:dyDescent="0.5">
      <c r="A1136" s="18" t="s">
        <v>105</v>
      </c>
      <c r="B1136" s="18" t="s">
        <v>106</v>
      </c>
      <c r="C1136" s="18" t="s">
        <v>99</v>
      </c>
      <c r="D1136" s="21">
        <v>60299581</v>
      </c>
      <c r="E1136" s="21">
        <v>2</v>
      </c>
      <c r="F1136" s="26">
        <v>67</v>
      </c>
      <c r="G1136" s="18" t="s">
        <v>264</v>
      </c>
      <c r="H1136" s="18" t="s">
        <v>265</v>
      </c>
      <c r="I1136" s="22">
        <v>555.5335500000001</v>
      </c>
      <c r="J1136" s="18" t="s">
        <v>284</v>
      </c>
      <c r="K1136" s="18" t="s">
        <v>285</v>
      </c>
      <c r="L1136" s="22">
        <v>388.48500000000001</v>
      </c>
      <c r="M1136" s="18" t="s">
        <v>202</v>
      </c>
      <c r="N1136" s="18" t="s">
        <v>203</v>
      </c>
      <c r="O1136" s="29">
        <v>5.7186379928315691E-3</v>
      </c>
      <c r="Q1136" s="21">
        <v>8.0000000000000002E-3</v>
      </c>
      <c r="R1136" s="29">
        <v>5.9270434054526045E-3</v>
      </c>
      <c r="S1136" s="22">
        <v>168.71818402410324</v>
      </c>
      <c r="T1136" s="29">
        <v>7.0854872667884053E-2</v>
      </c>
      <c r="U1136" s="22">
        <v>14.113355403054218</v>
      </c>
      <c r="V1136" s="26">
        <v>8.3650470070481386</v>
      </c>
    </row>
    <row r="1137" spans="1:22" x14ac:dyDescent="0.5">
      <c r="A1137" s="18" t="s">
        <v>105</v>
      </c>
      <c r="B1137" s="18" t="s">
        <v>106</v>
      </c>
      <c r="C1137" s="18" t="s">
        <v>99</v>
      </c>
      <c r="D1137" s="21">
        <v>60299581</v>
      </c>
      <c r="E1137" s="21">
        <v>2</v>
      </c>
      <c r="F1137" s="26">
        <v>67</v>
      </c>
      <c r="G1137" s="18" t="s">
        <v>174</v>
      </c>
      <c r="H1137" s="18" t="s">
        <v>175</v>
      </c>
      <c r="I1137" s="22">
        <v>531.03750000000002</v>
      </c>
      <c r="J1137" s="18" t="s">
        <v>322</v>
      </c>
      <c r="K1137" s="18" t="s">
        <v>323</v>
      </c>
      <c r="L1137" s="22">
        <v>63.75</v>
      </c>
      <c r="M1137" s="18" t="s">
        <v>122</v>
      </c>
      <c r="N1137" s="18" t="s">
        <v>123</v>
      </c>
      <c r="O1137" s="29">
        <v>6.0984881843537155E-3</v>
      </c>
      <c r="Q1137" s="21">
        <v>1.2500000000000001E-2</v>
      </c>
      <c r="R1137" s="29">
        <v>3.8668966199387898E-3</v>
      </c>
      <c r="S1137" s="22">
        <v>258.60531022311875</v>
      </c>
      <c r="T1137" s="29">
        <v>7.0854872667884053E-2</v>
      </c>
      <c r="U1137" s="22">
        <v>14.113355403054218</v>
      </c>
      <c r="V1137" s="26">
        <v>5.4574886304065213</v>
      </c>
    </row>
    <row r="1138" spans="1:22" x14ac:dyDescent="0.5">
      <c r="A1138" s="18" t="s">
        <v>105</v>
      </c>
      <c r="B1138" s="18" t="s">
        <v>106</v>
      </c>
      <c r="C1138" s="18" t="s">
        <v>99</v>
      </c>
      <c r="D1138" s="21">
        <v>60299581</v>
      </c>
      <c r="E1138" s="21">
        <v>2</v>
      </c>
      <c r="F1138" s="26">
        <v>67</v>
      </c>
      <c r="G1138" s="18" t="s">
        <v>174</v>
      </c>
      <c r="H1138" s="18" t="s">
        <v>175</v>
      </c>
      <c r="I1138" s="22">
        <v>414.93465000000009</v>
      </c>
      <c r="J1138" s="18" t="s">
        <v>292</v>
      </c>
      <c r="K1138" s="18" t="s">
        <v>293</v>
      </c>
      <c r="L1138" s="22">
        <v>307.35900000000004</v>
      </c>
      <c r="M1138" s="18" t="s">
        <v>122</v>
      </c>
      <c r="N1138" s="18" t="s">
        <v>123</v>
      </c>
      <c r="O1138" s="29">
        <v>6.0984881843537155E-3</v>
      </c>
      <c r="Q1138" s="21">
        <v>1.2500000000000001E-2</v>
      </c>
      <c r="R1138" s="29">
        <v>3.0214615645420238E-3</v>
      </c>
      <c r="S1138" s="22">
        <v>330.9656530916601</v>
      </c>
      <c r="T1138" s="29">
        <v>7.0854872667884053E-2</v>
      </c>
      <c r="U1138" s="22">
        <v>14.113355403054218</v>
      </c>
      <c r="V1138" s="26">
        <v>4.264296089704982</v>
      </c>
    </row>
    <row r="1139" spans="1:22" x14ac:dyDescent="0.5">
      <c r="A1139" s="18" t="s">
        <v>105</v>
      </c>
      <c r="B1139" s="18" t="s">
        <v>106</v>
      </c>
      <c r="C1139" s="18" t="s">
        <v>99</v>
      </c>
      <c r="D1139" s="21">
        <v>60299581</v>
      </c>
      <c r="E1139" s="21">
        <v>2</v>
      </c>
      <c r="F1139" s="26">
        <v>67</v>
      </c>
      <c r="G1139" s="18" t="s">
        <v>174</v>
      </c>
      <c r="H1139" s="18" t="s">
        <v>175</v>
      </c>
      <c r="I1139" s="22">
        <v>2310</v>
      </c>
      <c r="J1139" s="18" t="s">
        <v>274</v>
      </c>
      <c r="K1139" s="18" t="s">
        <v>275</v>
      </c>
      <c r="L1139" s="22">
        <v>1500</v>
      </c>
      <c r="M1139" s="18" t="s">
        <v>126</v>
      </c>
      <c r="N1139" s="18" t="s">
        <v>127</v>
      </c>
      <c r="O1139" s="29">
        <v>5.9755658871752304E-3</v>
      </c>
      <c r="Q1139" s="21">
        <v>0.1</v>
      </c>
      <c r="R1139" s="29">
        <v>2.0602324178171315E-3</v>
      </c>
      <c r="S1139" s="22">
        <v>485.38213036154696</v>
      </c>
      <c r="T1139" s="29">
        <v>7.0854872667884053E-2</v>
      </c>
      <c r="U1139" s="22">
        <v>14.113355403054218</v>
      </c>
      <c r="V1139" s="26">
        <v>2.907679232554687</v>
      </c>
    </row>
    <row r="1140" spans="1:22" x14ac:dyDescent="0.5">
      <c r="A1140" s="18" t="s">
        <v>105</v>
      </c>
      <c r="B1140" s="18" t="s">
        <v>106</v>
      </c>
      <c r="C1140" s="18" t="s">
        <v>99</v>
      </c>
      <c r="D1140" s="21">
        <v>60299581</v>
      </c>
      <c r="E1140" s="21">
        <v>2</v>
      </c>
      <c r="F1140" s="26">
        <v>67</v>
      </c>
      <c r="G1140" s="18" t="s">
        <v>174</v>
      </c>
      <c r="H1140" s="18" t="s">
        <v>175</v>
      </c>
      <c r="I1140" s="22">
        <v>531.03750000000002</v>
      </c>
      <c r="J1140" s="18" t="s">
        <v>322</v>
      </c>
      <c r="K1140" s="18" t="s">
        <v>323</v>
      </c>
      <c r="L1140" s="22">
        <v>63.75</v>
      </c>
      <c r="M1140" s="18" t="s">
        <v>130</v>
      </c>
      <c r="N1140" s="18" t="s">
        <v>131</v>
      </c>
      <c r="O1140" s="29">
        <v>5.1273759565542542E-3</v>
      </c>
      <c r="Q1140" s="21">
        <v>0.02</v>
      </c>
      <c r="R1140" s="29">
        <v>2.0319618727825967E-3</v>
      </c>
      <c r="S1140" s="22">
        <v>492.13521837916483</v>
      </c>
      <c r="T1140" s="29">
        <v>7.0854872667884053E-2</v>
      </c>
      <c r="U1140" s="22">
        <v>14.113355403054218</v>
      </c>
      <c r="V1140" s="26">
        <v>2.8677800076036428</v>
      </c>
    </row>
    <row r="1141" spans="1:22" x14ac:dyDescent="0.5">
      <c r="A1141" s="18" t="s">
        <v>105</v>
      </c>
      <c r="B1141" s="18" t="s">
        <v>106</v>
      </c>
      <c r="C1141" s="18" t="s">
        <v>99</v>
      </c>
      <c r="D1141" s="21">
        <v>60299581</v>
      </c>
      <c r="E1141" s="21">
        <v>2</v>
      </c>
      <c r="F1141" s="26">
        <v>67</v>
      </c>
      <c r="G1141" s="18" t="s">
        <v>174</v>
      </c>
      <c r="H1141" s="18" t="s">
        <v>175</v>
      </c>
      <c r="I1141" s="22">
        <v>2310</v>
      </c>
      <c r="J1141" s="18" t="s">
        <v>274</v>
      </c>
      <c r="K1141" s="18" t="s">
        <v>275</v>
      </c>
      <c r="L1141" s="22">
        <v>1500</v>
      </c>
      <c r="M1141" s="18" t="s">
        <v>166</v>
      </c>
      <c r="N1141" s="18" t="s">
        <v>167</v>
      </c>
      <c r="O1141" s="29">
        <v>4.9181568088032318E-3</v>
      </c>
      <c r="Q1141" s="21">
        <v>0.1</v>
      </c>
      <c r="R1141" s="29">
        <v>1.6956630191545469E-3</v>
      </c>
      <c r="S1141" s="22">
        <v>589.73981781981502</v>
      </c>
      <c r="T1141" s="29">
        <v>7.0854872667884053E-2</v>
      </c>
      <c r="U1141" s="22">
        <v>14.113355403054218</v>
      </c>
      <c r="V1141" s="26">
        <v>2.3931494833144051</v>
      </c>
    </row>
    <row r="1142" spans="1:22" x14ac:dyDescent="0.5">
      <c r="A1142" s="18" t="s">
        <v>105</v>
      </c>
      <c r="B1142" s="18" t="s">
        <v>106</v>
      </c>
      <c r="C1142" s="18" t="s">
        <v>99</v>
      </c>
      <c r="D1142" s="21">
        <v>60299581</v>
      </c>
      <c r="E1142" s="21">
        <v>2</v>
      </c>
      <c r="F1142" s="26">
        <v>67</v>
      </c>
      <c r="G1142" s="18" t="s">
        <v>174</v>
      </c>
      <c r="H1142" s="18" t="s">
        <v>175</v>
      </c>
      <c r="I1142" s="22">
        <v>2310</v>
      </c>
      <c r="J1142" s="18" t="s">
        <v>274</v>
      </c>
      <c r="K1142" s="18" t="s">
        <v>275</v>
      </c>
      <c r="L1142" s="22">
        <v>1500</v>
      </c>
      <c r="M1142" s="18" t="s">
        <v>176</v>
      </c>
      <c r="N1142" s="18" t="s">
        <v>177</v>
      </c>
      <c r="O1142" s="29">
        <v>7.8690412782962578E-3</v>
      </c>
      <c r="Q1142" s="21">
        <v>0.16</v>
      </c>
      <c r="R1142" s="29">
        <v>1.6956609470955555E-3</v>
      </c>
      <c r="S1142" s="22">
        <v>589.74053846841764</v>
      </c>
      <c r="T1142" s="29">
        <v>7.0854872667884053E-2</v>
      </c>
      <c r="U1142" s="22">
        <v>14.113355403054218</v>
      </c>
      <c r="V1142" s="26">
        <v>2.3931465589439092</v>
      </c>
    </row>
    <row r="1143" spans="1:22" x14ac:dyDescent="0.5">
      <c r="A1143" s="18" t="s">
        <v>105</v>
      </c>
      <c r="B1143" s="18" t="s">
        <v>106</v>
      </c>
      <c r="C1143" s="18" t="s">
        <v>99</v>
      </c>
      <c r="D1143" s="21">
        <v>60299581</v>
      </c>
      <c r="E1143" s="21">
        <v>2</v>
      </c>
      <c r="F1143" s="26">
        <v>67</v>
      </c>
      <c r="G1143" s="18" t="s">
        <v>174</v>
      </c>
      <c r="H1143" s="18" t="s">
        <v>175</v>
      </c>
      <c r="I1143" s="22">
        <v>414.93465000000009</v>
      </c>
      <c r="J1143" s="18" t="s">
        <v>292</v>
      </c>
      <c r="K1143" s="18" t="s">
        <v>293</v>
      </c>
      <c r="L1143" s="22">
        <v>307.35900000000004</v>
      </c>
      <c r="M1143" s="18" t="s">
        <v>130</v>
      </c>
      <c r="N1143" s="18" t="s">
        <v>131</v>
      </c>
      <c r="O1143" s="29">
        <v>5.1273759565542542E-3</v>
      </c>
      <c r="Q1143" s="21">
        <v>0.02</v>
      </c>
      <c r="R1143" s="29">
        <v>1.5877059313069068E-3</v>
      </c>
      <c r="S1143" s="22">
        <v>629.83955673508024</v>
      </c>
      <c r="T1143" s="29">
        <v>7.0854872667884053E-2</v>
      </c>
      <c r="U1143" s="22">
        <v>14.113355403054218</v>
      </c>
      <c r="V1143" s="26">
        <v>2.2407858084071561</v>
      </c>
    </row>
    <row r="1144" spans="1:22" x14ac:dyDescent="0.5">
      <c r="A1144" s="18" t="s">
        <v>105</v>
      </c>
      <c r="B1144" s="18" t="s">
        <v>106</v>
      </c>
      <c r="C1144" s="18" t="s">
        <v>99</v>
      </c>
      <c r="D1144" s="21">
        <v>60299581</v>
      </c>
      <c r="E1144" s="21">
        <v>2</v>
      </c>
      <c r="F1144" s="26">
        <v>67</v>
      </c>
      <c r="G1144" s="18" t="s">
        <v>264</v>
      </c>
      <c r="H1144" s="18" t="s">
        <v>265</v>
      </c>
      <c r="I1144" s="22">
        <v>555.5335500000001</v>
      </c>
      <c r="J1144" s="18" t="s">
        <v>284</v>
      </c>
      <c r="K1144" s="18" t="s">
        <v>285</v>
      </c>
      <c r="L1144" s="22">
        <v>388.48500000000001</v>
      </c>
      <c r="M1144" s="18" t="s">
        <v>142</v>
      </c>
      <c r="N1144" s="18" t="s">
        <v>143</v>
      </c>
      <c r="O1144" s="29">
        <v>5.0890531517951872E-3</v>
      </c>
      <c r="Q1144" s="21">
        <v>2.7E-2</v>
      </c>
      <c r="R1144" s="29">
        <v>1.5628191064430456E-3</v>
      </c>
      <c r="S1144" s="22">
        <v>639.8693206893189</v>
      </c>
      <c r="T1144" s="29">
        <v>7.0854872667884053E-2</v>
      </c>
      <c r="U1144" s="22">
        <v>14.113355403054218</v>
      </c>
      <c r="V1144" s="26">
        <v>2.2056621479914322</v>
      </c>
    </row>
    <row r="1145" spans="1:22" x14ac:dyDescent="0.5">
      <c r="A1145" s="18" t="s">
        <v>105</v>
      </c>
      <c r="B1145" s="18" t="s">
        <v>106</v>
      </c>
      <c r="C1145" s="18" t="s">
        <v>99</v>
      </c>
      <c r="D1145" s="21">
        <v>60299581</v>
      </c>
      <c r="E1145" s="21">
        <v>2</v>
      </c>
      <c r="F1145" s="26">
        <v>67</v>
      </c>
      <c r="G1145" s="18" t="s">
        <v>174</v>
      </c>
      <c r="H1145" s="18" t="s">
        <v>175</v>
      </c>
      <c r="I1145" s="22">
        <v>531.03750000000002</v>
      </c>
      <c r="J1145" s="18" t="s">
        <v>322</v>
      </c>
      <c r="K1145" s="18" t="s">
        <v>323</v>
      </c>
      <c r="L1145" s="22">
        <v>63.75</v>
      </c>
      <c r="M1145" s="18" t="s">
        <v>142</v>
      </c>
      <c r="N1145" s="18" t="s">
        <v>143</v>
      </c>
      <c r="O1145" s="29">
        <v>5.1486254872198213E-3</v>
      </c>
      <c r="Q1145" s="21">
        <v>2.7E-2</v>
      </c>
      <c r="R1145" s="29">
        <v>1.5113948077222199E-3</v>
      </c>
      <c r="S1145" s="22">
        <v>661.6404892293308</v>
      </c>
      <c r="T1145" s="29">
        <v>7.0854872667884053E-2</v>
      </c>
      <c r="U1145" s="22">
        <v>14.113355403054218</v>
      </c>
      <c r="V1145" s="26">
        <v>2.1330852075714484</v>
      </c>
    </row>
    <row r="1146" spans="1:22" x14ac:dyDescent="0.5">
      <c r="A1146" s="18" t="s">
        <v>105</v>
      </c>
      <c r="B1146" s="18" t="s">
        <v>106</v>
      </c>
      <c r="C1146" s="18" t="s">
        <v>99</v>
      </c>
      <c r="D1146" s="21">
        <v>60299581</v>
      </c>
      <c r="E1146" s="21">
        <v>2</v>
      </c>
      <c r="F1146" s="26">
        <v>67</v>
      </c>
      <c r="G1146" s="18" t="s">
        <v>174</v>
      </c>
      <c r="H1146" s="18" t="s">
        <v>175</v>
      </c>
      <c r="I1146" s="22">
        <v>2310</v>
      </c>
      <c r="J1146" s="18" t="s">
        <v>274</v>
      </c>
      <c r="K1146" s="18" t="s">
        <v>275</v>
      </c>
      <c r="L1146" s="22">
        <v>1500</v>
      </c>
      <c r="M1146" s="18" t="s">
        <v>136</v>
      </c>
      <c r="N1146" s="18" t="s">
        <v>137</v>
      </c>
      <c r="O1146" s="29">
        <v>5.554440389294815E-3</v>
      </c>
      <c r="Q1146" s="21">
        <v>0.16</v>
      </c>
      <c r="R1146" s="29">
        <v>1.1968990017976701E-3</v>
      </c>
      <c r="S1146" s="22">
        <v>835.49238364979863</v>
      </c>
      <c r="T1146" s="29">
        <v>7.0854872667884053E-2</v>
      </c>
      <c r="U1146" s="22">
        <v>14.113355403054218</v>
      </c>
      <c r="V1146" s="26">
        <v>1.6892260993931347</v>
      </c>
    </row>
    <row r="1147" spans="1:22" x14ac:dyDescent="0.5">
      <c r="A1147" s="18" t="s">
        <v>105</v>
      </c>
      <c r="B1147" s="18" t="s">
        <v>106</v>
      </c>
      <c r="C1147" s="18" t="s">
        <v>99</v>
      </c>
      <c r="D1147" s="21">
        <v>60299581</v>
      </c>
      <c r="E1147" s="21">
        <v>2</v>
      </c>
      <c r="F1147" s="26">
        <v>67</v>
      </c>
      <c r="G1147" s="18" t="s">
        <v>264</v>
      </c>
      <c r="H1147" s="18" t="s">
        <v>265</v>
      </c>
      <c r="I1147" s="22">
        <v>555.5335500000001</v>
      </c>
      <c r="J1147" s="18" t="s">
        <v>284</v>
      </c>
      <c r="K1147" s="18" t="s">
        <v>285</v>
      </c>
      <c r="L1147" s="22">
        <v>388.48500000000001</v>
      </c>
      <c r="M1147" s="18" t="s">
        <v>162</v>
      </c>
      <c r="N1147" s="18" t="s">
        <v>163</v>
      </c>
      <c r="O1147" s="29">
        <v>5.7232603182493742E-2</v>
      </c>
      <c r="Q1147" s="21">
        <v>0.4</v>
      </c>
      <c r="R1147" s="29">
        <v>1.1863668366310465E-3</v>
      </c>
      <c r="S1147" s="22">
        <v>842.90960360938891</v>
      </c>
      <c r="T1147" s="29">
        <v>7.0854872667884053E-2</v>
      </c>
      <c r="U1147" s="22">
        <v>14.113355403054218</v>
      </c>
      <c r="V1147" s="26">
        <v>1.6743616803771117</v>
      </c>
    </row>
    <row r="1148" spans="1:22" x14ac:dyDescent="0.5">
      <c r="A1148" s="18" t="s">
        <v>105</v>
      </c>
      <c r="B1148" s="18" t="s">
        <v>106</v>
      </c>
      <c r="C1148" s="18" t="s">
        <v>99</v>
      </c>
      <c r="D1148" s="21">
        <v>60299581</v>
      </c>
      <c r="E1148" s="21">
        <v>2</v>
      </c>
      <c r="F1148" s="26">
        <v>67</v>
      </c>
      <c r="G1148" s="18" t="s">
        <v>174</v>
      </c>
      <c r="H1148" s="18" t="s">
        <v>175</v>
      </c>
      <c r="I1148" s="22">
        <v>414.93465000000009</v>
      </c>
      <c r="J1148" s="18" t="s">
        <v>292</v>
      </c>
      <c r="K1148" s="18" t="s">
        <v>293</v>
      </c>
      <c r="L1148" s="22">
        <v>307.35900000000004</v>
      </c>
      <c r="M1148" s="18" t="s">
        <v>142</v>
      </c>
      <c r="N1148" s="18" t="s">
        <v>143</v>
      </c>
      <c r="O1148" s="29">
        <v>5.1486254872198213E-3</v>
      </c>
      <c r="Q1148" s="21">
        <v>2.7E-2</v>
      </c>
      <c r="R1148" s="29">
        <v>1.1809525232286549E-3</v>
      </c>
      <c r="S1148" s="22">
        <v>846.77409153253564</v>
      </c>
      <c r="T1148" s="29">
        <v>7.0854872667884053E-2</v>
      </c>
      <c r="U1148" s="22">
        <v>14.113355403054218</v>
      </c>
      <c r="V1148" s="26">
        <v>1.6667202674459647</v>
      </c>
    </row>
    <row r="1149" spans="1:22" x14ac:dyDescent="0.5">
      <c r="A1149" s="18" t="s">
        <v>105</v>
      </c>
      <c r="B1149" s="18" t="s">
        <v>106</v>
      </c>
      <c r="C1149" s="18" t="s">
        <v>99</v>
      </c>
      <c r="D1149" s="21">
        <v>60299613</v>
      </c>
      <c r="E1149" s="21">
        <v>2</v>
      </c>
      <c r="F1149" s="26">
        <v>78</v>
      </c>
      <c r="G1149" s="18" t="s">
        <v>152</v>
      </c>
      <c r="H1149" s="18" t="s">
        <v>153</v>
      </c>
      <c r="I1149" s="22">
        <v>1438.0274999999999</v>
      </c>
      <c r="J1149" s="18" t="s">
        <v>274</v>
      </c>
      <c r="K1149" s="18" t="s">
        <v>275</v>
      </c>
      <c r="L1149" s="22">
        <v>790.125</v>
      </c>
      <c r="M1149" s="18" t="s">
        <v>164</v>
      </c>
      <c r="N1149" s="18" t="s">
        <v>165</v>
      </c>
      <c r="O1149" s="29">
        <v>5.0328143476546299E-3</v>
      </c>
      <c r="Q1149" s="21">
        <v>1.7000000000000001E-2</v>
      </c>
      <c r="R1149" s="29">
        <v>5.4580131480557459E-3</v>
      </c>
      <c r="S1149" s="22">
        <v>183.21685435225089</v>
      </c>
      <c r="T1149" s="29">
        <v>4.5342504939225418E-2</v>
      </c>
      <c r="U1149" s="22">
        <v>22.054361604863793</v>
      </c>
      <c r="V1149" s="26">
        <v>12.03729956113224</v>
      </c>
    </row>
    <row r="1150" spans="1:22" x14ac:dyDescent="0.5">
      <c r="A1150" s="18" t="s">
        <v>105</v>
      </c>
      <c r="B1150" s="18" t="s">
        <v>106</v>
      </c>
      <c r="C1150" s="18" t="s">
        <v>99</v>
      </c>
      <c r="D1150" s="21">
        <v>60299613</v>
      </c>
      <c r="E1150" s="21">
        <v>2</v>
      </c>
      <c r="F1150" s="26">
        <v>78</v>
      </c>
      <c r="G1150" s="18" t="s">
        <v>174</v>
      </c>
      <c r="H1150" s="18" t="s">
        <v>175</v>
      </c>
      <c r="I1150" s="22">
        <v>750.75</v>
      </c>
      <c r="J1150" s="18" t="s">
        <v>274</v>
      </c>
      <c r="K1150" s="18" t="s">
        <v>275</v>
      </c>
      <c r="L1150" s="22">
        <v>487.5</v>
      </c>
      <c r="M1150" s="18" t="s">
        <v>122</v>
      </c>
      <c r="N1150" s="18" t="s">
        <v>123</v>
      </c>
      <c r="O1150" s="29">
        <v>6.0984881843537155E-3</v>
      </c>
      <c r="Q1150" s="21">
        <v>1.2500000000000001E-2</v>
      </c>
      <c r="R1150" s="29">
        <v>4.6958359019523607E-3</v>
      </c>
      <c r="S1150" s="22">
        <v>212.95463063013673</v>
      </c>
      <c r="T1150" s="29">
        <v>4.5342504939225418E-2</v>
      </c>
      <c r="U1150" s="22">
        <v>22.054361604863793</v>
      </c>
      <c r="V1150" s="26">
        <v>10.356366301875909</v>
      </c>
    </row>
    <row r="1151" spans="1:22" x14ac:dyDescent="0.5">
      <c r="A1151" s="18" t="s">
        <v>105</v>
      </c>
      <c r="B1151" s="18" t="s">
        <v>106</v>
      </c>
      <c r="C1151" s="18" t="s">
        <v>99</v>
      </c>
      <c r="D1151" s="21">
        <v>60299613</v>
      </c>
      <c r="E1151" s="21">
        <v>2</v>
      </c>
      <c r="F1151" s="26">
        <v>78</v>
      </c>
      <c r="G1151" s="18" t="s">
        <v>152</v>
      </c>
      <c r="H1151" s="18" t="s">
        <v>153</v>
      </c>
      <c r="I1151" s="22">
        <v>1438.0274999999999</v>
      </c>
      <c r="J1151" s="18" t="s">
        <v>274</v>
      </c>
      <c r="K1151" s="18" t="s">
        <v>275</v>
      </c>
      <c r="L1151" s="22">
        <v>790.125</v>
      </c>
      <c r="M1151" s="18" t="s">
        <v>130</v>
      </c>
      <c r="N1151" s="18" t="s">
        <v>131</v>
      </c>
      <c r="O1151" s="29">
        <v>4.9239139429043859E-3</v>
      </c>
      <c r="Q1151" s="21">
        <v>0.02</v>
      </c>
      <c r="R1151" s="29">
        <v>4.5389254214935493E-3</v>
      </c>
      <c r="S1151" s="22">
        <v>220.31646417114879</v>
      </c>
      <c r="T1151" s="29">
        <v>4.5342504939225418E-2</v>
      </c>
      <c r="U1151" s="22">
        <v>22.054361604863793</v>
      </c>
      <c r="V1151" s="26">
        <v>10.010310254312754</v>
      </c>
    </row>
    <row r="1152" spans="1:22" x14ac:dyDescent="0.5">
      <c r="A1152" s="18" t="s">
        <v>105</v>
      </c>
      <c r="B1152" s="18" t="s">
        <v>106</v>
      </c>
      <c r="C1152" s="18" t="s">
        <v>99</v>
      </c>
      <c r="D1152" s="21">
        <v>60299613</v>
      </c>
      <c r="E1152" s="21">
        <v>2</v>
      </c>
      <c r="F1152" s="26">
        <v>78</v>
      </c>
      <c r="G1152" s="18" t="s">
        <v>152</v>
      </c>
      <c r="H1152" s="18" t="s">
        <v>153</v>
      </c>
      <c r="I1152" s="22">
        <v>1438.0274999999999</v>
      </c>
      <c r="J1152" s="18" t="s">
        <v>274</v>
      </c>
      <c r="K1152" s="18" t="s">
        <v>275</v>
      </c>
      <c r="L1152" s="22">
        <v>790.125</v>
      </c>
      <c r="M1152" s="18" t="s">
        <v>142</v>
      </c>
      <c r="N1152" s="18" t="s">
        <v>143</v>
      </c>
      <c r="O1152" s="29">
        <v>5.5036623612171884E-3</v>
      </c>
      <c r="Q1152" s="21">
        <v>2.7E-2</v>
      </c>
      <c r="R1152" s="29">
        <v>3.7580331558144586E-3</v>
      </c>
      <c r="S1152" s="22">
        <v>266.09664112536956</v>
      </c>
      <c r="T1152" s="29">
        <v>4.5342504939225418E-2</v>
      </c>
      <c r="U1152" s="22">
        <v>22.054361604863793</v>
      </c>
      <c r="V1152" s="26">
        <v>8.2881022141399523</v>
      </c>
    </row>
    <row r="1153" spans="1:22" x14ac:dyDescent="0.5">
      <c r="A1153" s="18" t="s">
        <v>105</v>
      </c>
      <c r="B1153" s="18" t="s">
        <v>106</v>
      </c>
      <c r="C1153" s="18" t="s">
        <v>99</v>
      </c>
      <c r="D1153" s="21">
        <v>60299613</v>
      </c>
      <c r="E1153" s="21">
        <v>2</v>
      </c>
      <c r="F1153" s="26">
        <v>78</v>
      </c>
      <c r="G1153" s="18" t="s">
        <v>264</v>
      </c>
      <c r="H1153" s="18" t="s">
        <v>265</v>
      </c>
      <c r="I1153" s="22">
        <v>284.43665464499998</v>
      </c>
      <c r="J1153" s="18" t="s">
        <v>284</v>
      </c>
      <c r="K1153" s="18" t="s">
        <v>285</v>
      </c>
      <c r="L1153" s="22">
        <v>198.90675150000001</v>
      </c>
      <c r="M1153" s="18" t="s">
        <v>202</v>
      </c>
      <c r="N1153" s="18" t="s">
        <v>203</v>
      </c>
      <c r="O1153" s="29">
        <v>5.7186379928315691E-3</v>
      </c>
      <c r="Q1153" s="21">
        <v>8.0000000000000002E-3</v>
      </c>
      <c r="R1153" s="29">
        <v>2.6067151599468092E-3</v>
      </c>
      <c r="S1153" s="22">
        <v>383.62457677209557</v>
      </c>
      <c r="T1153" s="29">
        <v>4.5342504939225418E-2</v>
      </c>
      <c r="U1153" s="22">
        <v>22.054361604863793</v>
      </c>
      <c r="V1153" s="26">
        <v>5.7489438738347287</v>
      </c>
    </row>
    <row r="1154" spans="1:22" x14ac:dyDescent="0.5">
      <c r="A1154" s="18" t="s">
        <v>105</v>
      </c>
      <c r="B1154" s="18" t="s">
        <v>106</v>
      </c>
      <c r="C1154" s="18" t="s">
        <v>99</v>
      </c>
      <c r="D1154" s="21">
        <v>60299613</v>
      </c>
      <c r="E1154" s="21">
        <v>2</v>
      </c>
      <c r="F1154" s="26">
        <v>78</v>
      </c>
      <c r="G1154" s="18" t="s">
        <v>152</v>
      </c>
      <c r="H1154" s="18" t="s">
        <v>153</v>
      </c>
      <c r="I1154" s="22">
        <v>1438.0274999999999</v>
      </c>
      <c r="J1154" s="18" t="s">
        <v>274</v>
      </c>
      <c r="K1154" s="18" t="s">
        <v>275</v>
      </c>
      <c r="L1154" s="22">
        <v>790.125</v>
      </c>
      <c r="M1154" s="18" t="s">
        <v>144</v>
      </c>
      <c r="N1154" s="18" t="s">
        <v>145</v>
      </c>
      <c r="O1154" s="29">
        <v>7.0280406377559602E-3</v>
      </c>
      <c r="Q1154" s="21">
        <v>0.05</v>
      </c>
      <c r="R1154" s="29">
        <v>2.5914142841565665E-3</v>
      </c>
      <c r="S1154" s="22">
        <v>385.88966886299011</v>
      </c>
      <c r="T1154" s="29">
        <v>4.5342504939225418E-2</v>
      </c>
      <c r="U1154" s="22">
        <v>22.054361604863793</v>
      </c>
      <c r="V1154" s="26">
        <v>5.7151987690798176</v>
      </c>
    </row>
    <row r="1155" spans="1:22" x14ac:dyDescent="0.5">
      <c r="A1155" s="18" t="s">
        <v>105</v>
      </c>
      <c r="B1155" s="18" t="s">
        <v>106</v>
      </c>
      <c r="C1155" s="18" t="s">
        <v>99</v>
      </c>
      <c r="D1155" s="21">
        <v>60299613</v>
      </c>
      <c r="E1155" s="21">
        <v>2</v>
      </c>
      <c r="F1155" s="26">
        <v>78</v>
      </c>
      <c r="G1155" s="18" t="s">
        <v>174</v>
      </c>
      <c r="H1155" s="18" t="s">
        <v>175</v>
      </c>
      <c r="I1155" s="22">
        <v>750.75</v>
      </c>
      <c r="J1155" s="18" t="s">
        <v>274</v>
      </c>
      <c r="K1155" s="18" t="s">
        <v>275</v>
      </c>
      <c r="L1155" s="22">
        <v>487.5</v>
      </c>
      <c r="M1155" s="18" t="s">
        <v>130</v>
      </c>
      <c r="N1155" s="18" t="s">
        <v>131</v>
      </c>
      <c r="O1155" s="29">
        <v>5.1273759565542542E-3</v>
      </c>
      <c r="Q1155" s="21">
        <v>0.02</v>
      </c>
      <c r="R1155" s="29">
        <v>2.467549679091735E-3</v>
      </c>
      <c r="S1155" s="22">
        <v>405.26033111847369</v>
      </c>
      <c r="T1155" s="29">
        <v>4.5342504939225418E-2</v>
      </c>
      <c r="U1155" s="22">
        <v>22.054361604863793</v>
      </c>
      <c r="V1155" s="26">
        <v>5.4420232900654737</v>
      </c>
    </row>
    <row r="1156" spans="1:22" x14ac:dyDescent="0.5">
      <c r="A1156" s="18" t="s">
        <v>105</v>
      </c>
      <c r="B1156" s="18" t="s">
        <v>106</v>
      </c>
      <c r="C1156" s="18" t="s">
        <v>99</v>
      </c>
      <c r="D1156" s="21">
        <v>60299613</v>
      </c>
      <c r="E1156" s="21">
        <v>2</v>
      </c>
      <c r="F1156" s="26">
        <v>78</v>
      </c>
      <c r="G1156" s="18" t="s">
        <v>174</v>
      </c>
      <c r="H1156" s="18" t="s">
        <v>175</v>
      </c>
      <c r="I1156" s="22">
        <v>750.75</v>
      </c>
      <c r="J1156" s="18" t="s">
        <v>274</v>
      </c>
      <c r="K1156" s="18" t="s">
        <v>275</v>
      </c>
      <c r="L1156" s="22">
        <v>487.5</v>
      </c>
      <c r="M1156" s="18" t="s">
        <v>142</v>
      </c>
      <c r="N1156" s="18" t="s">
        <v>143</v>
      </c>
      <c r="O1156" s="29">
        <v>5.1486254872198213E-3</v>
      </c>
      <c r="Q1156" s="21">
        <v>2.7E-2</v>
      </c>
      <c r="R1156" s="29">
        <v>1.8353896412774363E-3</v>
      </c>
      <c r="S1156" s="22">
        <v>544.84343678871221</v>
      </c>
      <c r="T1156" s="29">
        <v>4.5342504939225418E-2</v>
      </c>
      <c r="U1156" s="22">
        <v>22.054361604863793</v>
      </c>
      <c r="V1156" s="26">
        <v>4.047834683455382</v>
      </c>
    </row>
    <row r="1157" spans="1:22" x14ac:dyDescent="0.5">
      <c r="A1157" s="18" t="s">
        <v>105</v>
      </c>
      <c r="B1157" s="18" t="s">
        <v>106</v>
      </c>
      <c r="C1157" s="18" t="s">
        <v>99</v>
      </c>
      <c r="D1157" s="21">
        <v>60299613</v>
      </c>
      <c r="E1157" s="21">
        <v>2</v>
      </c>
      <c r="F1157" s="26">
        <v>78</v>
      </c>
      <c r="G1157" s="18" t="s">
        <v>264</v>
      </c>
      <c r="H1157" s="18" t="s">
        <v>265</v>
      </c>
      <c r="I1157" s="22">
        <v>122.40084999999999</v>
      </c>
      <c r="J1157" s="18" t="s">
        <v>288</v>
      </c>
      <c r="K1157" s="18" t="s">
        <v>289</v>
      </c>
      <c r="L1157" s="22">
        <v>85.594999999999999</v>
      </c>
      <c r="M1157" s="18" t="s">
        <v>202</v>
      </c>
      <c r="N1157" s="18" t="s">
        <v>203</v>
      </c>
      <c r="O1157" s="29">
        <v>5.7186379928315691E-3</v>
      </c>
      <c r="Q1157" s="21">
        <v>8.0000000000000002E-3</v>
      </c>
      <c r="R1157" s="29">
        <v>1.1217406268667915E-3</v>
      </c>
      <c r="S1157" s="22">
        <v>891.4716789683963</v>
      </c>
      <c r="T1157" s="29">
        <v>4.5342504939225418E-2</v>
      </c>
      <c r="U1157" s="22">
        <v>22.054361604863793</v>
      </c>
      <c r="V1157" s="26">
        <v>2.4739273411786811</v>
      </c>
    </row>
    <row r="1158" spans="1:22" x14ac:dyDescent="0.5">
      <c r="A1158" s="18" t="s">
        <v>105</v>
      </c>
      <c r="B1158" s="18" t="s">
        <v>106</v>
      </c>
      <c r="C1158" s="18" t="s">
        <v>99</v>
      </c>
      <c r="D1158" s="21">
        <v>60299613</v>
      </c>
      <c r="E1158" s="21">
        <v>2</v>
      </c>
      <c r="F1158" s="26">
        <v>78</v>
      </c>
      <c r="G1158" s="18" t="s">
        <v>152</v>
      </c>
      <c r="H1158" s="18" t="s">
        <v>153</v>
      </c>
      <c r="I1158" s="22">
        <v>1438.0274999999999</v>
      </c>
      <c r="J1158" s="18" t="s">
        <v>274</v>
      </c>
      <c r="K1158" s="18" t="s">
        <v>275</v>
      </c>
      <c r="L1158" s="22">
        <v>790.125</v>
      </c>
      <c r="M1158" s="18" t="s">
        <v>166</v>
      </c>
      <c r="N1158" s="18" t="s">
        <v>167</v>
      </c>
      <c r="O1158" s="29">
        <v>4.8805394990365505E-3</v>
      </c>
      <c r="Q1158" s="21">
        <v>0.1</v>
      </c>
      <c r="R1158" s="29">
        <v>8.9978846339112593E-4</v>
      </c>
      <c r="S1158" s="22">
        <v>1111.3723288151489</v>
      </c>
      <c r="T1158" s="29">
        <v>4.5342504939225418E-2</v>
      </c>
      <c r="U1158" s="22">
        <v>22.054361604863793</v>
      </c>
      <c r="V1158" s="26">
        <v>1.9844260139512639</v>
      </c>
    </row>
    <row r="1159" spans="1:22" x14ac:dyDescent="0.5">
      <c r="A1159" s="18" t="s">
        <v>105</v>
      </c>
      <c r="B1159" s="18" t="s">
        <v>106</v>
      </c>
      <c r="C1159" s="18" t="s">
        <v>99</v>
      </c>
      <c r="D1159" s="21">
        <v>60299613</v>
      </c>
      <c r="E1159" s="21">
        <v>2</v>
      </c>
      <c r="F1159" s="26">
        <v>78</v>
      </c>
      <c r="G1159" s="18" t="s">
        <v>256</v>
      </c>
      <c r="H1159" s="18" t="s">
        <v>257</v>
      </c>
      <c r="I1159" s="22">
        <v>22.395099999999999</v>
      </c>
      <c r="J1159" s="18" t="s">
        <v>278</v>
      </c>
      <c r="K1159" s="18" t="s">
        <v>279</v>
      </c>
      <c r="L1159" s="22">
        <v>4.4790200000000002</v>
      </c>
      <c r="M1159" s="18" t="s">
        <v>142</v>
      </c>
      <c r="N1159" s="18" t="s">
        <v>143</v>
      </c>
      <c r="O1159" s="29">
        <v>7.8845464912947666E-2</v>
      </c>
      <c r="Q1159" s="21">
        <v>2.7E-2</v>
      </c>
      <c r="R1159" s="29">
        <v>8.3843878028107993E-4</v>
      </c>
      <c r="S1159" s="22">
        <v>1192.692923465155</v>
      </c>
      <c r="T1159" s="29">
        <v>4.5342504939225418E-2</v>
      </c>
      <c r="U1159" s="22">
        <v>22.054361604863793</v>
      </c>
      <c r="V1159" s="26">
        <v>1.849123204385988</v>
      </c>
    </row>
    <row r="1160" spans="1:22" x14ac:dyDescent="0.5">
      <c r="A1160" s="18" t="s">
        <v>105</v>
      </c>
      <c r="B1160" s="18" t="s">
        <v>106</v>
      </c>
      <c r="C1160" s="18" t="s">
        <v>99</v>
      </c>
      <c r="D1160" s="21">
        <v>60299613</v>
      </c>
      <c r="E1160" s="21">
        <v>2</v>
      </c>
      <c r="F1160" s="26">
        <v>78</v>
      </c>
      <c r="G1160" s="18" t="s">
        <v>152</v>
      </c>
      <c r="H1160" s="18" t="s">
        <v>153</v>
      </c>
      <c r="I1160" s="22">
        <v>1438.0274999999999</v>
      </c>
      <c r="J1160" s="18" t="s">
        <v>274</v>
      </c>
      <c r="K1160" s="18" t="s">
        <v>275</v>
      </c>
      <c r="L1160" s="22">
        <v>790.125</v>
      </c>
      <c r="M1160" s="18" t="s">
        <v>140</v>
      </c>
      <c r="N1160" s="18" t="s">
        <v>141</v>
      </c>
      <c r="O1160" s="29">
        <v>5.0125407579661658E-3</v>
      </c>
      <c r="P1160" s="24">
        <v>0.23499999999999999</v>
      </c>
      <c r="Q1160" s="21">
        <v>1.4999999999999999E-2</v>
      </c>
      <c r="R1160" s="29">
        <v>7.9549182487280673E-4</v>
      </c>
      <c r="S1160" s="22">
        <v>1257.0839432069495</v>
      </c>
      <c r="T1160" s="29">
        <v>4.5342504939225418E-2</v>
      </c>
      <c r="U1160" s="22">
        <v>22.054361604863793</v>
      </c>
      <c r="V1160" s="26">
        <v>1.754406435945786</v>
      </c>
    </row>
    <row r="1161" spans="1:22" x14ac:dyDescent="0.5">
      <c r="A1161" s="18" t="s">
        <v>105</v>
      </c>
      <c r="B1161" s="18" t="s">
        <v>106</v>
      </c>
      <c r="C1161" s="18" t="s">
        <v>99</v>
      </c>
      <c r="D1161" s="21">
        <v>60299613</v>
      </c>
      <c r="E1161" s="21">
        <v>2</v>
      </c>
      <c r="F1161" s="26">
        <v>78</v>
      </c>
      <c r="G1161" s="18" t="s">
        <v>222</v>
      </c>
      <c r="H1161" s="18" t="s">
        <v>223</v>
      </c>
      <c r="I1161" s="22">
        <v>101.25198</v>
      </c>
      <c r="J1161" s="18" t="s">
        <v>314</v>
      </c>
      <c r="K1161" s="18" t="s">
        <v>315</v>
      </c>
      <c r="L1161" s="22">
        <v>30.405999999999999</v>
      </c>
      <c r="M1161" s="18" t="s">
        <v>122</v>
      </c>
      <c r="N1161" s="18" t="s">
        <v>123</v>
      </c>
      <c r="O1161" s="29">
        <v>7.1071023532754685E-3</v>
      </c>
      <c r="Q1161" s="21">
        <v>1.2500000000000001E-2</v>
      </c>
      <c r="R1161" s="29">
        <v>7.3805967726338535E-4</v>
      </c>
      <c r="S1161" s="22">
        <v>1354.9039878561719</v>
      </c>
      <c r="T1161" s="29">
        <v>4.5342504939225418E-2</v>
      </c>
      <c r="U1161" s="22">
        <v>22.054361604863793</v>
      </c>
      <c r="V1161" s="26">
        <v>1.627743500833577</v>
      </c>
    </row>
    <row r="1162" spans="1:22" x14ac:dyDescent="0.5">
      <c r="A1162" s="18" t="s">
        <v>105</v>
      </c>
      <c r="B1162" s="18" t="s">
        <v>106</v>
      </c>
      <c r="C1162" s="18" t="s">
        <v>99</v>
      </c>
      <c r="D1162" s="21">
        <v>60299613</v>
      </c>
      <c r="E1162" s="21">
        <v>2</v>
      </c>
      <c r="F1162" s="26">
        <v>78</v>
      </c>
      <c r="G1162" s="18" t="s">
        <v>264</v>
      </c>
      <c r="H1162" s="18" t="s">
        <v>265</v>
      </c>
      <c r="I1162" s="22">
        <v>284.43665464499998</v>
      </c>
      <c r="J1162" s="18" t="s">
        <v>284</v>
      </c>
      <c r="K1162" s="18" t="s">
        <v>285</v>
      </c>
      <c r="L1162" s="22">
        <v>198.90675150000001</v>
      </c>
      <c r="M1162" s="18" t="s">
        <v>142</v>
      </c>
      <c r="N1162" s="18" t="s">
        <v>143</v>
      </c>
      <c r="O1162" s="29">
        <v>5.0890531517951872E-3</v>
      </c>
      <c r="Q1162" s="21">
        <v>2.7E-2</v>
      </c>
      <c r="R1162" s="29">
        <v>6.8732823067769056E-4</v>
      </c>
      <c r="S1162" s="22">
        <v>1454.9089581465639</v>
      </c>
      <c r="T1162" s="29">
        <v>4.5342504939225418E-2</v>
      </c>
      <c r="U1162" s="22">
        <v>22.054361604863793</v>
      </c>
      <c r="V1162" s="26">
        <v>1.5158585340597024</v>
      </c>
    </row>
    <row r="1163" spans="1:22" x14ac:dyDescent="0.5">
      <c r="A1163" s="18" t="s">
        <v>105</v>
      </c>
      <c r="B1163" s="18" t="s">
        <v>106</v>
      </c>
      <c r="C1163" s="18" t="s">
        <v>99</v>
      </c>
      <c r="D1163" s="21">
        <v>60299613</v>
      </c>
      <c r="E1163" s="21">
        <v>2</v>
      </c>
      <c r="F1163" s="26">
        <v>78</v>
      </c>
      <c r="G1163" s="18" t="s">
        <v>152</v>
      </c>
      <c r="H1163" s="18" t="s">
        <v>153</v>
      </c>
      <c r="I1163" s="22">
        <v>1438.0274999999999</v>
      </c>
      <c r="J1163" s="18" t="s">
        <v>274</v>
      </c>
      <c r="K1163" s="18" t="s">
        <v>275</v>
      </c>
      <c r="L1163" s="22">
        <v>790.125</v>
      </c>
      <c r="M1163" s="18" t="s">
        <v>136</v>
      </c>
      <c r="N1163" s="18" t="s">
        <v>137</v>
      </c>
      <c r="O1163" s="29">
        <v>5.3097755102039651E-3</v>
      </c>
      <c r="Q1163" s="21">
        <v>0.16</v>
      </c>
      <c r="R1163" s="29">
        <v>6.1182717968748658E-4</v>
      </c>
      <c r="S1163" s="22">
        <v>1634.4484736862901</v>
      </c>
      <c r="T1163" s="29">
        <v>4.5342504939225418E-2</v>
      </c>
      <c r="U1163" s="22">
        <v>22.054361604863793</v>
      </c>
      <c r="V1163" s="26">
        <v>1.3493457860511804</v>
      </c>
    </row>
    <row r="1164" spans="1:22" x14ac:dyDescent="0.5">
      <c r="A1164" s="18" t="s">
        <v>105</v>
      </c>
      <c r="B1164" s="18" t="s">
        <v>106</v>
      </c>
      <c r="C1164" s="18" t="s">
        <v>99</v>
      </c>
      <c r="D1164" s="21">
        <v>60299613</v>
      </c>
      <c r="E1164" s="21">
        <v>2</v>
      </c>
      <c r="F1164" s="26">
        <v>78</v>
      </c>
      <c r="G1164" s="18" t="s">
        <v>152</v>
      </c>
      <c r="H1164" s="18" t="s">
        <v>153</v>
      </c>
      <c r="I1164" s="22">
        <v>1438.0274999999999</v>
      </c>
      <c r="J1164" s="18" t="s">
        <v>274</v>
      </c>
      <c r="K1164" s="18" t="s">
        <v>275</v>
      </c>
      <c r="L1164" s="22">
        <v>790.125</v>
      </c>
      <c r="M1164" s="18" t="s">
        <v>124</v>
      </c>
      <c r="N1164" s="18" t="s">
        <v>125</v>
      </c>
      <c r="O1164" s="29">
        <v>4.7886387995713662E-3</v>
      </c>
      <c r="Q1164" s="21">
        <v>0.15</v>
      </c>
      <c r="R1164" s="29">
        <v>5.8856361379065064E-4</v>
      </c>
      <c r="S1164" s="22">
        <v>1699.0516854405739</v>
      </c>
      <c r="T1164" s="29">
        <v>4.5342504939225418E-2</v>
      </c>
      <c r="U1164" s="22">
        <v>22.054361604863793</v>
      </c>
      <c r="V1164" s="26">
        <v>1.2980394766004408</v>
      </c>
    </row>
    <row r="1165" spans="1:22" x14ac:dyDescent="0.5">
      <c r="A1165" s="18" t="s">
        <v>105</v>
      </c>
      <c r="B1165" s="18" t="s">
        <v>106</v>
      </c>
      <c r="C1165" s="18" t="s">
        <v>99</v>
      </c>
      <c r="D1165" s="21">
        <v>60299613</v>
      </c>
      <c r="E1165" s="21">
        <v>2</v>
      </c>
      <c r="F1165" s="26">
        <v>78</v>
      </c>
      <c r="G1165" s="18" t="s">
        <v>174</v>
      </c>
      <c r="H1165" s="18" t="s">
        <v>175</v>
      </c>
      <c r="I1165" s="22">
        <v>750.75</v>
      </c>
      <c r="J1165" s="18" t="s">
        <v>274</v>
      </c>
      <c r="K1165" s="18" t="s">
        <v>275</v>
      </c>
      <c r="L1165" s="22">
        <v>487.5</v>
      </c>
      <c r="M1165" s="18" t="s">
        <v>126</v>
      </c>
      <c r="N1165" s="18" t="s">
        <v>127</v>
      </c>
      <c r="O1165" s="29">
        <v>5.9755658871752304E-3</v>
      </c>
      <c r="Q1165" s="21">
        <v>0.1</v>
      </c>
      <c r="R1165" s="29">
        <v>5.7514821664061597E-4</v>
      </c>
      <c r="S1165" s="22">
        <v>1738.6822580115113</v>
      </c>
      <c r="T1165" s="29">
        <v>4.5342504939225418E-2</v>
      </c>
      <c r="U1165" s="22">
        <v>22.054361604863793</v>
      </c>
      <c r="V1165" s="26">
        <v>1.2684526746184686</v>
      </c>
    </row>
    <row r="1166" spans="1:22" x14ac:dyDescent="0.5">
      <c r="A1166" s="18" t="s">
        <v>105</v>
      </c>
      <c r="B1166" s="18" t="s">
        <v>106</v>
      </c>
      <c r="C1166" s="18" t="s">
        <v>99</v>
      </c>
      <c r="D1166" s="21">
        <v>60299613</v>
      </c>
      <c r="E1166" s="21">
        <v>2</v>
      </c>
      <c r="F1166" s="26">
        <v>78</v>
      </c>
      <c r="G1166" s="18" t="s">
        <v>222</v>
      </c>
      <c r="H1166" s="18" t="s">
        <v>223</v>
      </c>
      <c r="I1166" s="22">
        <v>101.25198</v>
      </c>
      <c r="J1166" s="18" t="s">
        <v>314</v>
      </c>
      <c r="K1166" s="18" t="s">
        <v>315</v>
      </c>
      <c r="L1166" s="22">
        <v>30.405999999999999</v>
      </c>
      <c r="M1166" s="18" t="s">
        <v>140</v>
      </c>
      <c r="N1166" s="18" t="s">
        <v>141</v>
      </c>
      <c r="O1166" s="29">
        <v>6.0480894973406604E-3</v>
      </c>
      <c r="Q1166" s="21">
        <v>1.4999999999999999E-2</v>
      </c>
      <c r="R1166" s="29">
        <v>5.2340259557516803E-4</v>
      </c>
      <c r="S1166" s="22">
        <v>1910.5751642310797</v>
      </c>
      <c r="T1166" s="29">
        <v>4.5342504939225418E-2</v>
      </c>
      <c r="U1166" s="22">
        <v>22.054361604863793</v>
      </c>
      <c r="V1166" s="26">
        <v>1.1543310107739038</v>
      </c>
    </row>
    <row r="1167" spans="1:22" x14ac:dyDescent="0.5">
      <c r="A1167" s="18" t="s">
        <v>105</v>
      </c>
      <c r="B1167" s="18" t="s">
        <v>106</v>
      </c>
      <c r="C1167" s="18" t="s">
        <v>99</v>
      </c>
      <c r="D1167" s="21">
        <v>60299613</v>
      </c>
      <c r="E1167" s="21">
        <v>2</v>
      </c>
      <c r="F1167" s="26">
        <v>78</v>
      </c>
      <c r="G1167" s="18" t="s">
        <v>264</v>
      </c>
      <c r="H1167" s="18" t="s">
        <v>265</v>
      </c>
      <c r="I1167" s="22">
        <v>284.43665464499998</v>
      </c>
      <c r="J1167" s="18" t="s">
        <v>284</v>
      </c>
      <c r="K1167" s="18" t="s">
        <v>285</v>
      </c>
      <c r="L1167" s="22">
        <v>198.90675150000001</v>
      </c>
      <c r="M1167" s="18" t="s">
        <v>162</v>
      </c>
      <c r="N1167" s="18" t="s">
        <v>163</v>
      </c>
      <c r="O1167" s="29">
        <v>5.7232603182493742E-2</v>
      </c>
      <c r="Q1167" s="21">
        <v>0.4</v>
      </c>
      <c r="R1167" s="29">
        <v>5.2176442903375956E-4</v>
      </c>
      <c r="S1167" s="22">
        <v>1916.5737339585817</v>
      </c>
      <c r="T1167" s="29">
        <v>4.5342504939225418E-2</v>
      </c>
      <c r="U1167" s="22">
        <v>22.054361604863793</v>
      </c>
      <c r="V1167" s="26">
        <v>1.1507181390465826</v>
      </c>
    </row>
    <row r="1168" spans="1:22" x14ac:dyDescent="0.5">
      <c r="A1168" s="18" t="s">
        <v>105</v>
      </c>
      <c r="B1168" s="18" t="s">
        <v>106</v>
      </c>
      <c r="C1168" s="18" t="s">
        <v>99</v>
      </c>
      <c r="D1168" s="21">
        <v>60299613</v>
      </c>
      <c r="E1168" s="21">
        <v>2</v>
      </c>
      <c r="F1168" s="26">
        <v>78</v>
      </c>
      <c r="G1168" s="18" t="s">
        <v>174</v>
      </c>
      <c r="H1168" s="18" t="s">
        <v>175</v>
      </c>
      <c r="I1168" s="22">
        <v>750.75</v>
      </c>
      <c r="J1168" s="18" t="s">
        <v>274</v>
      </c>
      <c r="K1168" s="18" t="s">
        <v>275</v>
      </c>
      <c r="L1168" s="22">
        <v>487.5</v>
      </c>
      <c r="M1168" s="18" t="s">
        <v>166</v>
      </c>
      <c r="N1168" s="18" t="s">
        <v>167</v>
      </c>
      <c r="O1168" s="29">
        <v>4.9181568088032318E-3</v>
      </c>
      <c r="Q1168" s="21">
        <v>0.1</v>
      </c>
      <c r="R1168" s="29">
        <v>4.7337259284731102E-4</v>
      </c>
      <c r="S1168" s="22">
        <v>2112.5008399515764</v>
      </c>
      <c r="T1168" s="29">
        <v>4.5342504939225418E-2</v>
      </c>
      <c r="U1168" s="22">
        <v>22.054361604863793</v>
      </c>
      <c r="V1168" s="26">
        <v>1.0439930336486558</v>
      </c>
    </row>
    <row r="1169" spans="1:22" x14ac:dyDescent="0.5">
      <c r="A1169" s="18" t="s">
        <v>105</v>
      </c>
      <c r="B1169" s="18" t="s">
        <v>106</v>
      </c>
      <c r="C1169" s="18" t="s">
        <v>99</v>
      </c>
      <c r="D1169" s="21">
        <v>60299613</v>
      </c>
      <c r="E1169" s="21">
        <v>2</v>
      </c>
      <c r="F1169" s="26">
        <v>78</v>
      </c>
      <c r="G1169" s="18" t="s">
        <v>174</v>
      </c>
      <c r="H1169" s="18" t="s">
        <v>175</v>
      </c>
      <c r="I1169" s="22">
        <v>750.75</v>
      </c>
      <c r="J1169" s="18" t="s">
        <v>274</v>
      </c>
      <c r="K1169" s="18" t="s">
        <v>275</v>
      </c>
      <c r="L1169" s="22">
        <v>487.5</v>
      </c>
      <c r="M1169" s="18" t="s">
        <v>176</v>
      </c>
      <c r="N1169" s="18" t="s">
        <v>177</v>
      </c>
      <c r="O1169" s="29">
        <v>7.8690412782962578E-3</v>
      </c>
      <c r="Q1169" s="21">
        <v>0.16</v>
      </c>
      <c r="R1169" s="29">
        <v>4.7337201439750923E-4</v>
      </c>
      <c r="S1169" s="22">
        <v>2112.5034213794065</v>
      </c>
      <c r="T1169" s="29">
        <v>4.5342504939225418E-2</v>
      </c>
      <c r="U1169" s="22">
        <v>22.054361604863793</v>
      </c>
      <c r="V1169" s="26">
        <v>1.0439917579145459</v>
      </c>
    </row>
    <row r="1170" spans="1:22" x14ac:dyDescent="0.5">
      <c r="A1170" s="18" t="s">
        <v>105</v>
      </c>
      <c r="B1170" s="18" t="s">
        <v>106</v>
      </c>
      <c r="C1170" s="18" t="s">
        <v>99</v>
      </c>
      <c r="D1170" s="21">
        <v>60299626</v>
      </c>
      <c r="E1170" s="21">
        <v>2</v>
      </c>
      <c r="F1170" s="26">
        <v>69.878504672897193</v>
      </c>
      <c r="G1170" s="18" t="s">
        <v>170</v>
      </c>
      <c r="H1170" s="18" t="s">
        <v>171</v>
      </c>
      <c r="I1170" s="22">
        <v>1165.5</v>
      </c>
      <c r="J1170" s="18" t="s">
        <v>274</v>
      </c>
      <c r="K1170" s="18" t="s">
        <v>275</v>
      </c>
      <c r="L1170" s="22">
        <v>525</v>
      </c>
      <c r="M1170" s="18" t="s">
        <v>164</v>
      </c>
      <c r="N1170" s="18" t="s">
        <v>165</v>
      </c>
      <c r="O1170" s="29">
        <v>4.9607230225606428E-3</v>
      </c>
      <c r="Q1170" s="21">
        <v>1.7000000000000001E-2</v>
      </c>
      <c r="R1170" s="29">
        <v>4.8670379521434668E-3</v>
      </c>
      <c r="S1170" s="22">
        <v>205.46377690759434</v>
      </c>
      <c r="T1170" s="29">
        <v>4.4925085308169181E-2</v>
      </c>
      <c r="U1170" s="22">
        <v>22.259278822519228</v>
      </c>
      <c r="V1170" s="26">
        <v>10.833675481654442</v>
      </c>
    </row>
    <row r="1171" spans="1:22" x14ac:dyDescent="0.5">
      <c r="A1171" s="18" t="s">
        <v>105</v>
      </c>
      <c r="B1171" s="18" t="s">
        <v>106</v>
      </c>
      <c r="C1171" s="18" t="s">
        <v>99</v>
      </c>
      <c r="D1171" s="21">
        <v>60299626</v>
      </c>
      <c r="E1171" s="21">
        <v>2</v>
      </c>
      <c r="F1171" s="26">
        <v>69.878504672897193</v>
      </c>
      <c r="G1171" s="18" t="s">
        <v>170</v>
      </c>
      <c r="H1171" s="18" t="s">
        <v>171</v>
      </c>
      <c r="I1171" s="22">
        <v>1165.5</v>
      </c>
      <c r="J1171" s="18" t="s">
        <v>274</v>
      </c>
      <c r="K1171" s="18" t="s">
        <v>275</v>
      </c>
      <c r="L1171" s="22">
        <v>525</v>
      </c>
      <c r="M1171" s="18" t="s">
        <v>142</v>
      </c>
      <c r="N1171" s="18" t="s">
        <v>143</v>
      </c>
      <c r="O1171" s="29">
        <v>5.4072232922966618E-3</v>
      </c>
      <c r="Q1171" s="21">
        <v>2.7E-2</v>
      </c>
      <c r="R1171" s="29">
        <v>3.3402518634795013E-3</v>
      </c>
      <c r="S1171" s="22">
        <v>299.37862199358574</v>
      </c>
      <c r="T1171" s="29">
        <v>4.4925085308169181E-2</v>
      </c>
      <c r="U1171" s="22">
        <v>22.259278822519228</v>
      </c>
      <c r="V1171" s="26">
        <v>7.4351597566629648</v>
      </c>
    </row>
    <row r="1172" spans="1:22" x14ac:dyDescent="0.5">
      <c r="A1172" s="18" t="s">
        <v>105</v>
      </c>
      <c r="B1172" s="18" t="s">
        <v>106</v>
      </c>
      <c r="C1172" s="18" t="s">
        <v>99</v>
      </c>
      <c r="D1172" s="21">
        <v>60299626</v>
      </c>
      <c r="E1172" s="21">
        <v>2</v>
      </c>
      <c r="F1172" s="26">
        <v>69.878504672897193</v>
      </c>
      <c r="G1172" s="18" t="s">
        <v>174</v>
      </c>
      <c r="H1172" s="18" t="s">
        <v>175</v>
      </c>
      <c r="I1172" s="22">
        <v>350.65</v>
      </c>
      <c r="J1172" s="18" t="s">
        <v>276</v>
      </c>
      <c r="K1172" s="18" t="s">
        <v>277</v>
      </c>
      <c r="L1172" s="22">
        <v>350.65</v>
      </c>
      <c r="M1172" s="18" t="s">
        <v>122</v>
      </c>
      <c r="N1172" s="18" t="s">
        <v>123</v>
      </c>
      <c r="O1172" s="29">
        <v>6.0984881843537155E-3</v>
      </c>
      <c r="Q1172" s="21">
        <v>1.2500000000000001E-2</v>
      </c>
      <c r="R1172" s="29">
        <v>2.4481747477038216E-3</v>
      </c>
      <c r="S1172" s="22">
        <v>408.46757403159819</v>
      </c>
      <c r="T1172" s="29">
        <v>4.4925085308169181E-2</v>
      </c>
      <c r="U1172" s="22">
        <v>22.259278822519228</v>
      </c>
      <c r="V1172" s="26">
        <v>5.4494604315390038</v>
      </c>
    </row>
    <row r="1173" spans="1:22" x14ac:dyDescent="0.5">
      <c r="A1173" s="18" t="s">
        <v>105</v>
      </c>
      <c r="B1173" s="18" t="s">
        <v>106</v>
      </c>
      <c r="C1173" s="18" t="s">
        <v>99</v>
      </c>
      <c r="D1173" s="21">
        <v>60299626</v>
      </c>
      <c r="E1173" s="21">
        <v>2</v>
      </c>
      <c r="F1173" s="26">
        <v>69.878504672897193</v>
      </c>
      <c r="G1173" s="18" t="s">
        <v>222</v>
      </c>
      <c r="H1173" s="18" t="s">
        <v>223</v>
      </c>
      <c r="I1173" s="22">
        <v>274.82490000000001</v>
      </c>
      <c r="J1173" s="18" t="s">
        <v>314</v>
      </c>
      <c r="K1173" s="18" t="s">
        <v>315</v>
      </c>
      <c r="L1173" s="22">
        <v>82.53</v>
      </c>
      <c r="M1173" s="18" t="s">
        <v>122</v>
      </c>
      <c r="N1173" s="18" t="s">
        <v>123</v>
      </c>
      <c r="O1173" s="29">
        <v>7.1071023532754685E-3</v>
      </c>
      <c r="Q1173" s="21">
        <v>1.2500000000000001E-2</v>
      </c>
      <c r="R1173" s="29">
        <v>2.2361196223894117E-3</v>
      </c>
      <c r="S1173" s="22">
        <v>447.2032667605892</v>
      </c>
      <c r="T1173" s="29">
        <v>4.4925085308169181E-2</v>
      </c>
      <c r="U1173" s="22">
        <v>22.259278822519228</v>
      </c>
      <c r="V1173" s="26">
        <v>4.9774410155272326</v>
      </c>
    </row>
    <row r="1174" spans="1:22" x14ac:dyDescent="0.5">
      <c r="A1174" s="18" t="s">
        <v>105</v>
      </c>
      <c r="B1174" s="18" t="s">
        <v>106</v>
      </c>
      <c r="C1174" s="18" t="s">
        <v>99</v>
      </c>
      <c r="D1174" s="21">
        <v>60299626</v>
      </c>
      <c r="E1174" s="21">
        <v>2</v>
      </c>
      <c r="F1174" s="26">
        <v>69.878504672897193</v>
      </c>
      <c r="G1174" s="18" t="s">
        <v>170</v>
      </c>
      <c r="H1174" s="18" t="s">
        <v>171</v>
      </c>
      <c r="I1174" s="22">
        <v>1165.5</v>
      </c>
      <c r="J1174" s="18" t="s">
        <v>274</v>
      </c>
      <c r="K1174" s="18" t="s">
        <v>275</v>
      </c>
      <c r="L1174" s="22">
        <v>525</v>
      </c>
      <c r="M1174" s="18" t="s">
        <v>144</v>
      </c>
      <c r="N1174" s="18" t="s">
        <v>145</v>
      </c>
      <c r="O1174" s="29">
        <v>6.6316488495428462E-3</v>
      </c>
      <c r="Q1174" s="21">
        <v>0.05</v>
      </c>
      <c r="R1174" s="29">
        <v>2.2121786292716703E-3</v>
      </c>
      <c r="S1174" s="22">
        <v>452.04306142729365</v>
      </c>
      <c r="T1174" s="29">
        <v>4.4925085308169181E-2</v>
      </c>
      <c r="U1174" s="22">
        <v>22.259278822519228</v>
      </c>
      <c r="V1174" s="26">
        <v>4.9241500914176504</v>
      </c>
    </row>
    <row r="1175" spans="1:22" x14ac:dyDescent="0.5">
      <c r="A1175" s="18" t="s">
        <v>105</v>
      </c>
      <c r="B1175" s="18" t="s">
        <v>106</v>
      </c>
      <c r="C1175" s="18" t="s">
        <v>99</v>
      </c>
      <c r="D1175" s="21">
        <v>60299626</v>
      </c>
      <c r="E1175" s="21">
        <v>2</v>
      </c>
      <c r="F1175" s="26">
        <v>69.878504672897193</v>
      </c>
      <c r="G1175" s="18" t="s">
        <v>222</v>
      </c>
      <c r="H1175" s="18" t="s">
        <v>223</v>
      </c>
      <c r="I1175" s="22">
        <v>274.82490000000001</v>
      </c>
      <c r="J1175" s="18" t="s">
        <v>314</v>
      </c>
      <c r="K1175" s="18" t="s">
        <v>315</v>
      </c>
      <c r="L1175" s="22">
        <v>82.53</v>
      </c>
      <c r="M1175" s="18" t="s">
        <v>140</v>
      </c>
      <c r="N1175" s="18" t="s">
        <v>141</v>
      </c>
      <c r="O1175" s="29">
        <v>6.0480894973406604E-3</v>
      </c>
      <c r="Q1175" s="21">
        <v>1.4999999999999999E-2</v>
      </c>
      <c r="R1175" s="29">
        <v>1.5857671817471677E-3</v>
      </c>
      <c r="S1175" s="22">
        <v>630.60959484495027</v>
      </c>
      <c r="T1175" s="29">
        <v>4.4925085308169181E-2</v>
      </c>
      <c r="U1175" s="22">
        <v>22.259278822519228</v>
      </c>
      <c r="V1175" s="26">
        <v>3.529803384611073</v>
      </c>
    </row>
    <row r="1176" spans="1:22" x14ac:dyDescent="0.5">
      <c r="A1176" s="18" t="s">
        <v>105</v>
      </c>
      <c r="B1176" s="18" t="s">
        <v>106</v>
      </c>
      <c r="C1176" s="18" t="s">
        <v>99</v>
      </c>
      <c r="D1176" s="21">
        <v>60299626</v>
      </c>
      <c r="E1176" s="21">
        <v>2</v>
      </c>
      <c r="F1176" s="26">
        <v>69.878504672897193</v>
      </c>
      <c r="G1176" s="18" t="s">
        <v>152</v>
      </c>
      <c r="H1176" s="18" t="s">
        <v>153</v>
      </c>
      <c r="I1176" s="22">
        <v>354.90000000000003</v>
      </c>
      <c r="J1176" s="18" t="s">
        <v>274</v>
      </c>
      <c r="K1176" s="18" t="s">
        <v>275</v>
      </c>
      <c r="L1176" s="22">
        <v>195</v>
      </c>
      <c r="M1176" s="18" t="s">
        <v>164</v>
      </c>
      <c r="N1176" s="18" t="s">
        <v>165</v>
      </c>
      <c r="O1176" s="29">
        <v>5.0328143476546299E-3</v>
      </c>
      <c r="Q1176" s="21">
        <v>1.7000000000000001E-2</v>
      </c>
      <c r="R1176" s="29">
        <v>1.50357253917615E-3</v>
      </c>
      <c r="S1176" s="22">
        <v>665.08264413230654</v>
      </c>
      <c r="T1176" s="29">
        <v>4.4925085308169181E-2</v>
      </c>
      <c r="U1176" s="22">
        <v>22.259278822519228</v>
      </c>
      <c r="V1176" s="26">
        <v>3.3468440379405142</v>
      </c>
    </row>
    <row r="1177" spans="1:22" x14ac:dyDescent="0.5">
      <c r="A1177" s="18" t="s">
        <v>105</v>
      </c>
      <c r="B1177" s="18" t="s">
        <v>106</v>
      </c>
      <c r="C1177" s="18" t="s">
        <v>99</v>
      </c>
      <c r="D1177" s="21">
        <v>60299626</v>
      </c>
      <c r="E1177" s="21">
        <v>2</v>
      </c>
      <c r="F1177" s="26">
        <v>69.878504672897193</v>
      </c>
      <c r="G1177" s="18" t="s">
        <v>174</v>
      </c>
      <c r="H1177" s="18" t="s">
        <v>175</v>
      </c>
      <c r="I1177" s="22">
        <v>350.65</v>
      </c>
      <c r="J1177" s="18" t="s">
        <v>276</v>
      </c>
      <c r="K1177" s="18" t="s">
        <v>277</v>
      </c>
      <c r="L1177" s="22">
        <v>350.65</v>
      </c>
      <c r="M1177" s="18" t="s">
        <v>130</v>
      </c>
      <c r="N1177" s="18" t="s">
        <v>131</v>
      </c>
      <c r="O1177" s="29">
        <v>5.1273759565542542E-3</v>
      </c>
      <c r="Q1177" s="21">
        <v>0.02</v>
      </c>
      <c r="R1177" s="29">
        <v>1.2864573931438759E-3</v>
      </c>
      <c r="S1177" s="22">
        <v>777.32850332196051</v>
      </c>
      <c r="T1177" s="29">
        <v>4.4925085308169181E-2</v>
      </c>
      <c r="U1177" s="22">
        <v>22.259278822519228</v>
      </c>
      <c r="V1177" s="26">
        <v>2.8635613807280769</v>
      </c>
    </row>
    <row r="1178" spans="1:22" x14ac:dyDescent="0.5">
      <c r="A1178" s="18" t="s">
        <v>105</v>
      </c>
      <c r="B1178" s="18" t="s">
        <v>106</v>
      </c>
      <c r="C1178" s="18" t="s">
        <v>99</v>
      </c>
      <c r="D1178" s="21">
        <v>60299626</v>
      </c>
      <c r="E1178" s="21">
        <v>2</v>
      </c>
      <c r="F1178" s="26">
        <v>69.878504672897193</v>
      </c>
      <c r="G1178" s="18" t="s">
        <v>222</v>
      </c>
      <c r="H1178" s="18" t="s">
        <v>223</v>
      </c>
      <c r="I1178" s="22">
        <v>274.82490000000001</v>
      </c>
      <c r="J1178" s="18" t="s">
        <v>314</v>
      </c>
      <c r="K1178" s="18" t="s">
        <v>315</v>
      </c>
      <c r="L1178" s="22">
        <v>82.53</v>
      </c>
      <c r="M1178" s="18" t="s">
        <v>164</v>
      </c>
      <c r="N1178" s="18" t="s">
        <v>165</v>
      </c>
      <c r="O1178" s="29">
        <v>5.4142408882456167E-3</v>
      </c>
      <c r="Q1178" s="21">
        <v>1.7000000000000001E-2</v>
      </c>
      <c r="R1178" s="29">
        <v>1.2525674699951804E-3</v>
      </c>
      <c r="S1178" s="22">
        <v>798.36018733892854</v>
      </c>
      <c r="T1178" s="29">
        <v>4.4925085308169181E-2</v>
      </c>
      <c r="U1178" s="22">
        <v>22.259278822519228</v>
      </c>
      <c r="V1178" s="26">
        <v>2.7881248558640208</v>
      </c>
    </row>
    <row r="1179" spans="1:22" x14ac:dyDescent="0.5">
      <c r="A1179" s="18" t="s">
        <v>105</v>
      </c>
      <c r="B1179" s="18" t="s">
        <v>106</v>
      </c>
      <c r="C1179" s="18" t="s">
        <v>99</v>
      </c>
      <c r="D1179" s="21">
        <v>60299626</v>
      </c>
      <c r="E1179" s="21">
        <v>2</v>
      </c>
      <c r="F1179" s="26">
        <v>69.878504672897193</v>
      </c>
      <c r="G1179" s="18" t="s">
        <v>152</v>
      </c>
      <c r="H1179" s="18" t="s">
        <v>153</v>
      </c>
      <c r="I1179" s="22">
        <v>354.90000000000003</v>
      </c>
      <c r="J1179" s="18" t="s">
        <v>274</v>
      </c>
      <c r="K1179" s="18" t="s">
        <v>275</v>
      </c>
      <c r="L1179" s="22">
        <v>195</v>
      </c>
      <c r="M1179" s="18" t="s">
        <v>130</v>
      </c>
      <c r="N1179" s="18" t="s">
        <v>131</v>
      </c>
      <c r="O1179" s="29">
        <v>4.9239139429043859E-3</v>
      </c>
      <c r="Q1179" s="21">
        <v>0.02</v>
      </c>
      <c r="R1179" s="29">
        <v>1.2503824076637291E-3</v>
      </c>
      <c r="S1179" s="22">
        <v>799.75533394495301</v>
      </c>
      <c r="T1179" s="29">
        <v>4.4925085308169181E-2</v>
      </c>
      <c r="U1179" s="22">
        <v>22.259278822519228</v>
      </c>
      <c r="V1179" s="26">
        <v>2.783261064695985</v>
      </c>
    </row>
    <row r="1180" spans="1:22" x14ac:dyDescent="0.5">
      <c r="A1180" s="18" t="s">
        <v>105</v>
      </c>
      <c r="B1180" s="18" t="s">
        <v>106</v>
      </c>
      <c r="C1180" s="18" t="s">
        <v>99</v>
      </c>
      <c r="D1180" s="21">
        <v>60299626</v>
      </c>
      <c r="E1180" s="21">
        <v>2</v>
      </c>
      <c r="F1180" s="26">
        <v>69.878504672897193</v>
      </c>
      <c r="G1180" s="18" t="s">
        <v>264</v>
      </c>
      <c r="H1180" s="18" t="s">
        <v>265</v>
      </c>
      <c r="I1180" s="22">
        <v>117.19361939999999</v>
      </c>
      <c r="J1180" s="18" t="s">
        <v>284</v>
      </c>
      <c r="K1180" s="18" t="s">
        <v>285</v>
      </c>
      <c r="L1180" s="22">
        <v>81.953580000000002</v>
      </c>
      <c r="M1180" s="18" t="s">
        <v>202</v>
      </c>
      <c r="N1180" s="18" t="s">
        <v>203</v>
      </c>
      <c r="O1180" s="29">
        <v>5.7186379928315691E-3</v>
      </c>
      <c r="Q1180" s="21">
        <v>8.0000000000000002E-3</v>
      </c>
      <c r="R1180" s="29">
        <v>1.198844851423637E-3</v>
      </c>
      <c r="S1180" s="22">
        <v>834.13629279259339</v>
      </c>
      <c r="T1180" s="29">
        <v>4.4925085308169181E-2</v>
      </c>
      <c r="U1180" s="22">
        <v>22.259278822519228</v>
      </c>
      <c r="V1180" s="26">
        <v>2.6685421812780374</v>
      </c>
    </row>
    <row r="1181" spans="1:22" x14ac:dyDescent="0.5">
      <c r="A1181" s="18" t="s">
        <v>105</v>
      </c>
      <c r="B1181" s="18" t="s">
        <v>106</v>
      </c>
      <c r="C1181" s="18" t="s">
        <v>99</v>
      </c>
      <c r="D1181" s="21">
        <v>60299626</v>
      </c>
      <c r="E1181" s="21">
        <v>2</v>
      </c>
      <c r="F1181" s="26">
        <v>69.878504672897193</v>
      </c>
      <c r="G1181" s="18" t="s">
        <v>152</v>
      </c>
      <c r="H1181" s="18" t="s">
        <v>153</v>
      </c>
      <c r="I1181" s="22">
        <v>354.90000000000003</v>
      </c>
      <c r="J1181" s="18" t="s">
        <v>274</v>
      </c>
      <c r="K1181" s="18" t="s">
        <v>275</v>
      </c>
      <c r="L1181" s="22">
        <v>195</v>
      </c>
      <c r="M1181" s="18" t="s">
        <v>142</v>
      </c>
      <c r="N1181" s="18" t="s">
        <v>143</v>
      </c>
      <c r="O1181" s="29">
        <v>5.5036623612171884E-3</v>
      </c>
      <c r="Q1181" s="21">
        <v>2.7E-2</v>
      </c>
      <c r="R1181" s="29">
        <v>1.03526233834906E-3</v>
      </c>
      <c r="S1181" s="22">
        <v>965.93874128050174</v>
      </c>
      <c r="T1181" s="29">
        <v>4.4925085308169181E-2</v>
      </c>
      <c r="U1181" s="22">
        <v>22.259278822519228</v>
      </c>
      <c r="V1181" s="26">
        <v>2.3044193043764967</v>
      </c>
    </row>
    <row r="1182" spans="1:22" x14ac:dyDescent="0.5">
      <c r="A1182" s="18" t="s">
        <v>105</v>
      </c>
      <c r="B1182" s="18" t="s">
        <v>106</v>
      </c>
      <c r="C1182" s="18" t="s">
        <v>99</v>
      </c>
      <c r="D1182" s="21">
        <v>60299626</v>
      </c>
      <c r="E1182" s="21">
        <v>2</v>
      </c>
      <c r="F1182" s="26">
        <v>69.878504672897193</v>
      </c>
      <c r="G1182" s="18" t="s">
        <v>174</v>
      </c>
      <c r="H1182" s="18" t="s">
        <v>175</v>
      </c>
      <c r="I1182" s="22">
        <v>350.65</v>
      </c>
      <c r="J1182" s="18" t="s">
        <v>276</v>
      </c>
      <c r="K1182" s="18" t="s">
        <v>277</v>
      </c>
      <c r="L1182" s="22">
        <v>350.65</v>
      </c>
      <c r="M1182" s="18" t="s">
        <v>142</v>
      </c>
      <c r="N1182" s="18" t="s">
        <v>143</v>
      </c>
      <c r="O1182" s="29">
        <v>5.1486254872198213E-3</v>
      </c>
      <c r="Q1182" s="21">
        <v>2.7E-2</v>
      </c>
      <c r="R1182" s="29">
        <v>9.5688066316466035E-4</v>
      </c>
      <c r="S1182" s="22">
        <v>1045.062397533181</v>
      </c>
      <c r="T1182" s="29">
        <v>4.4925085308169181E-2</v>
      </c>
      <c r="U1182" s="22">
        <v>22.259278822519228</v>
      </c>
      <c r="V1182" s="26">
        <v>2.1299473481259277</v>
      </c>
    </row>
    <row r="1183" spans="1:22" x14ac:dyDescent="0.5">
      <c r="A1183" s="18" t="s">
        <v>105</v>
      </c>
      <c r="B1183" s="18" t="s">
        <v>106</v>
      </c>
      <c r="C1183" s="18" t="s">
        <v>99</v>
      </c>
      <c r="D1183" s="21">
        <v>60299626</v>
      </c>
      <c r="E1183" s="21">
        <v>2</v>
      </c>
      <c r="F1183" s="26">
        <v>69.878504672897193</v>
      </c>
      <c r="G1183" s="18" t="s">
        <v>266</v>
      </c>
      <c r="H1183" s="18" t="s">
        <v>267</v>
      </c>
      <c r="I1183" s="22">
        <v>2988.4454999999998</v>
      </c>
      <c r="J1183" s="18" t="s">
        <v>276</v>
      </c>
      <c r="K1183" s="18" t="s">
        <v>277</v>
      </c>
      <c r="L1183" s="22">
        <v>2988.4454999999998</v>
      </c>
      <c r="M1183" s="18" t="s">
        <v>246</v>
      </c>
      <c r="N1183" s="18" t="s">
        <v>247</v>
      </c>
      <c r="O1183" s="29">
        <v>1E-4</v>
      </c>
      <c r="Q1183" s="21">
        <v>5.0000000000000001E-3</v>
      </c>
      <c r="R1183" s="29">
        <v>8.5532611608934083E-4</v>
      </c>
      <c r="S1183" s="22">
        <v>1169.1447053810616</v>
      </c>
      <c r="T1183" s="29">
        <v>4.4925085308169181E-2</v>
      </c>
      <c r="U1183" s="22">
        <v>22.259278822519228</v>
      </c>
      <c r="V1183" s="26">
        <v>1.9038942502215088</v>
      </c>
    </row>
    <row r="1184" spans="1:22" x14ac:dyDescent="0.5">
      <c r="A1184" s="18" t="s">
        <v>105</v>
      </c>
      <c r="B1184" s="18" t="s">
        <v>106</v>
      </c>
      <c r="C1184" s="18" t="s">
        <v>99</v>
      </c>
      <c r="D1184" s="21">
        <v>60299626</v>
      </c>
      <c r="E1184" s="21">
        <v>2</v>
      </c>
      <c r="F1184" s="26">
        <v>69.878504672897193</v>
      </c>
      <c r="G1184" s="18" t="s">
        <v>222</v>
      </c>
      <c r="H1184" s="18" t="s">
        <v>223</v>
      </c>
      <c r="I1184" s="22">
        <v>274.82490000000001</v>
      </c>
      <c r="J1184" s="18" t="s">
        <v>314</v>
      </c>
      <c r="K1184" s="18" t="s">
        <v>315</v>
      </c>
      <c r="L1184" s="22">
        <v>82.53</v>
      </c>
      <c r="M1184" s="18" t="s">
        <v>142</v>
      </c>
      <c r="N1184" s="18" t="s">
        <v>143</v>
      </c>
      <c r="O1184" s="29">
        <v>5.6412661973696395E-3</v>
      </c>
      <c r="Q1184" s="21">
        <v>2.7E-2</v>
      </c>
      <c r="R1184" s="29">
        <v>8.2172273880149783E-4</v>
      </c>
      <c r="S1184" s="22">
        <v>1216.9554921390197</v>
      </c>
      <c r="T1184" s="29">
        <v>4.4925085308169181E-2</v>
      </c>
      <c r="U1184" s="22">
        <v>22.259278822519228</v>
      </c>
      <c r="V1184" s="26">
        <v>1.8290955557786679</v>
      </c>
    </row>
    <row r="1185" spans="1:22" x14ac:dyDescent="0.5">
      <c r="A1185" s="18" t="s">
        <v>105</v>
      </c>
      <c r="B1185" s="18" t="s">
        <v>106</v>
      </c>
      <c r="C1185" s="18" t="s">
        <v>99</v>
      </c>
      <c r="D1185" s="21">
        <v>60299626</v>
      </c>
      <c r="E1185" s="21">
        <v>2</v>
      </c>
      <c r="F1185" s="26">
        <v>69.878504672897193</v>
      </c>
      <c r="G1185" s="18" t="s">
        <v>170</v>
      </c>
      <c r="H1185" s="18" t="s">
        <v>171</v>
      </c>
      <c r="I1185" s="22">
        <v>1165.5</v>
      </c>
      <c r="J1185" s="18" t="s">
        <v>274</v>
      </c>
      <c r="K1185" s="18" t="s">
        <v>275</v>
      </c>
      <c r="L1185" s="22">
        <v>525</v>
      </c>
      <c r="M1185" s="18" t="s">
        <v>166</v>
      </c>
      <c r="N1185" s="18" t="s">
        <v>167</v>
      </c>
      <c r="O1185" s="29">
        <v>4.8766756032171139E-3</v>
      </c>
      <c r="Q1185" s="21">
        <v>0.1</v>
      </c>
      <c r="R1185" s="29">
        <v>8.1337822584432449E-4</v>
      </c>
      <c r="S1185" s="22">
        <v>1229.4403368887254</v>
      </c>
      <c r="T1185" s="29">
        <v>4.4925085308169181E-2</v>
      </c>
      <c r="U1185" s="22">
        <v>22.259278822519228</v>
      </c>
      <c r="V1185" s="26">
        <v>1.8105212717234833</v>
      </c>
    </row>
    <row r="1186" spans="1:22" x14ac:dyDescent="0.5">
      <c r="A1186" s="18" t="s">
        <v>105</v>
      </c>
      <c r="B1186" s="18" t="s">
        <v>106</v>
      </c>
      <c r="C1186" s="18" t="s">
        <v>99</v>
      </c>
      <c r="D1186" s="21">
        <v>60299626</v>
      </c>
      <c r="E1186" s="21">
        <v>2</v>
      </c>
      <c r="F1186" s="26">
        <v>69.878504672897193</v>
      </c>
      <c r="G1186" s="18" t="s">
        <v>174</v>
      </c>
      <c r="H1186" s="18" t="s">
        <v>175</v>
      </c>
      <c r="I1186" s="22">
        <v>115.5</v>
      </c>
      <c r="J1186" s="18" t="s">
        <v>274</v>
      </c>
      <c r="K1186" s="18" t="s">
        <v>275</v>
      </c>
      <c r="L1186" s="22">
        <v>75</v>
      </c>
      <c r="M1186" s="18" t="s">
        <v>122</v>
      </c>
      <c r="N1186" s="18" t="s">
        <v>123</v>
      </c>
      <c r="O1186" s="29">
        <v>6.0984881843537155E-3</v>
      </c>
      <c r="Q1186" s="21">
        <v>1.2500000000000001E-2</v>
      </c>
      <c r="R1186" s="29">
        <v>8.0640006661854106E-4</v>
      </c>
      <c r="S1186" s="22">
        <v>1240.0792626335922</v>
      </c>
      <c r="T1186" s="29">
        <v>4.4925085308169181E-2</v>
      </c>
      <c r="U1186" s="22">
        <v>22.259278822519228</v>
      </c>
      <c r="V1186" s="26">
        <v>1.7949883925360188</v>
      </c>
    </row>
    <row r="1187" spans="1:22" x14ac:dyDescent="0.5">
      <c r="A1187" s="18" t="s">
        <v>105</v>
      </c>
      <c r="B1187" s="18" t="s">
        <v>106</v>
      </c>
      <c r="C1187" s="18" t="s">
        <v>99</v>
      </c>
      <c r="D1187" s="21">
        <v>60299626</v>
      </c>
      <c r="E1187" s="21">
        <v>2</v>
      </c>
      <c r="F1187" s="26">
        <v>69.878504672897193</v>
      </c>
      <c r="G1187" s="18" t="s">
        <v>152</v>
      </c>
      <c r="H1187" s="18" t="s">
        <v>153</v>
      </c>
      <c r="I1187" s="22">
        <v>354.90000000000003</v>
      </c>
      <c r="J1187" s="18" t="s">
        <v>274</v>
      </c>
      <c r="K1187" s="18" t="s">
        <v>275</v>
      </c>
      <c r="L1187" s="22">
        <v>195</v>
      </c>
      <c r="M1187" s="18" t="s">
        <v>144</v>
      </c>
      <c r="N1187" s="18" t="s">
        <v>145</v>
      </c>
      <c r="O1187" s="29">
        <v>7.0280406377559602E-3</v>
      </c>
      <c r="Q1187" s="21">
        <v>0.05</v>
      </c>
      <c r="R1187" s="29">
        <v>7.1388236883866837E-4</v>
      </c>
      <c r="S1187" s="22">
        <v>1400.7910037430718</v>
      </c>
      <c r="T1187" s="29">
        <v>4.4925085308169181E-2</v>
      </c>
      <c r="U1187" s="22">
        <v>22.259278822519228</v>
      </c>
      <c r="V1187" s="26">
        <v>1.5890506694460433</v>
      </c>
    </row>
    <row r="1188" spans="1:22" x14ac:dyDescent="0.5">
      <c r="A1188" s="18" t="s">
        <v>105</v>
      </c>
      <c r="B1188" s="18" t="s">
        <v>106</v>
      </c>
      <c r="C1188" s="18" t="s">
        <v>99</v>
      </c>
      <c r="D1188" s="21">
        <v>60299626</v>
      </c>
      <c r="E1188" s="21">
        <v>2</v>
      </c>
      <c r="F1188" s="26">
        <v>69.878504672897193</v>
      </c>
      <c r="G1188" s="18" t="s">
        <v>170</v>
      </c>
      <c r="H1188" s="18" t="s">
        <v>171</v>
      </c>
      <c r="I1188" s="22">
        <v>1165.5</v>
      </c>
      <c r="J1188" s="18" t="s">
        <v>274</v>
      </c>
      <c r="K1188" s="18" t="s">
        <v>275</v>
      </c>
      <c r="L1188" s="22">
        <v>525</v>
      </c>
      <c r="M1188" s="18" t="s">
        <v>140</v>
      </c>
      <c r="N1188" s="18" t="s">
        <v>141</v>
      </c>
      <c r="O1188" s="29">
        <v>5.0764491760553511E-3</v>
      </c>
      <c r="P1188" s="24">
        <v>0.23499999999999999</v>
      </c>
      <c r="Q1188" s="21">
        <v>1.4999999999999999E-2</v>
      </c>
      <c r="R1188" s="29">
        <v>5.9751986205923674E-4</v>
      </c>
      <c r="S1188" s="22">
        <v>1673.584534167104</v>
      </c>
      <c r="T1188" s="29">
        <v>4.4925085308169181E-2</v>
      </c>
      <c r="U1188" s="22">
        <v>22.259278822519228</v>
      </c>
      <c r="V1188" s="26">
        <v>1.330036121156978</v>
      </c>
    </row>
    <row r="1189" spans="1:22" x14ac:dyDescent="0.5">
      <c r="A1189" s="18" t="s">
        <v>105</v>
      </c>
      <c r="B1189" s="18" t="s">
        <v>106</v>
      </c>
      <c r="C1189" s="18" t="s">
        <v>99</v>
      </c>
      <c r="D1189" s="21">
        <v>60299626</v>
      </c>
      <c r="E1189" s="21">
        <v>2</v>
      </c>
      <c r="F1189" s="26">
        <v>69.878504672897193</v>
      </c>
      <c r="G1189" s="18" t="s">
        <v>170</v>
      </c>
      <c r="H1189" s="18" t="s">
        <v>171</v>
      </c>
      <c r="I1189" s="22">
        <v>1165.5</v>
      </c>
      <c r="J1189" s="18" t="s">
        <v>274</v>
      </c>
      <c r="K1189" s="18" t="s">
        <v>275</v>
      </c>
      <c r="L1189" s="22">
        <v>525</v>
      </c>
      <c r="M1189" s="18" t="s">
        <v>136</v>
      </c>
      <c r="N1189" s="18" t="s">
        <v>137</v>
      </c>
      <c r="O1189" s="29">
        <v>5.2273349767188917E-3</v>
      </c>
      <c r="Q1189" s="21">
        <v>0.16</v>
      </c>
      <c r="R1189" s="29">
        <v>5.449153269561221E-4</v>
      </c>
      <c r="S1189" s="22">
        <v>1835.1475000454932</v>
      </c>
      <c r="T1189" s="29">
        <v>4.4925085308169181E-2</v>
      </c>
      <c r="U1189" s="22">
        <v>22.259278822519228</v>
      </c>
      <c r="V1189" s="26">
        <v>1.212942219738055</v>
      </c>
    </row>
    <row r="1190" spans="1:22" x14ac:dyDescent="0.5">
      <c r="A1190" s="18" t="s">
        <v>105</v>
      </c>
      <c r="B1190" s="18" t="s">
        <v>106</v>
      </c>
      <c r="C1190" s="18" t="s">
        <v>99</v>
      </c>
      <c r="D1190" s="21">
        <v>60299626</v>
      </c>
      <c r="E1190" s="21">
        <v>2</v>
      </c>
      <c r="F1190" s="26">
        <v>69.878504672897193</v>
      </c>
      <c r="G1190" s="18" t="s">
        <v>266</v>
      </c>
      <c r="H1190" s="18" t="s">
        <v>267</v>
      </c>
      <c r="I1190" s="22">
        <v>2988.4454999999998</v>
      </c>
      <c r="J1190" s="18" t="s">
        <v>276</v>
      </c>
      <c r="K1190" s="18" t="s">
        <v>277</v>
      </c>
      <c r="L1190" s="22">
        <v>2988.4454999999998</v>
      </c>
      <c r="M1190" s="18" t="s">
        <v>202</v>
      </c>
      <c r="N1190" s="18" t="s">
        <v>203</v>
      </c>
      <c r="O1190" s="29">
        <v>1E-4</v>
      </c>
      <c r="Q1190" s="21">
        <v>8.0000000000000002E-3</v>
      </c>
      <c r="R1190" s="29">
        <v>5.3457882255583797E-4</v>
      </c>
      <c r="S1190" s="22">
        <v>1870.6315286096985</v>
      </c>
      <c r="T1190" s="29">
        <v>4.4925085308169181E-2</v>
      </c>
      <c r="U1190" s="22">
        <v>22.259278822519228</v>
      </c>
      <c r="V1190" s="26">
        <v>1.1899339063884429</v>
      </c>
    </row>
    <row r="1191" spans="1:22" x14ac:dyDescent="0.5">
      <c r="A1191" s="18" t="s">
        <v>105</v>
      </c>
      <c r="B1191" s="18" t="s">
        <v>106</v>
      </c>
      <c r="C1191" s="18" t="s">
        <v>99</v>
      </c>
      <c r="D1191" s="21">
        <v>60299626</v>
      </c>
      <c r="E1191" s="21">
        <v>2</v>
      </c>
      <c r="F1191" s="26">
        <v>69.878504672897193</v>
      </c>
      <c r="G1191" s="18" t="s">
        <v>240</v>
      </c>
      <c r="H1191" s="18" t="s">
        <v>241</v>
      </c>
      <c r="I1191" s="22">
        <v>96</v>
      </c>
      <c r="J1191" s="18" t="s">
        <v>276</v>
      </c>
      <c r="K1191" s="18" t="s">
        <v>277</v>
      </c>
      <c r="L1191" s="22">
        <v>96</v>
      </c>
      <c r="M1191" s="18" t="s">
        <v>140</v>
      </c>
      <c r="N1191" s="18" t="s">
        <v>141</v>
      </c>
      <c r="O1191" s="29">
        <v>5.6640325357609897E-3</v>
      </c>
      <c r="Q1191" s="21">
        <v>1.4999999999999999E-2</v>
      </c>
      <c r="R1191" s="29">
        <v>5.1875477871995794E-4</v>
      </c>
      <c r="S1191" s="22">
        <v>1927.6930854835271</v>
      </c>
      <c r="T1191" s="29">
        <v>4.4925085308169181E-2</v>
      </c>
      <c r="U1191" s="22">
        <v>22.259278822519228</v>
      </c>
      <c r="V1191" s="26">
        <v>1.1547107260041809</v>
      </c>
    </row>
    <row r="1192" spans="1:22" x14ac:dyDescent="0.5">
      <c r="A1192" s="18" t="s">
        <v>105</v>
      </c>
      <c r="B1192" s="18" t="s">
        <v>106</v>
      </c>
      <c r="C1192" s="18" t="s">
        <v>99</v>
      </c>
      <c r="D1192" s="21">
        <v>60299626</v>
      </c>
      <c r="E1192" s="21">
        <v>2</v>
      </c>
      <c r="F1192" s="26">
        <v>69.878504672897193</v>
      </c>
      <c r="G1192" s="18" t="s">
        <v>264</v>
      </c>
      <c r="H1192" s="18" t="s">
        <v>265</v>
      </c>
      <c r="I1192" s="22">
        <v>45.945899999999995</v>
      </c>
      <c r="J1192" s="18" t="s">
        <v>288</v>
      </c>
      <c r="K1192" s="18" t="s">
        <v>289</v>
      </c>
      <c r="L1192" s="22">
        <v>32.129999999999995</v>
      </c>
      <c r="M1192" s="18" t="s">
        <v>202</v>
      </c>
      <c r="N1192" s="18" t="s">
        <v>203</v>
      </c>
      <c r="O1192" s="29">
        <v>5.7186379928315691E-3</v>
      </c>
      <c r="Q1192" s="21">
        <v>8.0000000000000002E-3</v>
      </c>
      <c r="R1192" s="29">
        <v>4.7000857163581448E-4</v>
      </c>
      <c r="S1192" s="22">
        <v>2127.6207719353015</v>
      </c>
      <c r="T1192" s="29">
        <v>4.4925085308169181E-2</v>
      </c>
      <c r="U1192" s="22">
        <v>22.259278822519228</v>
      </c>
      <c r="V1192" s="26">
        <v>1.0462051845015596</v>
      </c>
    </row>
    <row r="1193" spans="1:22" x14ac:dyDescent="0.5">
      <c r="A1193" s="18" t="s">
        <v>105</v>
      </c>
      <c r="B1193" s="18" t="s">
        <v>106</v>
      </c>
      <c r="C1193" s="18" t="s">
        <v>99</v>
      </c>
      <c r="D1193" s="21">
        <v>60299669</v>
      </c>
      <c r="E1193" s="21">
        <v>2</v>
      </c>
      <c r="F1193" s="26">
        <v>84.979388297872305</v>
      </c>
      <c r="G1193" s="18" t="s">
        <v>174</v>
      </c>
      <c r="H1193" s="18" t="s">
        <v>175</v>
      </c>
      <c r="I1193" s="22">
        <v>2868.8</v>
      </c>
      <c r="J1193" s="18" t="s">
        <v>276</v>
      </c>
      <c r="K1193" s="18" t="s">
        <v>277</v>
      </c>
      <c r="L1193" s="22">
        <v>2868.8</v>
      </c>
      <c r="M1193" s="18" t="s">
        <v>122</v>
      </c>
      <c r="N1193" s="18" t="s">
        <v>123</v>
      </c>
      <c r="O1193" s="29">
        <v>6.0984881843537155E-3</v>
      </c>
      <c r="Q1193" s="21">
        <v>1.2500000000000001E-2</v>
      </c>
      <c r="R1193" s="29">
        <v>1.64701989540793E-2</v>
      </c>
      <c r="S1193" s="22">
        <v>60.715720726149598</v>
      </c>
      <c r="T1193" s="29">
        <v>4.6248081027720683E-2</v>
      </c>
      <c r="U1193" s="22">
        <v>21.622518767872965</v>
      </c>
      <c r="V1193" s="26">
        <v>35.612718599518132</v>
      </c>
    </row>
    <row r="1194" spans="1:22" x14ac:dyDescent="0.5">
      <c r="A1194" s="18" t="s">
        <v>105</v>
      </c>
      <c r="B1194" s="18" t="s">
        <v>106</v>
      </c>
      <c r="C1194" s="18" t="s">
        <v>99</v>
      </c>
      <c r="D1194" s="21">
        <v>60299669</v>
      </c>
      <c r="E1194" s="21">
        <v>2</v>
      </c>
      <c r="F1194" s="26">
        <v>84.979388297872305</v>
      </c>
      <c r="G1194" s="18" t="s">
        <v>174</v>
      </c>
      <c r="H1194" s="18" t="s">
        <v>175</v>
      </c>
      <c r="I1194" s="22">
        <v>2868.8</v>
      </c>
      <c r="J1194" s="18" t="s">
        <v>276</v>
      </c>
      <c r="K1194" s="18" t="s">
        <v>277</v>
      </c>
      <c r="L1194" s="22">
        <v>2868.8</v>
      </c>
      <c r="M1194" s="18" t="s">
        <v>130</v>
      </c>
      <c r="N1194" s="18" t="s">
        <v>131</v>
      </c>
      <c r="O1194" s="29">
        <v>5.1273759565542542E-3</v>
      </c>
      <c r="Q1194" s="21">
        <v>0.02</v>
      </c>
      <c r="R1194" s="29">
        <v>8.6546964145016898E-3</v>
      </c>
      <c r="S1194" s="22">
        <v>115.54420306695147</v>
      </c>
      <c r="T1194" s="29">
        <v>4.6248081027720683E-2</v>
      </c>
      <c r="U1194" s="22">
        <v>21.622518767872965</v>
      </c>
      <c r="V1194" s="26">
        <v>18.713633565280563</v>
      </c>
    </row>
    <row r="1195" spans="1:22" x14ac:dyDescent="0.5">
      <c r="A1195" s="18" t="s">
        <v>105</v>
      </c>
      <c r="B1195" s="18" t="s">
        <v>106</v>
      </c>
      <c r="C1195" s="18" t="s">
        <v>99</v>
      </c>
      <c r="D1195" s="21">
        <v>60299669</v>
      </c>
      <c r="E1195" s="21">
        <v>2</v>
      </c>
      <c r="F1195" s="26">
        <v>84.979388297872305</v>
      </c>
      <c r="G1195" s="18" t="s">
        <v>174</v>
      </c>
      <c r="H1195" s="18" t="s">
        <v>175</v>
      </c>
      <c r="I1195" s="22">
        <v>2868.8</v>
      </c>
      <c r="J1195" s="18" t="s">
        <v>276</v>
      </c>
      <c r="K1195" s="18" t="s">
        <v>277</v>
      </c>
      <c r="L1195" s="22">
        <v>2868.8</v>
      </c>
      <c r="M1195" s="18" t="s">
        <v>142</v>
      </c>
      <c r="N1195" s="18" t="s">
        <v>143</v>
      </c>
      <c r="O1195" s="29">
        <v>5.1486254872198213E-3</v>
      </c>
      <c r="Q1195" s="21">
        <v>2.7E-2</v>
      </c>
      <c r="R1195" s="29">
        <v>6.4374550519381186E-3</v>
      </c>
      <c r="S1195" s="22">
        <v>155.34089045001269</v>
      </c>
      <c r="T1195" s="29">
        <v>4.6248081027720683E-2</v>
      </c>
      <c r="U1195" s="22">
        <v>21.622518767872965</v>
      </c>
      <c r="V1195" s="26">
        <v>13.919399267787059</v>
      </c>
    </row>
    <row r="1196" spans="1:22" x14ac:dyDescent="0.5">
      <c r="A1196" s="18" t="s">
        <v>105</v>
      </c>
      <c r="B1196" s="18" t="s">
        <v>106</v>
      </c>
      <c r="C1196" s="18" t="s">
        <v>99</v>
      </c>
      <c r="D1196" s="21">
        <v>60299669</v>
      </c>
      <c r="E1196" s="21">
        <v>2</v>
      </c>
      <c r="F1196" s="26">
        <v>84.979388297872305</v>
      </c>
      <c r="G1196" s="18" t="s">
        <v>174</v>
      </c>
      <c r="H1196" s="18" t="s">
        <v>175</v>
      </c>
      <c r="I1196" s="22">
        <v>2868.8</v>
      </c>
      <c r="J1196" s="18" t="s">
        <v>276</v>
      </c>
      <c r="K1196" s="18" t="s">
        <v>277</v>
      </c>
      <c r="L1196" s="22">
        <v>2868.8</v>
      </c>
      <c r="M1196" s="18" t="s">
        <v>126</v>
      </c>
      <c r="N1196" s="18" t="s">
        <v>127</v>
      </c>
      <c r="O1196" s="29">
        <v>5.9755658871752304E-3</v>
      </c>
      <c r="Q1196" s="21">
        <v>0.1</v>
      </c>
      <c r="R1196" s="29">
        <v>2.0172778082420623E-3</v>
      </c>
      <c r="S1196" s="22">
        <v>495.71754366912933</v>
      </c>
      <c r="T1196" s="29">
        <v>4.6248081027720683E-2</v>
      </c>
      <c r="U1196" s="22">
        <v>21.622518767872965</v>
      </c>
      <c r="V1196" s="26">
        <v>4.3618627268727632</v>
      </c>
    </row>
    <row r="1197" spans="1:22" x14ac:dyDescent="0.5">
      <c r="A1197" s="18" t="s">
        <v>105</v>
      </c>
      <c r="B1197" s="18" t="s">
        <v>106</v>
      </c>
      <c r="C1197" s="18" t="s">
        <v>99</v>
      </c>
      <c r="D1197" s="21">
        <v>60299669</v>
      </c>
      <c r="E1197" s="21">
        <v>2</v>
      </c>
      <c r="F1197" s="26">
        <v>84.979388297872305</v>
      </c>
      <c r="G1197" s="18" t="s">
        <v>174</v>
      </c>
      <c r="H1197" s="18" t="s">
        <v>175</v>
      </c>
      <c r="I1197" s="22">
        <v>2868.8</v>
      </c>
      <c r="J1197" s="18" t="s">
        <v>276</v>
      </c>
      <c r="K1197" s="18" t="s">
        <v>277</v>
      </c>
      <c r="L1197" s="22">
        <v>2868.8</v>
      </c>
      <c r="M1197" s="18" t="s">
        <v>166</v>
      </c>
      <c r="N1197" s="18" t="s">
        <v>167</v>
      </c>
      <c r="O1197" s="29">
        <v>4.9181568088032318E-3</v>
      </c>
      <c r="Q1197" s="21">
        <v>0.1</v>
      </c>
      <c r="R1197" s="29">
        <v>1.660309462765099E-3</v>
      </c>
      <c r="S1197" s="22">
        <v>602.29735626187914</v>
      </c>
      <c r="T1197" s="29">
        <v>4.6248081027720683E-2</v>
      </c>
      <c r="U1197" s="22">
        <v>21.622518767872965</v>
      </c>
      <c r="V1197" s="26">
        <v>3.5900072519115431</v>
      </c>
    </row>
    <row r="1198" spans="1:22" x14ac:dyDescent="0.5">
      <c r="A1198" s="18" t="s">
        <v>105</v>
      </c>
      <c r="B1198" s="18" t="s">
        <v>106</v>
      </c>
      <c r="C1198" s="18" t="s">
        <v>99</v>
      </c>
      <c r="D1198" s="21">
        <v>60299669</v>
      </c>
      <c r="E1198" s="21">
        <v>2</v>
      </c>
      <c r="F1198" s="26">
        <v>84.979388297872305</v>
      </c>
      <c r="G1198" s="18" t="s">
        <v>174</v>
      </c>
      <c r="H1198" s="18" t="s">
        <v>175</v>
      </c>
      <c r="I1198" s="22">
        <v>2868.8</v>
      </c>
      <c r="J1198" s="18" t="s">
        <v>276</v>
      </c>
      <c r="K1198" s="18" t="s">
        <v>277</v>
      </c>
      <c r="L1198" s="22">
        <v>2868.8</v>
      </c>
      <c r="M1198" s="18" t="s">
        <v>176</v>
      </c>
      <c r="N1198" s="18" t="s">
        <v>177</v>
      </c>
      <c r="O1198" s="29">
        <v>7.8690412782962578E-3</v>
      </c>
      <c r="Q1198" s="21">
        <v>0.16</v>
      </c>
      <c r="R1198" s="29">
        <v>1.6603074339072944E-3</v>
      </c>
      <c r="S1198" s="22">
        <v>602.29809225550719</v>
      </c>
      <c r="T1198" s="29">
        <v>4.6248081027720683E-2</v>
      </c>
      <c r="U1198" s="22">
        <v>21.622518767872965</v>
      </c>
      <c r="V1198" s="26">
        <v>3.5900028650099474</v>
      </c>
    </row>
    <row r="1199" spans="1:22" x14ac:dyDescent="0.5">
      <c r="A1199" s="18" t="s">
        <v>105</v>
      </c>
      <c r="B1199" s="18" t="s">
        <v>106</v>
      </c>
      <c r="C1199" s="18" t="s">
        <v>99</v>
      </c>
      <c r="D1199" s="21">
        <v>60299669</v>
      </c>
      <c r="E1199" s="21">
        <v>2</v>
      </c>
      <c r="F1199" s="26">
        <v>84.979388297872305</v>
      </c>
      <c r="G1199" s="18" t="s">
        <v>174</v>
      </c>
      <c r="H1199" s="18" t="s">
        <v>175</v>
      </c>
      <c r="I1199" s="22">
        <v>2868.8</v>
      </c>
      <c r="J1199" s="18" t="s">
        <v>276</v>
      </c>
      <c r="K1199" s="18" t="s">
        <v>277</v>
      </c>
      <c r="L1199" s="22">
        <v>2868.8</v>
      </c>
      <c r="M1199" s="18" t="s">
        <v>136</v>
      </c>
      <c r="N1199" s="18" t="s">
        <v>137</v>
      </c>
      <c r="O1199" s="29">
        <v>5.554440389294815E-3</v>
      </c>
      <c r="Q1199" s="21">
        <v>0.16</v>
      </c>
      <c r="R1199" s="29">
        <v>1.1719443758640186E-3</v>
      </c>
      <c r="S1199" s="22">
        <v>853.28281836136443</v>
      </c>
      <c r="T1199" s="29">
        <v>4.6248081027720683E-2</v>
      </c>
      <c r="U1199" s="22">
        <v>21.622518767872965</v>
      </c>
      <c r="V1199" s="26">
        <v>2.5340389262022907</v>
      </c>
    </row>
    <row r="1200" spans="1:22" x14ac:dyDescent="0.5">
      <c r="A1200" s="18" t="s">
        <v>105</v>
      </c>
      <c r="B1200" s="18" t="s">
        <v>106</v>
      </c>
      <c r="C1200" s="18" t="s">
        <v>99</v>
      </c>
      <c r="D1200" s="21">
        <v>60299669</v>
      </c>
      <c r="E1200" s="21">
        <v>2</v>
      </c>
      <c r="F1200" s="26">
        <v>84.979388297872305</v>
      </c>
      <c r="G1200" s="18" t="s">
        <v>256</v>
      </c>
      <c r="H1200" s="18" t="s">
        <v>257</v>
      </c>
      <c r="I1200" s="22">
        <v>33.875</v>
      </c>
      <c r="J1200" s="18" t="s">
        <v>278</v>
      </c>
      <c r="K1200" s="18" t="s">
        <v>279</v>
      </c>
      <c r="L1200" s="22">
        <v>6.7750000000000004</v>
      </c>
      <c r="M1200" s="18" t="s">
        <v>142</v>
      </c>
      <c r="N1200" s="18" t="s">
        <v>143</v>
      </c>
      <c r="O1200" s="29">
        <v>7.8845464912947666E-2</v>
      </c>
      <c r="Q1200" s="21">
        <v>2.7E-2</v>
      </c>
      <c r="R1200" s="29">
        <v>1.1640688221355941E-3</v>
      </c>
      <c r="S1200" s="22">
        <v>859.05573707008637</v>
      </c>
      <c r="T1200" s="29">
        <v>4.6248081027720683E-2</v>
      </c>
      <c r="U1200" s="22">
        <v>21.622518767872965</v>
      </c>
      <c r="V1200" s="26">
        <v>2.5170099953722658</v>
      </c>
    </row>
    <row r="1201" spans="1:22" x14ac:dyDescent="0.5">
      <c r="A1201" s="18" t="s">
        <v>105</v>
      </c>
      <c r="B1201" s="18" t="s">
        <v>106</v>
      </c>
      <c r="C1201" s="18" t="s">
        <v>99</v>
      </c>
      <c r="D1201" s="21">
        <v>60299669</v>
      </c>
      <c r="E1201" s="21">
        <v>2</v>
      </c>
      <c r="F1201" s="26">
        <v>84.979388297872305</v>
      </c>
      <c r="G1201" s="18" t="s">
        <v>262</v>
      </c>
      <c r="H1201" s="18" t="s">
        <v>263</v>
      </c>
      <c r="I1201" s="22">
        <v>79.158966599999999</v>
      </c>
      <c r="J1201" s="18" t="s">
        <v>316</v>
      </c>
      <c r="K1201" s="18" t="s">
        <v>317</v>
      </c>
      <c r="L1201" s="22">
        <v>67.083870000000005</v>
      </c>
      <c r="M1201" s="18" t="s">
        <v>202</v>
      </c>
      <c r="N1201" s="18" t="s">
        <v>203</v>
      </c>
      <c r="O1201" s="29">
        <v>5.3628359592214105E-3</v>
      </c>
      <c r="Q1201" s="21">
        <v>8.0000000000000002E-3</v>
      </c>
      <c r="R1201" s="29">
        <v>6.2444046886001698E-4</v>
      </c>
      <c r="S1201" s="22">
        <v>1601.4336832230097</v>
      </c>
      <c r="T1201" s="29">
        <v>4.6248081027720683E-2</v>
      </c>
      <c r="U1201" s="22">
        <v>21.622518767872965</v>
      </c>
      <c r="V1201" s="26">
        <v>1.350197575734511</v>
      </c>
    </row>
    <row r="1202" spans="1:22" x14ac:dyDescent="0.5">
      <c r="A1202" s="18" t="s">
        <v>105</v>
      </c>
      <c r="B1202" s="18" t="s">
        <v>106</v>
      </c>
      <c r="C1202" s="18" t="s">
        <v>99</v>
      </c>
      <c r="D1202" s="21">
        <v>60299671</v>
      </c>
      <c r="E1202" s="21">
        <v>2</v>
      </c>
      <c r="F1202" s="26">
        <v>84.979388297872305</v>
      </c>
      <c r="G1202" s="18" t="s">
        <v>174</v>
      </c>
      <c r="H1202" s="18" t="s">
        <v>175</v>
      </c>
      <c r="I1202" s="22">
        <v>1617</v>
      </c>
      <c r="J1202" s="18" t="s">
        <v>274</v>
      </c>
      <c r="K1202" s="18" t="s">
        <v>275</v>
      </c>
      <c r="L1202" s="22">
        <v>1050</v>
      </c>
      <c r="M1202" s="18" t="s">
        <v>122</v>
      </c>
      <c r="N1202" s="18" t="s">
        <v>123</v>
      </c>
      <c r="O1202" s="29">
        <v>6.0984881843537155E-3</v>
      </c>
      <c r="Q1202" s="21">
        <v>1.2500000000000001E-2</v>
      </c>
      <c r="R1202" s="29">
        <v>9.2834326926750643E-3</v>
      </c>
      <c r="S1202" s="22">
        <v>107.71877527469263</v>
      </c>
      <c r="T1202" s="29">
        <v>4.4731519199986025E-2</v>
      </c>
      <c r="U1202" s="22">
        <v>22.355601103758453</v>
      </c>
      <c r="V1202" s="26">
        <v>20.753671815103399</v>
      </c>
    </row>
    <row r="1203" spans="1:22" x14ac:dyDescent="0.5">
      <c r="A1203" s="18" t="s">
        <v>105</v>
      </c>
      <c r="B1203" s="18" t="s">
        <v>106</v>
      </c>
      <c r="C1203" s="18" t="s">
        <v>99</v>
      </c>
      <c r="D1203" s="21">
        <v>60299671</v>
      </c>
      <c r="E1203" s="21">
        <v>2</v>
      </c>
      <c r="F1203" s="26">
        <v>84.979388297872305</v>
      </c>
      <c r="G1203" s="18" t="s">
        <v>174</v>
      </c>
      <c r="H1203" s="18" t="s">
        <v>175</v>
      </c>
      <c r="I1203" s="22">
        <v>1617</v>
      </c>
      <c r="J1203" s="18" t="s">
        <v>274</v>
      </c>
      <c r="K1203" s="18" t="s">
        <v>275</v>
      </c>
      <c r="L1203" s="22">
        <v>1050</v>
      </c>
      <c r="M1203" s="18" t="s">
        <v>130</v>
      </c>
      <c r="N1203" s="18" t="s">
        <v>131</v>
      </c>
      <c r="O1203" s="29">
        <v>5.1273759565542542E-3</v>
      </c>
      <c r="Q1203" s="21">
        <v>0.02</v>
      </c>
      <c r="R1203" s="29">
        <v>4.8782222888487286E-3</v>
      </c>
      <c r="S1203" s="22">
        <v>204.99270857048259</v>
      </c>
      <c r="T1203" s="29">
        <v>4.4731519199986025E-2</v>
      </c>
      <c r="U1203" s="22">
        <v>22.355601103758453</v>
      </c>
      <c r="V1203" s="26">
        <v>10.905559158496573</v>
      </c>
    </row>
    <row r="1204" spans="1:22" x14ac:dyDescent="0.5">
      <c r="A1204" s="18" t="s">
        <v>105</v>
      </c>
      <c r="B1204" s="18" t="s">
        <v>106</v>
      </c>
      <c r="C1204" s="18" t="s">
        <v>99</v>
      </c>
      <c r="D1204" s="21">
        <v>60299671</v>
      </c>
      <c r="E1204" s="21">
        <v>2</v>
      </c>
      <c r="F1204" s="26">
        <v>84.979388297872305</v>
      </c>
      <c r="G1204" s="18" t="s">
        <v>264</v>
      </c>
      <c r="H1204" s="18" t="s">
        <v>265</v>
      </c>
      <c r="I1204" s="22">
        <v>490.39211506999999</v>
      </c>
      <c r="J1204" s="18" t="s">
        <v>284</v>
      </c>
      <c r="K1204" s="18" t="s">
        <v>285</v>
      </c>
      <c r="L1204" s="22">
        <v>342.93154900000002</v>
      </c>
      <c r="M1204" s="18" t="s">
        <v>202</v>
      </c>
      <c r="N1204" s="18" t="s">
        <v>203</v>
      </c>
      <c r="O1204" s="29">
        <v>5.7186379928315691E-3</v>
      </c>
      <c r="Q1204" s="21">
        <v>8.0000000000000002E-3</v>
      </c>
      <c r="R1204" s="29">
        <v>4.1250811473165019E-3</v>
      </c>
      <c r="S1204" s="22">
        <v>242.41947352975885</v>
      </c>
      <c r="T1204" s="29">
        <v>4.4731519199986025E-2</v>
      </c>
      <c r="U1204" s="22">
        <v>22.355601103758453</v>
      </c>
      <c r="V1204" s="26">
        <v>9.2218668650041966</v>
      </c>
    </row>
    <row r="1205" spans="1:22" x14ac:dyDescent="0.5">
      <c r="A1205" s="18" t="s">
        <v>105</v>
      </c>
      <c r="B1205" s="18" t="s">
        <v>106</v>
      </c>
      <c r="C1205" s="18" t="s">
        <v>99</v>
      </c>
      <c r="D1205" s="21">
        <v>60299671</v>
      </c>
      <c r="E1205" s="21">
        <v>2</v>
      </c>
      <c r="F1205" s="26">
        <v>84.979388297872305</v>
      </c>
      <c r="G1205" s="18" t="s">
        <v>174</v>
      </c>
      <c r="H1205" s="18" t="s">
        <v>175</v>
      </c>
      <c r="I1205" s="22">
        <v>1617</v>
      </c>
      <c r="J1205" s="18" t="s">
        <v>274</v>
      </c>
      <c r="K1205" s="18" t="s">
        <v>275</v>
      </c>
      <c r="L1205" s="22">
        <v>1050</v>
      </c>
      <c r="M1205" s="18" t="s">
        <v>142</v>
      </c>
      <c r="N1205" s="18" t="s">
        <v>143</v>
      </c>
      <c r="O1205" s="29">
        <v>5.1486254872198213E-3</v>
      </c>
      <c r="Q1205" s="21">
        <v>2.7E-2</v>
      </c>
      <c r="R1205" s="29">
        <v>3.6284735147043843E-3</v>
      </c>
      <c r="S1205" s="22">
        <v>275.59798795485244</v>
      </c>
      <c r="T1205" s="29">
        <v>4.4731519199986025E-2</v>
      </c>
      <c r="U1205" s="22">
        <v>22.355601103758453</v>
      </c>
      <c r="V1205" s="26">
        <v>8.1116706510283638</v>
      </c>
    </row>
    <row r="1206" spans="1:22" x14ac:dyDescent="0.5">
      <c r="A1206" s="18" t="s">
        <v>105</v>
      </c>
      <c r="B1206" s="18" t="s">
        <v>106</v>
      </c>
      <c r="C1206" s="18" t="s">
        <v>99</v>
      </c>
      <c r="D1206" s="21">
        <v>60299671</v>
      </c>
      <c r="E1206" s="21">
        <v>2</v>
      </c>
      <c r="F1206" s="26">
        <v>84.979388297872305</v>
      </c>
      <c r="G1206" s="18" t="s">
        <v>222</v>
      </c>
      <c r="H1206" s="18" t="s">
        <v>223</v>
      </c>
      <c r="I1206" s="22">
        <v>430.86204000000004</v>
      </c>
      <c r="J1206" s="18" t="s">
        <v>314</v>
      </c>
      <c r="K1206" s="18" t="s">
        <v>315</v>
      </c>
      <c r="L1206" s="22">
        <v>129.38800000000003</v>
      </c>
      <c r="M1206" s="18" t="s">
        <v>122</v>
      </c>
      <c r="N1206" s="18" t="s">
        <v>123</v>
      </c>
      <c r="O1206" s="29">
        <v>7.1071023532754685E-3</v>
      </c>
      <c r="Q1206" s="21">
        <v>1.2500000000000001E-2</v>
      </c>
      <c r="R1206" s="29">
        <v>2.8827513869009477E-3</v>
      </c>
      <c r="S1206" s="22">
        <v>346.89082261617875</v>
      </c>
      <c r="T1206" s="29">
        <v>4.4731519199986025E-2</v>
      </c>
      <c r="U1206" s="22">
        <v>22.355601103758453</v>
      </c>
      <c r="V1206" s="26">
        <v>6.4445640086864042</v>
      </c>
    </row>
    <row r="1207" spans="1:22" x14ac:dyDescent="0.5">
      <c r="A1207" s="18" t="s">
        <v>105</v>
      </c>
      <c r="B1207" s="18" t="s">
        <v>106</v>
      </c>
      <c r="C1207" s="18" t="s">
        <v>99</v>
      </c>
      <c r="D1207" s="21">
        <v>60299671</v>
      </c>
      <c r="E1207" s="21">
        <v>2</v>
      </c>
      <c r="F1207" s="26">
        <v>84.979388297872305</v>
      </c>
      <c r="G1207" s="18" t="s">
        <v>222</v>
      </c>
      <c r="H1207" s="18" t="s">
        <v>223</v>
      </c>
      <c r="I1207" s="22">
        <v>430.86204000000004</v>
      </c>
      <c r="J1207" s="18" t="s">
        <v>314</v>
      </c>
      <c r="K1207" s="18" t="s">
        <v>315</v>
      </c>
      <c r="L1207" s="22">
        <v>129.38800000000003</v>
      </c>
      <c r="M1207" s="18" t="s">
        <v>140</v>
      </c>
      <c r="N1207" s="18" t="s">
        <v>141</v>
      </c>
      <c r="O1207" s="29">
        <v>6.0480894973406604E-3</v>
      </c>
      <c r="Q1207" s="21">
        <v>1.4999999999999999E-2</v>
      </c>
      <c r="R1207" s="29">
        <v>2.0443327345783511E-3</v>
      </c>
      <c r="S1207" s="22">
        <v>489.15716267012306</v>
      </c>
      <c r="T1207" s="29">
        <v>4.4731519199986025E-2</v>
      </c>
      <c r="U1207" s="22">
        <v>22.355601103758453</v>
      </c>
      <c r="V1207" s="26">
        <v>4.5702287137589321</v>
      </c>
    </row>
    <row r="1208" spans="1:22" x14ac:dyDescent="0.5">
      <c r="A1208" s="18" t="s">
        <v>105</v>
      </c>
      <c r="B1208" s="18" t="s">
        <v>106</v>
      </c>
      <c r="C1208" s="18" t="s">
        <v>99</v>
      </c>
      <c r="D1208" s="21">
        <v>60299671</v>
      </c>
      <c r="E1208" s="21">
        <v>2</v>
      </c>
      <c r="F1208" s="26">
        <v>84.979388297872305</v>
      </c>
      <c r="G1208" s="18" t="s">
        <v>256</v>
      </c>
      <c r="H1208" s="18" t="s">
        <v>257</v>
      </c>
      <c r="I1208" s="22">
        <v>52.505549999999999</v>
      </c>
      <c r="J1208" s="18" t="s">
        <v>278</v>
      </c>
      <c r="K1208" s="18" t="s">
        <v>279</v>
      </c>
      <c r="L1208" s="22">
        <v>10.501110000000001</v>
      </c>
      <c r="M1208" s="18" t="s">
        <v>142</v>
      </c>
      <c r="N1208" s="18" t="s">
        <v>143</v>
      </c>
      <c r="O1208" s="29">
        <v>7.8845464912947666E-2</v>
      </c>
      <c r="Q1208" s="21">
        <v>2.7E-2</v>
      </c>
      <c r="R1208" s="29">
        <v>1.8042826197514849E-3</v>
      </c>
      <c r="S1208" s="22">
        <v>554.2368967328058</v>
      </c>
      <c r="T1208" s="29">
        <v>4.4731519199986025E-2</v>
      </c>
      <c r="U1208" s="22">
        <v>22.355601103758453</v>
      </c>
      <c r="V1208" s="26">
        <v>4.0335822525608487</v>
      </c>
    </row>
    <row r="1209" spans="1:22" x14ac:dyDescent="0.5">
      <c r="A1209" s="18" t="s">
        <v>105</v>
      </c>
      <c r="B1209" s="18" t="s">
        <v>106</v>
      </c>
      <c r="C1209" s="18" t="s">
        <v>99</v>
      </c>
      <c r="D1209" s="21">
        <v>60299671</v>
      </c>
      <c r="E1209" s="21">
        <v>2</v>
      </c>
      <c r="F1209" s="26">
        <v>84.979388297872305</v>
      </c>
      <c r="G1209" s="18" t="s">
        <v>222</v>
      </c>
      <c r="H1209" s="18" t="s">
        <v>223</v>
      </c>
      <c r="I1209" s="22">
        <v>430.86204000000004</v>
      </c>
      <c r="J1209" s="18" t="s">
        <v>314</v>
      </c>
      <c r="K1209" s="18" t="s">
        <v>315</v>
      </c>
      <c r="L1209" s="22">
        <v>129.38800000000003</v>
      </c>
      <c r="M1209" s="18" t="s">
        <v>164</v>
      </c>
      <c r="N1209" s="18" t="s">
        <v>165</v>
      </c>
      <c r="O1209" s="29">
        <v>5.4142408882456167E-3</v>
      </c>
      <c r="Q1209" s="21">
        <v>1.7000000000000001E-2</v>
      </c>
      <c r="R1209" s="29">
        <v>1.6147797171321466E-3</v>
      </c>
      <c r="S1209" s="22">
        <v>619.27951496443291</v>
      </c>
      <c r="T1209" s="29">
        <v>4.4731519199986025E-2</v>
      </c>
      <c r="U1209" s="22">
        <v>22.355601103758453</v>
      </c>
      <c r="V1209" s="26">
        <v>3.609937122664618</v>
      </c>
    </row>
    <row r="1210" spans="1:22" x14ac:dyDescent="0.5">
      <c r="A1210" s="18" t="s">
        <v>105</v>
      </c>
      <c r="B1210" s="18" t="s">
        <v>106</v>
      </c>
      <c r="C1210" s="18" t="s">
        <v>99</v>
      </c>
      <c r="D1210" s="21">
        <v>60299671</v>
      </c>
      <c r="E1210" s="21">
        <v>2</v>
      </c>
      <c r="F1210" s="26">
        <v>84.979388297872305</v>
      </c>
      <c r="G1210" s="18" t="s">
        <v>174</v>
      </c>
      <c r="H1210" s="18" t="s">
        <v>175</v>
      </c>
      <c r="I1210" s="22">
        <v>1617</v>
      </c>
      <c r="J1210" s="18" t="s">
        <v>274</v>
      </c>
      <c r="K1210" s="18" t="s">
        <v>275</v>
      </c>
      <c r="L1210" s="22">
        <v>1050</v>
      </c>
      <c r="M1210" s="18" t="s">
        <v>126</v>
      </c>
      <c r="N1210" s="18" t="s">
        <v>127</v>
      </c>
      <c r="O1210" s="29">
        <v>5.9755658871752304E-3</v>
      </c>
      <c r="Q1210" s="21">
        <v>0.1</v>
      </c>
      <c r="R1210" s="29">
        <v>1.1370392554125122E-3</v>
      </c>
      <c r="S1210" s="22">
        <v>879.47711148917631</v>
      </c>
      <c r="T1210" s="29">
        <v>4.4731519199986025E-2</v>
      </c>
      <c r="U1210" s="22">
        <v>22.355601103758453</v>
      </c>
      <c r="V1210" s="26">
        <v>2.5419196033316647</v>
      </c>
    </row>
    <row r="1211" spans="1:22" x14ac:dyDescent="0.5">
      <c r="A1211" s="18" t="s">
        <v>105</v>
      </c>
      <c r="B1211" s="18" t="s">
        <v>106</v>
      </c>
      <c r="C1211" s="18" t="s">
        <v>99</v>
      </c>
      <c r="D1211" s="21">
        <v>60299671</v>
      </c>
      <c r="E1211" s="21">
        <v>2</v>
      </c>
      <c r="F1211" s="26">
        <v>84.979388297872305</v>
      </c>
      <c r="G1211" s="18" t="s">
        <v>264</v>
      </c>
      <c r="H1211" s="18" t="s">
        <v>265</v>
      </c>
      <c r="I1211" s="22">
        <v>490.39211506999999</v>
      </c>
      <c r="J1211" s="18" t="s">
        <v>284</v>
      </c>
      <c r="K1211" s="18" t="s">
        <v>285</v>
      </c>
      <c r="L1211" s="22">
        <v>342.93154900000002</v>
      </c>
      <c r="M1211" s="18" t="s">
        <v>142</v>
      </c>
      <c r="N1211" s="18" t="s">
        <v>143</v>
      </c>
      <c r="O1211" s="29">
        <v>5.0890531517951872E-3</v>
      </c>
      <c r="Q1211" s="21">
        <v>2.7E-2</v>
      </c>
      <c r="R1211" s="29">
        <v>1.0876849031885801E-3</v>
      </c>
      <c r="S1211" s="22">
        <v>919.38391078930192</v>
      </c>
      <c r="T1211" s="29">
        <v>4.4731519199986025E-2</v>
      </c>
      <c r="U1211" s="22">
        <v>22.355601103758453</v>
      </c>
      <c r="V1211" s="26">
        <v>2.4315849822264028</v>
      </c>
    </row>
    <row r="1212" spans="1:22" x14ac:dyDescent="0.5">
      <c r="A1212" s="18" t="s">
        <v>105</v>
      </c>
      <c r="B1212" s="18" t="s">
        <v>106</v>
      </c>
      <c r="C1212" s="18" t="s">
        <v>99</v>
      </c>
      <c r="D1212" s="21">
        <v>60299671</v>
      </c>
      <c r="E1212" s="21">
        <v>2</v>
      </c>
      <c r="F1212" s="26">
        <v>84.979388297872305</v>
      </c>
      <c r="G1212" s="18" t="s">
        <v>222</v>
      </c>
      <c r="H1212" s="18" t="s">
        <v>223</v>
      </c>
      <c r="I1212" s="22">
        <v>430.86204000000004</v>
      </c>
      <c r="J1212" s="18" t="s">
        <v>314</v>
      </c>
      <c r="K1212" s="18" t="s">
        <v>315</v>
      </c>
      <c r="L1212" s="22">
        <v>129.38800000000003</v>
      </c>
      <c r="M1212" s="18" t="s">
        <v>142</v>
      </c>
      <c r="N1212" s="18" t="s">
        <v>143</v>
      </c>
      <c r="O1212" s="29">
        <v>5.6412661973696395E-3</v>
      </c>
      <c r="Q1212" s="21">
        <v>2.7E-2</v>
      </c>
      <c r="R1212" s="29">
        <v>1.0593450999713742E-3</v>
      </c>
      <c r="S1212" s="22">
        <v>943.9794454394721</v>
      </c>
      <c r="T1212" s="29">
        <v>4.4731519199986025E-2</v>
      </c>
      <c r="U1212" s="22">
        <v>22.355601103758453</v>
      </c>
      <c r="V1212" s="26">
        <v>2.3682296486181165</v>
      </c>
    </row>
    <row r="1213" spans="1:22" x14ac:dyDescent="0.5">
      <c r="A1213" s="18" t="s">
        <v>105</v>
      </c>
      <c r="B1213" s="18" t="s">
        <v>106</v>
      </c>
      <c r="C1213" s="18" t="s">
        <v>99</v>
      </c>
      <c r="D1213" s="21">
        <v>60299671</v>
      </c>
      <c r="E1213" s="21">
        <v>2</v>
      </c>
      <c r="F1213" s="26">
        <v>84.979388297872305</v>
      </c>
      <c r="G1213" s="18" t="s">
        <v>174</v>
      </c>
      <c r="H1213" s="18" t="s">
        <v>175</v>
      </c>
      <c r="I1213" s="22">
        <v>1617</v>
      </c>
      <c r="J1213" s="18" t="s">
        <v>274</v>
      </c>
      <c r="K1213" s="18" t="s">
        <v>275</v>
      </c>
      <c r="L1213" s="22">
        <v>1050</v>
      </c>
      <c r="M1213" s="18" t="s">
        <v>166</v>
      </c>
      <c r="N1213" s="18" t="s">
        <v>167</v>
      </c>
      <c r="O1213" s="29">
        <v>4.9181568088032318E-3</v>
      </c>
      <c r="Q1213" s="21">
        <v>0.1</v>
      </c>
      <c r="R1213" s="29">
        <v>9.3583393798492938E-4</v>
      </c>
      <c r="S1213" s="22">
        <v>1068.5656497489665</v>
      </c>
      <c r="T1213" s="29">
        <v>4.4731519199986025E-2</v>
      </c>
      <c r="U1213" s="22">
        <v>22.355601103758453</v>
      </c>
      <c r="V1213" s="26">
        <v>2.0921130216950505</v>
      </c>
    </row>
    <row r="1214" spans="1:22" x14ac:dyDescent="0.5">
      <c r="A1214" s="18" t="s">
        <v>105</v>
      </c>
      <c r="B1214" s="18" t="s">
        <v>106</v>
      </c>
      <c r="C1214" s="18" t="s">
        <v>99</v>
      </c>
      <c r="D1214" s="21">
        <v>60299671</v>
      </c>
      <c r="E1214" s="21">
        <v>2</v>
      </c>
      <c r="F1214" s="26">
        <v>84.979388297872305</v>
      </c>
      <c r="G1214" s="18" t="s">
        <v>174</v>
      </c>
      <c r="H1214" s="18" t="s">
        <v>175</v>
      </c>
      <c r="I1214" s="22">
        <v>1617</v>
      </c>
      <c r="J1214" s="18" t="s">
        <v>274</v>
      </c>
      <c r="K1214" s="18" t="s">
        <v>275</v>
      </c>
      <c r="L1214" s="22">
        <v>1050</v>
      </c>
      <c r="M1214" s="18" t="s">
        <v>176</v>
      </c>
      <c r="N1214" s="18" t="s">
        <v>177</v>
      </c>
      <c r="O1214" s="29">
        <v>7.8690412782962578E-3</v>
      </c>
      <c r="Q1214" s="21">
        <v>0.16</v>
      </c>
      <c r="R1214" s="29">
        <v>9.3583279441860527E-4</v>
      </c>
      <c r="S1214" s="22">
        <v>1068.5669555118116</v>
      </c>
      <c r="T1214" s="29">
        <v>4.4731519199986025E-2</v>
      </c>
      <c r="U1214" s="22">
        <v>22.355601103758453</v>
      </c>
      <c r="V1214" s="26">
        <v>2.0921104651837932</v>
      </c>
    </row>
    <row r="1215" spans="1:22" x14ac:dyDescent="0.5">
      <c r="A1215" s="18" t="s">
        <v>105</v>
      </c>
      <c r="B1215" s="18" t="s">
        <v>106</v>
      </c>
      <c r="C1215" s="18" t="s">
        <v>99</v>
      </c>
      <c r="D1215" s="21">
        <v>60299671</v>
      </c>
      <c r="E1215" s="21">
        <v>2</v>
      </c>
      <c r="F1215" s="26">
        <v>84.979388297872305</v>
      </c>
      <c r="G1215" s="18" t="s">
        <v>266</v>
      </c>
      <c r="H1215" s="18" t="s">
        <v>267</v>
      </c>
      <c r="I1215" s="22">
        <v>3755.638046</v>
      </c>
      <c r="J1215" s="18" t="s">
        <v>276</v>
      </c>
      <c r="K1215" s="18" t="s">
        <v>277</v>
      </c>
      <c r="L1215" s="22">
        <v>3755.638046</v>
      </c>
      <c r="M1215" s="18" t="s">
        <v>246</v>
      </c>
      <c r="N1215" s="18" t="s">
        <v>247</v>
      </c>
      <c r="O1215" s="29">
        <v>1E-4</v>
      </c>
      <c r="Q1215" s="21">
        <v>5.0000000000000001E-3</v>
      </c>
      <c r="R1215" s="29">
        <v>8.8389387620339767E-4</v>
      </c>
      <c r="S1215" s="22">
        <v>1131.3575384132253</v>
      </c>
      <c r="T1215" s="29">
        <v>4.4731519199986025E-2</v>
      </c>
      <c r="U1215" s="22">
        <v>22.355601103758453</v>
      </c>
      <c r="V1215" s="26">
        <v>1.9759978914458014</v>
      </c>
    </row>
    <row r="1216" spans="1:22" x14ac:dyDescent="0.5">
      <c r="A1216" s="18" t="s">
        <v>105</v>
      </c>
      <c r="B1216" s="18" t="s">
        <v>106</v>
      </c>
      <c r="C1216" s="18" t="s">
        <v>99</v>
      </c>
      <c r="D1216" s="21">
        <v>60299671</v>
      </c>
      <c r="E1216" s="21">
        <v>2</v>
      </c>
      <c r="F1216" s="26">
        <v>84.979388297872305</v>
      </c>
      <c r="G1216" s="18" t="s">
        <v>264</v>
      </c>
      <c r="H1216" s="18" t="s">
        <v>265</v>
      </c>
      <c r="I1216" s="22">
        <v>490.39211506999999</v>
      </c>
      <c r="J1216" s="18" t="s">
        <v>284</v>
      </c>
      <c r="K1216" s="18" t="s">
        <v>285</v>
      </c>
      <c r="L1216" s="22">
        <v>342.93154900000002</v>
      </c>
      <c r="M1216" s="18" t="s">
        <v>162</v>
      </c>
      <c r="N1216" s="18" t="s">
        <v>163</v>
      </c>
      <c r="O1216" s="29">
        <v>5.7232603182493742E-2</v>
      </c>
      <c r="Q1216" s="21">
        <v>0.4</v>
      </c>
      <c r="R1216" s="29">
        <v>8.2568308291552624E-4</v>
      </c>
      <c r="S1216" s="22">
        <v>1211.1184311406168</v>
      </c>
      <c r="T1216" s="29">
        <v>4.4731519199986025E-2</v>
      </c>
      <c r="U1216" s="22">
        <v>22.355601103758453</v>
      </c>
      <c r="V1216" s="26">
        <v>1.8458641639781022</v>
      </c>
    </row>
    <row r="1217" spans="1:22" x14ac:dyDescent="0.5">
      <c r="A1217" s="18" t="s">
        <v>105</v>
      </c>
      <c r="B1217" s="18" t="s">
        <v>106</v>
      </c>
      <c r="C1217" s="18" t="s">
        <v>99</v>
      </c>
      <c r="D1217" s="21">
        <v>60299671</v>
      </c>
      <c r="E1217" s="21">
        <v>2</v>
      </c>
      <c r="F1217" s="26">
        <v>84.979388297872305</v>
      </c>
      <c r="G1217" s="18" t="s">
        <v>174</v>
      </c>
      <c r="H1217" s="18" t="s">
        <v>175</v>
      </c>
      <c r="I1217" s="22">
        <v>1617</v>
      </c>
      <c r="J1217" s="18" t="s">
        <v>274</v>
      </c>
      <c r="K1217" s="18" t="s">
        <v>275</v>
      </c>
      <c r="L1217" s="22">
        <v>1050</v>
      </c>
      <c r="M1217" s="18" t="s">
        <v>136</v>
      </c>
      <c r="N1217" s="18" t="s">
        <v>137</v>
      </c>
      <c r="O1217" s="29">
        <v>5.554440389294815E-3</v>
      </c>
      <c r="Q1217" s="21">
        <v>0.16</v>
      </c>
      <c r="R1217" s="29">
        <v>6.6056680694789394E-4</v>
      </c>
      <c r="S1217" s="22">
        <v>1513.8514219635636</v>
      </c>
      <c r="T1217" s="29">
        <v>4.4731519199986025E-2</v>
      </c>
      <c r="U1217" s="22">
        <v>22.355601103758453</v>
      </c>
      <c r="V1217" s="26">
        <v>1.4767368038510535</v>
      </c>
    </row>
    <row r="1218" spans="1:22" x14ac:dyDescent="0.5">
      <c r="A1218" s="18" t="s">
        <v>105</v>
      </c>
      <c r="B1218" s="18" t="s">
        <v>106</v>
      </c>
      <c r="C1218" s="18" t="s">
        <v>99</v>
      </c>
      <c r="D1218" s="21">
        <v>60299671</v>
      </c>
      <c r="E1218" s="21">
        <v>2</v>
      </c>
      <c r="F1218" s="26">
        <v>84.979388297872305</v>
      </c>
      <c r="G1218" s="18" t="s">
        <v>266</v>
      </c>
      <c r="H1218" s="18" t="s">
        <v>267</v>
      </c>
      <c r="I1218" s="22">
        <v>3755.638046</v>
      </c>
      <c r="J1218" s="18" t="s">
        <v>276</v>
      </c>
      <c r="K1218" s="18" t="s">
        <v>277</v>
      </c>
      <c r="L1218" s="22">
        <v>3755.638046</v>
      </c>
      <c r="M1218" s="18" t="s">
        <v>202</v>
      </c>
      <c r="N1218" s="18" t="s">
        <v>203</v>
      </c>
      <c r="O1218" s="29">
        <v>1E-4</v>
      </c>
      <c r="Q1218" s="21">
        <v>8.0000000000000002E-3</v>
      </c>
      <c r="R1218" s="29">
        <v>5.5243367262712356E-4</v>
      </c>
      <c r="S1218" s="22">
        <v>1810.1720614611602</v>
      </c>
      <c r="T1218" s="29">
        <v>4.4731519199986025E-2</v>
      </c>
      <c r="U1218" s="22">
        <v>22.355601103758453</v>
      </c>
      <c r="V1218" s="26">
        <v>1.2349986821536258</v>
      </c>
    </row>
    <row r="1219" spans="1:22" x14ac:dyDescent="0.5">
      <c r="A1219" s="18" t="s">
        <v>105</v>
      </c>
      <c r="B1219" s="18" t="s">
        <v>106</v>
      </c>
      <c r="C1219" s="18" t="s">
        <v>99</v>
      </c>
      <c r="D1219" s="21">
        <v>60299671</v>
      </c>
      <c r="E1219" s="21">
        <v>2</v>
      </c>
      <c r="F1219" s="26">
        <v>84.979388297872305</v>
      </c>
      <c r="G1219" s="18" t="s">
        <v>174</v>
      </c>
      <c r="H1219" s="18" t="s">
        <v>175</v>
      </c>
      <c r="I1219" s="22">
        <v>95.65</v>
      </c>
      <c r="J1219" s="18" t="s">
        <v>276</v>
      </c>
      <c r="K1219" s="18" t="s">
        <v>277</v>
      </c>
      <c r="L1219" s="22">
        <v>95.65</v>
      </c>
      <c r="M1219" s="18" t="s">
        <v>122</v>
      </c>
      <c r="N1219" s="18" t="s">
        <v>123</v>
      </c>
      <c r="O1219" s="29">
        <v>6.0984881843537155E-3</v>
      </c>
      <c r="Q1219" s="21">
        <v>1.2500000000000001E-2</v>
      </c>
      <c r="R1219" s="29">
        <v>5.4914059187035876E-4</v>
      </c>
      <c r="S1219" s="22">
        <v>1821.0272830023832</v>
      </c>
      <c r="T1219" s="29">
        <v>4.4731519199986025E-2</v>
      </c>
      <c r="U1219" s="22">
        <v>22.355601103758453</v>
      </c>
      <c r="V1219" s="26">
        <v>1.2276368021735562</v>
      </c>
    </row>
    <row r="1220" spans="1:22" x14ac:dyDescent="0.5">
      <c r="A1220" s="18" t="s">
        <v>105</v>
      </c>
      <c r="B1220" s="18" t="s">
        <v>106</v>
      </c>
      <c r="C1220" s="18" t="s">
        <v>99</v>
      </c>
      <c r="D1220" s="21">
        <v>60299917</v>
      </c>
      <c r="E1220" s="21">
        <v>2</v>
      </c>
      <c r="F1220" s="26">
        <v>66</v>
      </c>
      <c r="G1220" s="18" t="s">
        <v>174</v>
      </c>
      <c r="H1220" s="18" t="s">
        <v>175</v>
      </c>
      <c r="I1220" s="22">
        <v>1581</v>
      </c>
      <c r="J1220" s="18" t="s">
        <v>276</v>
      </c>
      <c r="K1220" s="18" t="s">
        <v>277</v>
      </c>
      <c r="L1220" s="22">
        <v>1581</v>
      </c>
      <c r="M1220" s="18" t="s">
        <v>122</v>
      </c>
      <c r="N1220" s="18" t="s">
        <v>123</v>
      </c>
      <c r="O1220" s="29">
        <v>6.0984881843537155E-3</v>
      </c>
      <c r="Q1220" s="21">
        <v>1.2500000000000001E-2</v>
      </c>
      <c r="R1220" s="29">
        <v>1.1686920993288757E-2</v>
      </c>
      <c r="S1220" s="22">
        <v>85.565736311065379</v>
      </c>
      <c r="T1220" s="29">
        <v>4.9996053185458099E-2</v>
      </c>
      <c r="U1220" s="22">
        <v>20.001578850445359</v>
      </c>
      <c r="V1220" s="26">
        <v>23.375687176619024</v>
      </c>
    </row>
    <row r="1221" spans="1:22" x14ac:dyDescent="0.5">
      <c r="A1221" s="18" t="s">
        <v>105</v>
      </c>
      <c r="B1221" s="18" t="s">
        <v>106</v>
      </c>
      <c r="C1221" s="18" t="s">
        <v>99</v>
      </c>
      <c r="D1221" s="21">
        <v>60299917</v>
      </c>
      <c r="E1221" s="21">
        <v>2</v>
      </c>
      <c r="F1221" s="26">
        <v>66</v>
      </c>
      <c r="G1221" s="18" t="s">
        <v>174</v>
      </c>
      <c r="H1221" s="18" t="s">
        <v>175</v>
      </c>
      <c r="I1221" s="22">
        <v>1581</v>
      </c>
      <c r="J1221" s="18" t="s">
        <v>276</v>
      </c>
      <c r="K1221" s="18" t="s">
        <v>277</v>
      </c>
      <c r="L1221" s="22">
        <v>1581</v>
      </c>
      <c r="M1221" s="18" t="s">
        <v>130</v>
      </c>
      <c r="N1221" s="18" t="s">
        <v>131</v>
      </c>
      <c r="O1221" s="29">
        <v>5.1273759565542542E-3</v>
      </c>
      <c r="Q1221" s="21">
        <v>0.02</v>
      </c>
      <c r="R1221" s="29">
        <v>6.1411980206911177E-3</v>
      </c>
      <c r="S1221" s="22">
        <v>162.83467763631273</v>
      </c>
      <c r="T1221" s="29">
        <v>4.9996053185458099E-2</v>
      </c>
      <c r="U1221" s="22">
        <v>20.001578850445359</v>
      </c>
      <c r="V1221" s="26">
        <v>12.283365644705235</v>
      </c>
    </row>
    <row r="1222" spans="1:22" x14ac:dyDescent="0.5">
      <c r="A1222" s="18" t="s">
        <v>105</v>
      </c>
      <c r="B1222" s="18" t="s">
        <v>106</v>
      </c>
      <c r="C1222" s="18" t="s">
        <v>99</v>
      </c>
      <c r="D1222" s="21">
        <v>60299917</v>
      </c>
      <c r="E1222" s="21">
        <v>2</v>
      </c>
      <c r="F1222" s="26">
        <v>66</v>
      </c>
      <c r="G1222" s="18" t="s">
        <v>174</v>
      </c>
      <c r="H1222" s="18" t="s">
        <v>175</v>
      </c>
      <c r="I1222" s="22">
        <v>1581</v>
      </c>
      <c r="J1222" s="18" t="s">
        <v>276</v>
      </c>
      <c r="K1222" s="18" t="s">
        <v>277</v>
      </c>
      <c r="L1222" s="22">
        <v>1581</v>
      </c>
      <c r="M1222" s="18" t="s">
        <v>142</v>
      </c>
      <c r="N1222" s="18" t="s">
        <v>143</v>
      </c>
      <c r="O1222" s="29">
        <v>5.1486254872198213E-3</v>
      </c>
      <c r="Q1222" s="21">
        <v>2.7E-2</v>
      </c>
      <c r="R1222" s="29">
        <v>4.5678882689643872E-3</v>
      </c>
      <c r="S1222" s="22">
        <v>218.9195403036239</v>
      </c>
      <c r="T1222" s="29">
        <v>4.9996053185458099E-2</v>
      </c>
      <c r="U1222" s="22">
        <v>20.001578850445359</v>
      </c>
      <c r="V1222" s="26">
        <v>9.1364977391715545</v>
      </c>
    </row>
    <row r="1223" spans="1:22" x14ac:dyDescent="0.5">
      <c r="A1223" s="18" t="s">
        <v>105</v>
      </c>
      <c r="B1223" s="18" t="s">
        <v>106</v>
      </c>
      <c r="C1223" s="18" t="s">
        <v>99</v>
      </c>
      <c r="D1223" s="21">
        <v>60299917</v>
      </c>
      <c r="E1223" s="21">
        <v>2</v>
      </c>
      <c r="F1223" s="26">
        <v>66</v>
      </c>
      <c r="G1223" s="18" t="s">
        <v>216</v>
      </c>
      <c r="H1223" s="18" t="s">
        <v>217</v>
      </c>
      <c r="I1223" s="22">
        <v>726.5</v>
      </c>
      <c r="J1223" s="18" t="s">
        <v>276</v>
      </c>
      <c r="K1223" s="18" t="s">
        <v>277</v>
      </c>
      <c r="L1223" s="22">
        <v>726.5</v>
      </c>
      <c r="M1223" s="18" t="s">
        <v>142</v>
      </c>
      <c r="N1223" s="18" t="s">
        <v>143</v>
      </c>
      <c r="O1223" s="29">
        <v>5.3043208314055542E-3</v>
      </c>
      <c r="Q1223" s="21">
        <v>2.7E-2</v>
      </c>
      <c r="R1223" s="29">
        <v>2.1625079034882913E-3</v>
      </c>
      <c r="S1223" s="22">
        <v>462.42605559356485</v>
      </c>
      <c r="T1223" s="29">
        <v>4.9996053185458099E-2</v>
      </c>
      <c r="U1223" s="22">
        <v>20.001578850445359</v>
      </c>
      <c r="V1223" s="26">
        <v>4.3253572346332341</v>
      </c>
    </row>
    <row r="1224" spans="1:22" x14ac:dyDescent="0.5">
      <c r="A1224" s="18" t="s">
        <v>105</v>
      </c>
      <c r="B1224" s="18" t="s">
        <v>106</v>
      </c>
      <c r="C1224" s="18" t="s">
        <v>99</v>
      </c>
      <c r="D1224" s="21">
        <v>60299917</v>
      </c>
      <c r="E1224" s="21">
        <v>2</v>
      </c>
      <c r="F1224" s="26">
        <v>66</v>
      </c>
      <c r="G1224" s="18" t="s">
        <v>174</v>
      </c>
      <c r="H1224" s="18" t="s">
        <v>175</v>
      </c>
      <c r="I1224" s="22">
        <v>1581</v>
      </c>
      <c r="J1224" s="18" t="s">
        <v>276</v>
      </c>
      <c r="K1224" s="18" t="s">
        <v>277</v>
      </c>
      <c r="L1224" s="22">
        <v>1581</v>
      </c>
      <c r="M1224" s="18" t="s">
        <v>126</v>
      </c>
      <c r="N1224" s="18" t="s">
        <v>127</v>
      </c>
      <c r="O1224" s="29">
        <v>5.9755658871752304E-3</v>
      </c>
      <c r="Q1224" s="21">
        <v>0.1</v>
      </c>
      <c r="R1224" s="29">
        <v>1.431419646609703E-3</v>
      </c>
      <c r="S1224" s="22">
        <v>698.60715015927417</v>
      </c>
      <c r="T1224" s="29">
        <v>4.9996053185458099E-2</v>
      </c>
      <c r="U1224" s="22">
        <v>20.001578850445359</v>
      </c>
      <c r="V1224" s="26">
        <v>2.8630652929740603</v>
      </c>
    </row>
    <row r="1225" spans="1:22" x14ac:dyDescent="0.5">
      <c r="A1225" s="18" t="s">
        <v>105</v>
      </c>
      <c r="B1225" s="18" t="s">
        <v>106</v>
      </c>
      <c r="C1225" s="18" t="s">
        <v>99</v>
      </c>
      <c r="D1225" s="21">
        <v>60299917</v>
      </c>
      <c r="E1225" s="21">
        <v>2</v>
      </c>
      <c r="F1225" s="26">
        <v>66</v>
      </c>
      <c r="G1225" s="18" t="s">
        <v>230</v>
      </c>
      <c r="H1225" s="18" t="s">
        <v>231</v>
      </c>
      <c r="I1225" s="22">
        <v>115</v>
      </c>
      <c r="J1225" s="18" t="s">
        <v>276</v>
      </c>
      <c r="K1225" s="18" t="s">
        <v>277</v>
      </c>
      <c r="L1225" s="22">
        <v>115</v>
      </c>
      <c r="M1225" s="18" t="s">
        <v>202</v>
      </c>
      <c r="N1225" s="18" t="s">
        <v>203</v>
      </c>
      <c r="O1225" s="29">
        <v>5.8428413181944574E-3</v>
      </c>
      <c r="Q1225" s="21">
        <v>8.0000000000000002E-3</v>
      </c>
      <c r="R1225" s="29">
        <v>1.2725885446825049E-3</v>
      </c>
      <c r="S1225" s="22">
        <v>785.79993838423843</v>
      </c>
      <c r="T1225" s="29">
        <v>4.9996053185458099E-2</v>
      </c>
      <c r="U1225" s="22">
        <v>20.001578850445359</v>
      </c>
      <c r="V1225" s="26">
        <v>2.545378012064063</v>
      </c>
    </row>
    <row r="1226" spans="1:22" x14ac:dyDescent="0.5">
      <c r="A1226" s="18" t="s">
        <v>105</v>
      </c>
      <c r="B1226" s="18" t="s">
        <v>106</v>
      </c>
      <c r="C1226" s="18" t="s">
        <v>99</v>
      </c>
      <c r="D1226" s="21">
        <v>60299917</v>
      </c>
      <c r="E1226" s="21">
        <v>2</v>
      </c>
      <c r="F1226" s="26">
        <v>66</v>
      </c>
      <c r="G1226" s="18" t="s">
        <v>264</v>
      </c>
      <c r="H1226" s="18" t="s">
        <v>265</v>
      </c>
      <c r="I1226" s="22">
        <v>112.5</v>
      </c>
      <c r="J1226" s="18" t="s">
        <v>328</v>
      </c>
      <c r="K1226" s="18" t="s">
        <v>329</v>
      </c>
      <c r="L1226" s="22">
        <v>2.25</v>
      </c>
      <c r="M1226" s="18" t="s">
        <v>202</v>
      </c>
      <c r="N1226" s="18" t="s">
        <v>203</v>
      </c>
      <c r="O1226" s="29">
        <v>5.7186379928315691E-3</v>
      </c>
      <c r="Q1226" s="21">
        <v>8.0000000000000002E-3</v>
      </c>
      <c r="R1226" s="29">
        <v>1.2184597996089991E-3</v>
      </c>
      <c r="S1226" s="22">
        <v>820.70824193042529</v>
      </c>
      <c r="T1226" s="29">
        <v>4.9996053185458099E-2</v>
      </c>
      <c r="U1226" s="22">
        <v>20.001578850445359</v>
      </c>
      <c r="V1226" s="26">
        <v>2.4371119757977247</v>
      </c>
    </row>
    <row r="1227" spans="1:22" x14ac:dyDescent="0.5">
      <c r="A1227" s="18" t="s">
        <v>105</v>
      </c>
      <c r="B1227" s="18" t="s">
        <v>106</v>
      </c>
      <c r="C1227" s="18" t="s">
        <v>99</v>
      </c>
      <c r="D1227" s="21">
        <v>60299917</v>
      </c>
      <c r="E1227" s="21">
        <v>2</v>
      </c>
      <c r="F1227" s="26">
        <v>66</v>
      </c>
      <c r="G1227" s="18" t="s">
        <v>174</v>
      </c>
      <c r="H1227" s="18" t="s">
        <v>175</v>
      </c>
      <c r="I1227" s="22">
        <v>1581</v>
      </c>
      <c r="J1227" s="18" t="s">
        <v>276</v>
      </c>
      <c r="K1227" s="18" t="s">
        <v>277</v>
      </c>
      <c r="L1227" s="22">
        <v>1581</v>
      </c>
      <c r="M1227" s="18" t="s">
        <v>166</v>
      </c>
      <c r="N1227" s="18" t="s">
        <v>167</v>
      </c>
      <c r="O1227" s="29">
        <v>4.9181568088032318E-3</v>
      </c>
      <c r="Q1227" s="21">
        <v>0.1</v>
      </c>
      <c r="R1227" s="29">
        <v>1.1781221082905924E-3</v>
      </c>
      <c r="S1227" s="22">
        <v>848.80844944923376</v>
      </c>
      <c r="T1227" s="29">
        <v>4.9996053185458099E-2</v>
      </c>
      <c r="U1227" s="22">
        <v>20.001578850445359</v>
      </c>
      <c r="V1227" s="26">
        <v>2.3564302244427209</v>
      </c>
    </row>
    <row r="1228" spans="1:22" x14ac:dyDescent="0.5">
      <c r="A1228" s="18" t="s">
        <v>105</v>
      </c>
      <c r="B1228" s="18" t="s">
        <v>106</v>
      </c>
      <c r="C1228" s="18" t="s">
        <v>99</v>
      </c>
      <c r="D1228" s="21">
        <v>60299917</v>
      </c>
      <c r="E1228" s="21">
        <v>2</v>
      </c>
      <c r="F1228" s="26">
        <v>66</v>
      </c>
      <c r="G1228" s="18" t="s">
        <v>174</v>
      </c>
      <c r="H1228" s="18" t="s">
        <v>175</v>
      </c>
      <c r="I1228" s="22">
        <v>1581</v>
      </c>
      <c r="J1228" s="18" t="s">
        <v>276</v>
      </c>
      <c r="K1228" s="18" t="s">
        <v>277</v>
      </c>
      <c r="L1228" s="22">
        <v>1581</v>
      </c>
      <c r="M1228" s="18" t="s">
        <v>176</v>
      </c>
      <c r="N1228" s="18" t="s">
        <v>177</v>
      </c>
      <c r="O1228" s="29">
        <v>7.8690412782962578E-3</v>
      </c>
      <c r="Q1228" s="21">
        <v>0.16</v>
      </c>
      <c r="R1228" s="29">
        <v>1.1781206686540136E-3</v>
      </c>
      <c r="S1228" s="22">
        <v>848.8094866737938</v>
      </c>
      <c r="T1228" s="29">
        <v>4.9996053185458099E-2</v>
      </c>
      <c r="U1228" s="22">
        <v>20.001578850445359</v>
      </c>
      <c r="V1228" s="26">
        <v>2.3564273449422664</v>
      </c>
    </row>
    <row r="1229" spans="1:22" x14ac:dyDescent="0.5">
      <c r="A1229" s="18" t="s">
        <v>105</v>
      </c>
      <c r="B1229" s="18" t="s">
        <v>106</v>
      </c>
      <c r="C1229" s="18" t="s">
        <v>99</v>
      </c>
      <c r="D1229" s="21">
        <v>60299917</v>
      </c>
      <c r="E1229" s="21">
        <v>2</v>
      </c>
      <c r="F1229" s="26">
        <v>66</v>
      </c>
      <c r="G1229" s="18" t="s">
        <v>174</v>
      </c>
      <c r="H1229" s="18" t="s">
        <v>175</v>
      </c>
      <c r="I1229" s="22">
        <v>1581</v>
      </c>
      <c r="J1229" s="18" t="s">
        <v>276</v>
      </c>
      <c r="K1229" s="18" t="s">
        <v>277</v>
      </c>
      <c r="L1229" s="22">
        <v>1581</v>
      </c>
      <c r="M1229" s="18" t="s">
        <v>136</v>
      </c>
      <c r="N1229" s="18" t="s">
        <v>137</v>
      </c>
      <c r="O1229" s="29">
        <v>5.554440389294815E-3</v>
      </c>
      <c r="Q1229" s="21">
        <v>0.16</v>
      </c>
      <c r="R1229" s="29">
        <v>8.3158809237453626E-4</v>
      </c>
      <c r="S1229" s="22">
        <v>1202.5184212830375</v>
      </c>
      <c r="T1229" s="29">
        <v>4.9996053185458099E-2</v>
      </c>
      <c r="U1229" s="22">
        <v>20.001578850445359</v>
      </c>
      <c r="V1229" s="26">
        <v>1.6633074800720726</v>
      </c>
    </row>
    <row r="1230" spans="1:22" x14ac:dyDescent="0.5">
      <c r="A1230" s="18" t="s">
        <v>105</v>
      </c>
      <c r="B1230" s="18" t="s">
        <v>106</v>
      </c>
      <c r="C1230" s="18" t="s">
        <v>99</v>
      </c>
      <c r="D1230" s="21">
        <v>60299917</v>
      </c>
      <c r="E1230" s="21">
        <v>2</v>
      </c>
      <c r="F1230" s="26">
        <v>66</v>
      </c>
      <c r="G1230" s="18" t="s">
        <v>216</v>
      </c>
      <c r="H1230" s="18" t="s">
        <v>217</v>
      </c>
      <c r="I1230" s="22">
        <v>726.5</v>
      </c>
      <c r="J1230" s="18" t="s">
        <v>276</v>
      </c>
      <c r="K1230" s="18" t="s">
        <v>277</v>
      </c>
      <c r="L1230" s="22">
        <v>726.5</v>
      </c>
      <c r="M1230" s="18" t="s">
        <v>204</v>
      </c>
      <c r="N1230" s="18" t="s">
        <v>205</v>
      </c>
      <c r="O1230" s="29">
        <v>6.0521762696632807E-3</v>
      </c>
      <c r="Q1230" s="21">
        <v>8.3000000000000004E-2</v>
      </c>
      <c r="R1230" s="29">
        <v>8.026480576689254E-4</v>
      </c>
      <c r="S1230" s="22">
        <v>1245.8760604295612</v>
      </c>
      <c r="T1230" s="29">
        <v>4.9996053185458099E-2</v>
      </c>
      <c r="U1230" s="22">
        <v>20.001578850445359</v>
      </c>
      <c r="V1230" s="26">
        <v>1.6054228414621823</v>
      </c>
    </row>
    <row r="1231" spans="1:22" x14ac:dyDescent="0.5">
      <c r="A1231" s="18" t="s">
        <v>105</v>
      </c>
      <c r="B1231" s="18" t="s">
        <v>106</v>
      </c>
      <c r="C1231" s="18" t="s">
        <v>99</v>
      </c>
      <c r="D1231" s="21">
        <v>60299917</v>
      </c>
      <c r="E1231" s="21">
        <v>2</v>
      </c>
      <c r="F1231" s="26">
        <v>66</v>
      </c>
      <c r="G1231" s="18" t="s">
        <v>216</v>
      </c>
      <c r="H1231" s="18" t="s">
        <v>217</v>
      </c>
      <c r="I1231" s="22">
        <v>726.5</v>
      </c>
      <c r="J1231" s="18" t="s">
        <v>276</v>
      </c>
      <c r="K1231" s="18" t="s">
        <v>277</v>
      </c>
      <c r="L1231" s="22">
        <v>726.5</v>
      </c>
      <c r="M1231" s="18" t="s">
        <v>126</v>
      </c>
      <c r="N1231" s="18" t="s">
        <v>127</v>
      </c>
      <c r="O1231" s="29">
        <v>7.2628023133542866E-3</v>
      </c>
      <c r="Q1231" s="21">
        <v>0.1</v>
      </c>
      <c r="R1231" s="29">
        <v>7.9945846676543779E-4</v>
      </c>
      <c r="S1231" s="22">
        <v>1250.8467188369916</v>
      </c>
      <c r="T1231" s="29">
        <v>4.9996053185458099E-2</v>
      </c>
      <c r="U1231" s="22">
        <v>20.001578850445359</v>
      </c>
      <c r="V1231" s="26">
        <v>1.5990431560665055</v>
      </c>
    </row>
    <row r="1232" spans="1:22" x14ac:dyDescent="0.5">
      <c r="A1232" s="18" t="s">
        <v>105</v>
      </c>
      <c r="B1232" s="18" t="s">
        <v>106</v>
      </c>
      <c r="C1232" s="18" t="s">
        <v>99</v>
      </c>
      <c r="D1232" s="21">
        <v>60299917</v>
      </c>
      <c r="E1232" s="21">
        <v>2</v>
      </c>
      <c r="F1232" s="26">
        <v>66</v>
      </c>
      <c r="G1232" s="18" t="s">
        <v>266</v>
      </c>
      <c r="H1232" s="18" t="s">
        <v>267</v>
      </c>
      <c r="I1232" s="22">
        <v>2466.75</v>
      </c>
      <c r="J1232" s="18" t="s">
        <v>276</v>
      </c>
      <c r="K1232" s="18" t="s">
        <v>277</v>
      </c>
      <c r="L1232" s="22">
        <v>2466.75</v>
      </c>
      <c r="M1232" s="18" t="s">
        <v>246</v>
      </c>
      <c r="N1232" s="18" t="s">
        <v>247</v>
      </c>
      <c r="O1232" s="29">
        <v>1E-4</v>
      </c>
      <c r="Q1232" s="21">
        <v>5.0000000000000001E-3</v>
      </c>
      <c r="R1232" s="29">
        <v>7.4750000000000001E-4</v>
      </c>
      <c r="S1232" s="22">
        <v>1337.7926421404682</v>
      </c>
      <c r="T1232" s="29">
        <v>4.9996053185458099E-2</v>
      </c>
      <c r="U1232" s="22">
        <v>20.001578850445359</v>
      </c>
      <c r="V1232" s="26">
        <v>1.4951180190707907</v>
      </c>
    </row>
    <row r="1233" spans="1:22" x14ac:dyDescent="0.5">
      <c r="A1233" s="18" t="s">
        <v>105</v>
      </c>
      <c r="B1233" s="18" t="s">
        <v>106</v>
      </c>
      <c r="C1233" s="18" t="s">
        <v>99</v>
      </c>
      <c r="D1233" s="21">
        <v>60299917</v>
      </c>
      <c r="E1233" s="21">
        <v>2</v>
      </c>
      <c r="F1233" s="26">
        <v>66</v>
      </c>
      <c r="G1233" s="18" t="s">
        <v>118</v>
      </c>
      <c r="H1233" s="18" t="s">
        <v>119</v>
      </c>
      <c r="I1233" s="22">
        <v>81.3</v>
      </c>
      <c r="J1233" s="18" t="s">
        <v>276</v>
      </c>
      <c r="K1233" s="18" t="s">
        <v>277</v>
      </c>
      <c r="L1233" s="22">
        <v>81.3</v>
      </c>
      <c r="M1233" s="18" t="s">
        <v>122</v>
      </c>
      <c r="N1233" s="18" t="s">
        <v>123</v>
      </c>
      <c r="O1233" s="29">
        <v>7.0510752688172007E-3</v>
      </c>
      <c r="Q1233" s="21">
        <v>1.2500000000000001E-2</v>
      </c>
      <c r="R1233" s="29">
        <v>6.9485141739980408E-4</v>
      </c>
      <c r="S1233" s="22">
        <v>1439.1565951496352</v>
      </c>
      <c r="T1233" s="29">
        <v>4.9996053185458099E-2</v>
      </c>
      <c r="U1233" s="22">
        <v>20.001578850445359</v>
      </c>
      <c r="V1233" s="26">
        <v>1.3898125414465901</v>
      </c>
    </row>
    <row r="1234" spans="1:22" x14ac:dyDescent="0.5">
      <c r="A1234" s="18" t="s">
        <v>105</v>
      </c>
      <c r="B1234" s="18" t="s">
        <v>106</v>
      </c>
      <c r="C1234" s="18" t="s">
        <v>99</v>
      </c>
      <c r="D1234" s="21">
        <v>60299917</v>
      </c>
      <c r="E1234" s="21">
        <v>2</v>
      </c>
      <c r="F1234" s="26">
        <v>66</v>
      </c>
      <c r="G1234" s="18" t="s">
        <v>230</v>
      </c>
      <c r="H1234" s="18" t="s">
        <v>231</v>
      </c>
      <c r="I1234" s="22">
        <v>115</v>
      </c>
      <c r="J1234" s="18" t="s">
        <v>276</v>
      </c>
      <c r="K1234" s="18" t="s">
        <v>277</v>
      </c>
      <c r="L1234" s="22">
        <v>115</v>
      </c>
      <c r="M1234" s="18" t="s">
        <v>120</v>
      </c>
      <c r="N1234" s="18" t="s">
        <v>121</v>
      </c>
      <c r="O1234" s="29">
        <v>4.7762190138928556E-3</v>
      </c>
      <c r="Q1234" s="21">
        <v>1.2E-2</v>
      </c>
      <c r="R1234" s="29">
        <v>6.9351664974454347E-4</v>
      </c>
      <c r="S1234" s="22">
        <v>1441.9264488723516</v>
      </c>
      <c r="T1234" s="29">
        <v>4.9996053185458099E-2</v>
      </c>
      <c r="U1234" s="22">
        <v>20.001578850445359</v>
      </c>
      <c r="V1234" s="26">
        <v>1.3871427953962183</v>
      </c>
    </row>
    <row r="1235" spans="1:22" x14ac:dyDescent="0.5">
      <c r="A1235" s="18" t="s">
        <v>105</v>
      </c>
      <c r="B1235" s="18" t="s">
        <v>106</v>
      </c>
      <c r="C1235" s="18" t="s">
        <v>99</v>
      </c>
      <c r="D1235" s="21">
        <v>60299917</v>
      </c>
      <c r="E1235" s="21">
        <v>2</v>
      </c>
      <c r="F1235" s="26">
        <v>66</v>
      </c>
      <c r="G1235" s="18" t="s">
        <v>234</v>
      </c>
      <c r="H1235" s="18" t="s">
        <v>235</v>
      </c>
      <c r="I1235" s="22">
        <v>130</v>
      </c>
      <c r="J1235" s="18" t="s">
        <v>276</v>
      </c>
      <c r="K1235" s="18" t="s">
        <v>277</v>
      </c>
      <c r="L1235" s="22">
        <v>130</v>
      </c>
      <c r="M1235" s="18" t="s">
        <v>164</v>
      </c>
      <c r="N1235" s="18" t="s">
        <v>165</v>
      </c>
      <c r="O1235" s="29">
        <v>4.82948125321013E-3</v>
      </c>
      <c r="Q1235" s="21">
        <v>1.7000000000000001E-2</v>
      </c>
      <c r="R1235" s="29">
        <v>5.5956556409743037E-4</v>
      </c>
      <c r="S1235" s="22">
        <v>1787.1006798157473</v>
      </c>
      <c r="T1235" s="29">
        <v>4.9996053185458099E-2</v>
      </c>
      <c r="U1235" s="22">
        <v>20.001578850445359</v>
      </c>
      <c r="V1235" s="26">
        <v>1.1192194752288691</v>
      </c>
    </row>
    <row r="1236" spans="1:22" x14ac:dyDescent="0.5">
      <c r="A1236" s="18" t="s">
        <v>105</v>
      </c>
      <c r="B1236" s="18" t="s">
        <v>106</v>
      </c>
      <c r="C1236" s="18" t="s">
        <v>99</v>
      </c>
      <c r="D1236" s="21">
        <v>60299917</v>
      </c>
      <c r="E1236" s="21">
        <v>2</v>
      </c>
      <c r="F1236" s="26">
        <v>66</v>
      </c>
      <c r="G1236" s="18" t="s">
        <v>220</v>
      </c>
      <c r="H1236" s="18" t="s">
        <v>221</v>
      </c>
      <c r="I1236" s="22">
        <v>125.10000000000001</v>
      </c>
      <c r="J1236" s="18" t="s">
        <v>276</v>
      </c>
      <c r="K1236" s="18" t="s">
        <v>277</v>
      </c>
      <c r="L1236" s="22">
        <v>125.10000000000001</v>
      </c>
      <c r="M1236" s="18" t="s">
        <v>164</v>
      </c>
      <c r="N1236" s="18" t="s">
        <v>165</v>
      </c>
      <c r="O1236" s="29">
        <v>4.9453068592058679E-3</v>
      </c>
      <c r="Q1236" s="21">
        <v>1.7000000000000001E-2</v>
      </c>
      <c r="R1236" s="29">
        <v>5.5138849205584148E-4</v>
      </c>
      <c r="S1236" s="22">
        <v>1813.6033203586078</v>
      </c>
      <c r="T1236" s="29">
        <v>4.9996053185458099E-2</v>
      </c>
      <c r="U1236" s="22">
        <v>20.001578850445359</v>
      </c>
      <c r="V1236" s="26">
        <v>1.1028640401083079</v>
      </c>
    </row>
    <row r="1237" spans="1:22" x14ac:dyDescent="0.5">
      <c r="A1237" s="18" t="s">
        <v>105</v>
      </c>
      <c r="B1237" s="18" t="s">
        <v>106</v>
      </c>
      <c r="C1237" s="18" t="s">
        <v>99</v>
      </c>
      <c r="D1237" s="21">
        <v>60299917</v>
      </c>
      <c r="E1237" s="21">
        <v>2</v>
      </c>
      <c r="F1237" s="26">
        <v>66</v>
      </c>
      <c r="G1237" s="18" t="s">
        <v>216</v>
      </c>
      <c r="H1237" s="18" t="s">
        <v>217</v>
      </c>
      <c r="I1237" s="22">
        <v>726.5</v>
      </c>
      <c r="J1237" s="18" t="s">
        <v>276</v>
      </c>
      <c r="K1237" s="18" t="s">
        <v>277</v>
      </c>
      <c r="L1237" s="22">
        <v>726.5</v>
      </c>
      <c r="M1237" s="18" t="s">
        <v>218</v>
      </c>
      <c r="N1237" s="18" t="s">
        <v>219</v>
      </c>
      <c r="O1237" s="29">
        <v>4.6807319361904191E-3</v>
      </c>
      <c r="Q1237" s="21">
        <v>0.1</v>
      </c>
      <c r="R1237" s="29">
        <v>5.1523511388520287E-4</v>
      </c>
      <c r="S1237" s="22">
        <v>1940.8615077869194</v>
      </c>
      <c r="T1237" s="29">
        <v>4.9996053185458099E-2</v>
      </c>
      <c r="U1237" s="22">
        <v>20.001578850445359</v>
      </c>
      <c r="V1237" s="26">
        <v>1.030551575689308</v>
      </c>
    </row>
    <row r="1238" spans="1:22" x14ac:dyDescent="0.5">
      <c r="A1238" s="18" t="s">
        <v>105</v>
      </c>
      <c r="B1238" s="18" t="s">
        <v>106</v>
      </c>
      <c r="C1238" s="18" t="s">
        <v>99</v>
      </c>
      <c r="D1238" s="21">
        <v>60299917</v>
      </c>
      <c r="E1238" s="21">
        <v>2</v>
      </c>
      <c r="F1238" s="26">
        <v>66</v>
      </c>
      <c r="G1238" s="18" t="s">
        <v>216</v>
      </c>
      <c r="H1238" s="18" t="s">
        <v>217</v>
      </c>
      <c r="I1238" s="22">
        <v>726.5</v>
      </c>
      <c r="J1238" s="18" t="s">
        <v>276</v>
      </c>
      <c r="K1238" s="18" t="s">
        <v>277</v>
      </c>
      <c r="L1238" s="22">
        <v>726.5</v>
      </c>
      <c r="M1238" s="18" t="s">
        <v>166</v>
      </c>
      <c r="N1238" s="18" t="s">
        <v>167</v>
      </c>
      <c r="O1238" s="29">
        <v>4.5644736842104837E-3</v>
      </c>
      <c r="Q1238" s="21">
        <v>0.1</v>
      </c>
      <c r="R1238" s="29">
        <v>5.0243789872407823E-4</v>
      </c>
      <c r="S1238" s="22">
        <v>1990.295721201489</v>
      </c>
      <c r="T1238" s="29">
        <v>4.9996053185458099E-2</v>
      </c>
      <c r="U1238" s="22">
        <v>20.001578850445359</v>
      </c>
      <c r="V1238" s="26">
        <v>1.004955124878173</v>
      </c>
    </row>
    <row r="1239" spans="1:22" x14ac:dyDescent="0.5">
      <c r="A1239" s="18" t="s">
        <v>105</v>
      </c>
      <c r="B1239" s="18" t="s">
        <v>106</v>
      </c>
      <c r="C1239" s="18" t="s">
        <v>99</v>
      </c>
      <c r="D1239" s="21">
        <v>60300037</v>
      </c>
      <c r="E1239" s="21">
        <v>2</v>
      </c>
      <c r="F1239" s="26">
        <v>51</v>
      </c>
      <c r="G1239" s="18" t="s">
        <v>174</v>
      </c>
      <c r="H1239" s="18" t="s">
        <v>175</v>
      </c>
      <c r="I1239" s="22">
        <v>1432.2</v>
      </c>
      <c r="J1239" s="18" t="s">
        <v>274</v>
      </c>
      <c r="K1239" s="18" t="s">
        <v>275</v>
      </c>
      <c r="L1239" s="22">
        <v>930</v>
      </c>
      <c r="M1239" s="18" t="s">
        <v>122</v>
      </c>
      <c r="N1239" s="18" t="s">
        <v>123</v>
      </c>
      <c r="O1239" s="29">
        <v>6.0984881843537155E-3</v>
      </c>
      <c r="Q1239" s="21">
        <v>1.2500000000000001E-2</v>
      </c>
      <c r="R1239" s="29">
        <v>1.3700791808049242E-2</v>
      </c>
      <c r="S1239" s="22">
        <v>72.988482272425884</v>
      </c>
      <c r="T1239" s="29">
        <v>5.2613932138538586E-2</v>
      </c>
      <c r="U1239" s="22">
        <v>19.006372634664217</v>
      </c>
      <c r="V1239" s="26">
        <v>26.040235449373881</v>
      </c>
    </row>
    <row r="1240" spans="1:22" x14ac:dyDescent="0.5">
      <c r="A1240" s="18" t="s">
        <v>105</v>
      </c>
      <c r="B1240" s="18" t="s">
        <v>106</v>
      </c>
      <c r="C1240" s="18" t="s">
        <v>99</v>
      </c>
      <c r="D1240" s="21">
        <v>60300037</v>
      </c>
      <c r="E1240" s="21">
        <v>2</v>
      </c>
      <c r="F1240" s="26">
        <v>51</v>
      </c>
      <c r="G1240" s="18" t="s">
        <v>174</v>
      </c>
      <c r="H1240" s="18" t="s">
        <v>175</v>
      </c>
      <c r="I1240" s="22">
        <v>1432.2</v>
      </c>
      <c r="J1240" s="18" t="s">
        <v>274</v>
      </c>
      <c r="K1240" s="18" t="s">
        <v>275</v>
      </c>
      <c r="L1240" s="22">
        <v>930</v>
      </c>
      <c r="M1240" s="18" t="s">
        <v>130</v>
      </c>
      <c r="N1240" s="18" t="s">
        <v>131</v>
      </c>
      <c r="O1240" s="29">
        <v>5.1273759565542542E-3</v>
      </c>
      <c r="Q1240" s="21">
        <v>0.02</v>
      </c>
      <c r="R1240" s="29">
        <v>7.1994390637029441E-3</v>
      </c>
      <c r="S1240" s="22">
        <v>138.8997102623801</v>
      </c>
      <c r="T1240" s="29">
        <v>5.2613932138538586E-2</v>
      </c>
      <c r="U1240" s="22">
        <v>19.006372634664217</v>
      </c>
      <c r="V1240" s="26">
        <v>13.683522160529622</v>
      </c>
    </row>
    <row r="1241" spans="1:22" x14ac:dyDescent="0.5">
      <c r="A1241" s="18" t="s">
        <v>105</v>
      </c>
      <c r="B1241" s="18" t="s">
        <v>106</v>
      </c>
      <c r="C1241" s="18" t="s">
        <v>99</v>
      </c>
      <c r="D1241" s="21">
        <v>60300037</v>
      </c>
      <c r="E1241" s="21">
        <v>2</v>
      </c>
      <c r="F1241" s="26">
        <v>51</v>
      </c>
      <c r="G1241" s="18" t="s">
        <v>174</v>
      </c>
      <c r="H1241" s="18" t="s">
        <v>175</v>
      </c>
      <c r="I1241" s="22">
        <v>1432.2</v>
      </c>
      <c r="J1241" s="18" t="s">
        <v>274</v>
      </c>
      <c r="K1241" s="18" t="s">
        <v>275</v>
      </c>
      <c r="L1241" s="22">
        <v>930</v>
      </c>
      <c r="M1241" s="18" t="s">
        <v>142</v>
      </c>
      <c r="N1241" s="18" t="s">
        <v>143</v>
      </c>
      <c r="O1241" s="29">
        <v>5.1486254872198213E-3</v>
      </c>
      <c r="Q1241" s="21">
        <v>2.7E-2</v>
      </c>
      <c r="R1241" s="29">
        <v>5.3550191886682849E-3</v>
      </c>
      <c r="S1241" s="22">
        <v>186.74069406064731</v>
      </c>
      <c r="T1241" s="29">
        <v>5.2613932138538586E-2</v>
      </c>
      <c r="U1241" s="22">
        <v>19.006372634664217</v>
      </c>
      <c r="V1241" s="26">
        <v>10.177949016560667</v>
      </c>
    </row>
    <row r="1242" spans="1:22" x14ac:dyDescent="0.5">
      <c r="A1242" s="18" t="s">
        <v>105</v>
      </c>
      <c r="B1242" s="18" t="s">
        <v>106</v>
      </c>
      <c r="C1242" s="18" t="s">
        <v>99</v>
      </c>
      <c r="D1242" s="21">
        <v>60300037</v>
      </c>
      <c r="E1242" s="21">
        <v>2</v>
      </c>
      <c r="F1242" s="26">
        <v>51</v>
      </c>
      <c r="G1242" s="18" t="s">
        <v>174</v>
      </c>
      <c r="H1242" s="18" t="s">
        <v>175</v>
      </c>
      <c r="I1242" s="22">
        <v>1432.2</v>
      </c>
      <c r="J1242" s="18" t="s">
        <v>274</v>
      </c>
      <c r="K1242" s="18" t="s">
        <v>275</v>
      </c>
      <c r="L1242" s="22">
        <v>930</v>
      </c>
      <c r="M1242" s="18" t="s">
        <v>126</v>
      </c>
      <c r="N1242" s="18" t="s">
        <v>127</v>
      </c>
      <c r="O1242" s="29">
        <v>5.9755658871752304E-3</v>
      </c>
      <c r="Q1242" s="21">
        <v>0.1</v>
      </c>
      <c r="R1242" s="29">
        <v>1.6780795026690911E-3</v>
      </c>
      <c r="S1242" s="22">
        <v>595.91932230233249</v>
      </c>
      <c r="T1242" s="29">
        <v>5.2613932138538586E-2</v>
      </c>
      <c r="U1242" s="22">
        <v>19.006372634664217</v>
      </c>
      <c r="V1242" s="26">
        <v>3.1894204338320757</v>
      </c>
    </row>
    <row r="1243" spans="1:22" x14ac:dyDescent="0.5">
      <c r="A1243" s="18" t="s">
        <v>105</v>
      </c>
      <c r="B1243" s="18" t="s">
        <v>106</v>
      </c>
      <c r="C1243" s="18" t="s">
        <v>99</v>
      </c>
      <c r="D1243" s="21">
        <v>60300037</v>
      </c>
      <c r="E1243" s="21">
        <v>2</v>
      </c>
      <c r="F1243" s="26">
        <v>51</v>
      </c>
      <c r="G1243" s="18" t="s">
        <v>174</v>
      </c>
      <c r="H1243" s="18" t="s">
        <v>175</v>
      </c>
      <c r="I1243" s="22">
        <v>1432.2</v>
      </c>
      <c r="J1243" s="18" t="s">
        <v>274</v>
      </c>
      <c r="K1243" s="18" t="s">
        <v>275</v>
      </c>
      <c r="L1243" s="22">
        <v>930</v>
      </c>
      <c r="M1243" s="18" t="s">
        <v>166</v>
      </c>
      <c r="N1243" s="18" t="s">
        <v>167</v>
      </c>
      <c r="O1243" s="29">
        <v>4.9181568088032318E-3</v>
      </c>
      <c r="Q1243" s="21">
        <v>0.1</v>
      </c>
      <c r="R1243" s="29">
        <v>1.3811341532486252E-3</v>
      </c>
      <c r="S1243" s="22">
        <v>724.04262659630626</v>
      </c>
      <c r="T1243" s="29">
        <v>5.2613932138538586E-2</v>
      </c>
      <c r="U1243" s="22">
        <v>19.006372634664217</v>
      </c>
      <c r="V1243" s="26">
        <v>2.6250350375104805</v>
      </c>
    </row>
    <row r="1244" spans="1:22" x14ac:dyDescent="0.5">
      <c r="A1244" s="18" t="s">
        <v>105</v>
      </c>
      <c r="B1244" s="18" t="s">
        <v>106</v>
      </c>
      <c r="C1244" s="18" t="s">
        <v>99</v>
      </c>
      <c r="D1244" s="21">
        <v>60300037</v>
      </c>
      <c r="E1244" s="21">
        <v>2</v>
      </c>
      <c r="F1244" s="26">
        <v>51</v>
      </c>
      <c r="G1244" s="18" t="s">
        <v>174</v>
      </c>
      <c r="H1244" s="18" t="s">
        <v>175</v>
      </c>
      <c r="I1244" s="22">
        <v>1432.2</v>
      </c>
      <c r="J1244" s="18" t="s">
        <v>274</v>
      </c>
      <c r="K1244" s="18" t="s">
        <v>275</v>
      </c>
      <c r="L1244" s="22">
        <v>930</v>
      </c>
      <c r="M1244" s="18" t="s">
        <v>176</v>
      </c>
      <c r="N1244" s="18" t="s">
        <v>177</v>
      </c>
      <c r="O1244" s="29">
        <v>7.8690412782962578E-3</v>
      </c>
      <c r="Q1244" s="21">
        <v>0.16</v>
      </c>
      <c r="R1244" s="29">
        <v>1.3811324655362623E-3</v>
      </c>
      <c r="S1244" s="22">
        <v>724.04351135987724</v>
      </c>
      <c r="T1244" s="29">
        <v>5.2613932138538586E-2</v>
      </c>
      <c r="U1244" s="22">
        <v>19.006372634664217</v>
      </c>
      <c r="V1244" s="26">
        <v>2.6250318297814736</v>
      </c>
    </row>
    <row r="1245" spans="1:22" x14ac:dyDescent="0.5">
      <c r="A1245" s="18" t="s">
        <v>105</v>
      </c>
      <c r="B1245" s="18" t="s">
        <v>106</v>
      </c>
      <c r="C1245" s="18" t="s">
        <v>99</v>
      </c>
      <c r="D1245" s="21">
        <v>60300037</v>
      </c>
      <c r="E1245" s="21">
        <v>2</v>
      </c>
      <c r="F1245" s="26">
        <v>51</v>
      </c>
      <c r="G1245" s="18" t="s">
        <v>264</v>
      </c>
      <c r="H1245" s="18" t="s">
        <v>265</v>
      </c>
      <c r="I1245" s="22">
        <v>96.032719611399997</v>
      </c>
      <c r="J1245" s="18" t="s">
        <v>284</v>
      </c>
      <c r="K1245" s="18" t="s">
        <v>285</v>
      </c>
      <c r="L1245" s="22">
        <v>67.155747980000001</v>
      </c>
      <c r="M1245" s="18" t="s">
        <v>202</v>
      </c>
      <c r="N1245" s="18" t="s">
        <v>203</v>
      </c>
      <c r="O1245" s="29">
        <v>5.7186379928315691E-3</v>
      </c>
      <c r="Q1245" s="21">
        <v>8.0000000000000002E-3</v>
      </c>
      <c r="R1245" s="29">
        <v>1.3460204875605231E-3</v>
      </c>
      <c r="S1245" s="22">
        <v>742.93074231905814</v>
      </c>
      <c r="T1245" s="29">
        <v>5.2613932138538586E-2</v>
      </c>
      <c r="U1245" s="22">
        <v>19.006372634664217</v>
      </c>
      <c r="V1245" s="26">
        <v>2.5582966960467712</v>
      </c>
    </row>
    <row r="1246" spans="1:22" x14ac:dyDescent="0.5">
      <c r="A1246" s="18" t="s">
        <v>105</v>
      </c>
      <c r="B1246" s="18" t="s">
        <v>106</v>
      </c>
      <c r="C1246" s="18" t="s">
        <v>99</v>
      </c>
      <c r="D1246" s="21">
        <v>60300037</v>
      </c>
      <c r="E1246" s="21">
        <v>2</v>
      </c>
      <c r="F1246" s="26">
        <v>51</v>
      </c>
      <c r="G1246" s="18" t="s">
        <v>222</v>
      </c>
      <c r="H1246" s="18" t="s">
        <v>223</v>
      </c>
      <c r="I1246" s="22">
        <v>88.3</v>
      </c>
      <c r="J1246" s="18" t="s">
        <v>276</v>
      </c>
      <c r="K1246" s="18" t="s">
        <v>277</v>
      </c>
      <c r="L1246" s="22">
        <v>88.3</v>
      </c>
      <c r="M1246" s="18" t="s">
        <v>122</v>
      </c>
      <c r="N1246" s="18" t="s">
        <v>123</v>
      </c>
      <c r="O1246" s="29">
        <v>7.1071023532754685E-3</v>
      </c>
      <c r="Q1246" s="21">
        <v>1.2500000000000001E-2</v>
      </c>
      <c r="R1246" s="29">
        <v>9.8440335340270403E-4</v>
      </c>
      <c r="S1246" s="22">
        <v>1015.8437560613587</v>
      </c>
      <c r="T1246" s="29">
        <v>5.2613932138538586E-2</v>
      </c>
      <c r="U1246" s="22">
        <v>19.006372634664217</v>
      </c>
      <c r="V1246" s="26">
        <v>1.8709936957584845</v>
      </c>
    </row>
    <row r="1247" spans="1:22" x14ac:dyDescent="0.5">
      <c r="A1247" s="18" t="s">
        <v>105</v>
      </c>
      <c r="B1247" s="18" t="s">
        <v>106</v>
      </c>
      <c r="C1247" s="18" t="s">
        <v>99</v>
      </c>
      <c r="D1247" s="21">
        <v>60300037</v>
      </c>
      <c r="E1247" s="21">
        <v>2</v>
      </c>
      <c r="F1247" s="26">
        <v>51</v>
      </c>
      <c r="G1247" s="18" t="s">
        <v>174</v>
      </c>
      <c r="H1247" s="18" t="s">
        <v>175</v>
      </c>
      <c r="I1247" s="22">
        <v>1432.2</v>
      </c>
      <c r="J1247" s="18" t="s">
        <v>274</v>
      </c>
      <c r="K1247" s="18" t="s">
        <v>275</v>
      </c>
      <c r="L1247" s="22">
        <v>930</v>
      </c>
      <c r="M1247" s="18" t="s">
        <v>136</v>
      </c>
      <c r="N1247" s="18" t="s">
        <v>137</v>
      </c>
      <c r="O1247" s="29">
        <v>5.554440389294815E-3</v>
      </c>
      <c r="Q1247" s="21">
        <v>0.16</v>
      </c>
      <c r="R1247" s="29">
        <v>9.7488597126814153E-4</v>
      </c>
      <c r="S1247" s="22">
        <v>1025.7609909999935</v>
      </c>
      <c r="T1247" s="29">
        <v>5.2613932138538586E-2</v>
      </c>
      <c r="U1247" s="22">
        <v>19.006372634664217</v>
      </c>
      <c r="V1247" s="26">
        <v>1.8529046046228852</v>
      </c>
    </row>
    <row r="1248" spans="1:22" x14ac:dyDescent="0.5">
      <c r="A1248" s="18" t="s">
        <v>105</v>
      </c>
      <c r="B1248" s="18" t="s">
        <v>106</v>
      </c>
      <c r="C1248" s="18" t="s">
        <v>99</v>
      </c>
      <c r="D1248" s="21">
        <v>60300037</v>
      </c>
      <c r="E1248" s="21">
        <v>2</v>
      </c>
      <c r="F1248" s="26">
        <v>51</v>
      </c>
      <c r="G1248" s="18" t="s">
        <v>266</v>
      </c>
      <c r="H1248" s="18" t="s">
        <v>267</v>
      </c>
      <c r="I1248" s="22">
        <v>2096.0828016299997</v>
      </c>
      <c r="J1248" s="18" t="s">
        <v>276</v>
      </c>
      <c r="K1248" s="18" t="s">
        <v>277</v>
      </c>
      <c r="L1248" s="22">
        <v>2096.0828016299997</v>
      </c>
      <c r="M1248" s="18" t="s">
        <v>246</v>
      </c>
      <c r="N1248" s="18" t="s">
        <v>247</v>
      </c>
      <c r="O1248" s="29">
        <v>1E-4</v>
      </c>
      <c r="Q1248" s="21">
        <v>5.0000000000000001E-3</v>
      </c>
      <c r="R1248" s="29">
        <v>8.2199325554117636E-4</v>
      </c>
      <c r="S1248" s="22">
        <v>1216.5549939234345</v>
      </c>
      <c r="T1248" s="29">
        <v>5.2613932138538586E-2</v>
      </c>
      <c r="U1248" s="22">
        <v>19.006372634664217</v>
      </c>
      <c r="V1248" s="26">
        <v>1.5623110117996366</v>
      </c>
    </row>
    <row r="1249" spans="1:22" x14ac:dyDescent="0.5">
      <c r="A1249" s="18" t="s">
        <v>105</v>
      </c>
      <c r="B1249" s="18" t="s">
        <v>106</v>
      </c>
      <c r="C1249" s="18" t="s">
        <v>99</v>
      </c>
      <c r="D1249" s="21">
        <v>60300037</v>
      </c>
      <c r="E1249" s="21">
        <v>2</v>
      </c>
      <c r="F1249" s="26">
        <v>51</v>
      </c>
      <c r="G1249" s="18" t="s">
        <v>222</v>
      </c>
      <c r="H1249" s="18" t="s">
        <v>223</v>
      </c>
      <c r="I1249" s="22">
        <v>65.534399999999991</v>
      </c>
      <c r="J1249" s="18" t="s">
        <v>314</v>
      </c>
      <c r="K1249" s="18" t="s">
        <v>315</v>
      </c>
      <c r="L1249" s="22">
        <v>19.679999999999996</v>
      </c>
      <c r="M1249" s="18" t="s">
        <v>122</v>
      </c>
      <c r="N1249" s="18" t="s">
        <v>123</v>
      </c>
      <c r="O1249" s="29">
        <v>7.1071023532754685E-3</v>
      </c>
      <c r="Q1249" s="21">
        <v>1.2500000000000001E-2</v>
      </c>
      <c r="R1249" s="29">
        <v>7.3060343287920907E-4</v>
      </c>
      <c r="S1249" s="22">
        <v>1368.7315922663211</v>
      </c>
      <c r="T1249" s="29">
        <v>5.2613932138538586E-2</v>
      </c>
      <c r="U1249" s="22">
        <v>19.006372634664217</v>
      </c>
      <c r="V1249" s="26">
        <v>1.3886121093467134</v>
      </c>
    </row>
    <row r="1250" spans="1:22" x14ac:dyDescent="0.5">
      <c r="A1250" s="18" t="s">
        <v>105</v>
      </c>
      <c r="B1250" s="18" t="s">
        <v>106</v>
      </c>
      <c r="C1250" s="18" t="s">
        <v>99</v>
      </c>
      <c r="D1250" s="21">
        <v>60300037</v>
      </c>
      <c r="E1250" s="21">
        <v>2</v>
      </c>
      <c r="F1250" s="26">
        <v>51</v>
      </c>
      <c r="G1250" s="18" t="s">
        <v>222</v>
      </c>
      <c r="H1250" s="18" t="s">
        <v>223</v>
      </c>
      <c r="I1250" s="22">
        <v>88.3</v>
      </c>
      <c r="J1250" s="18" t="s">
        <v>276</v>
      </c>
      <c r="K1250" s="18" t="s">
        <v>277</v>
      </c>
      <c r="L1250" s="22">
        <v>88.3</v>
      </c>
      <c r="M1250" s="18" t="s">
        <v>140</v>
      </c>
      <c r="N1250" s="18" t="s">
        <v>141</v>
      </c>
      <c r="O1250" s="29">
        <v>6.0480894973406604E-3</v>
      </c>
      <c r="Q1250" s="21">
        <v>1.4999999999999999E-2</v>
      </c>
      <c r="R1250" s="29">
        <v>6.9809974198062775E-4</v>
      </c>
      <c r="S1250" s="22">
        <v>1432.4600624587395</v>
      </c>
      <c r="T1250" s="29">
        <v>5.2613932138538586E-2</v>
      </c>
      <c r="U1250" s="22">
        <v>19.006372634664217</v>
      </c>
      <c r="V1250" s="26">
        <v>1.3268343832246754</v>
      </c>
    </row>
    <row r="1251" spans="1:22" x14ac:dyDescent="0.5">
      <c r="A1251" s="18" t="s">
        <v>105</v>
      </c>
      <c r="B1251" s="18" t="s">
        <v>106</v>
      </c>
      <c r="C1251" s="18" t="s">
        <v>99</v>
      </c>
      <c r="D1251" s="21">
        <v>60300037</v>
      </c>
      <c r="E1251" s="21">
        <v>2</v>
      </c>
      <c r="F1251" s="26">
        <v>51</v>
      </c>
      <c r="G1251" s="18" t="s">
        <v>230</v>
      </c>
      <c r="H1251" s="18" t="s">
        <v>231</v>
      </c>
      <c r="I1251" s="22">
        <v>45</v>
      </c>
      <c r="J1251" s="18" t="s">
        <v>276</v>
      </c>
      <c r="K1251" s="18" t="s">
        <v>277</v>
      </c>
      <c r="L1251" s="22">
        <v>45</v>
      </c>
      <c r="M1251" s="18" t="s">
        <v>202</v>
      </c>
      <c r="N1251" s="18" t="s">
        <v>203</v>
      </c>
      <c r="O1251" s="29">
        <v>5.8428413181944574E-3</v>
      </c>
      <c r="Q1251" s="21">
        <v>8.0000000000000002E-3</v>
      </c>
      <c r="R1251" s="29">
        <v>6.4443102774203566E-4</v>
      </c>
      <c r="S1251" s="22">
        <v>1551.7564439809962</v>
      </c>
      <c r="T1251" s="29">
        <v>5.2613932138538586E-2</v>
      </c>
      <c r="U1251" s="22">
        <v>19.006372634664217</v>
      </c>
      <c r="V1251" s="26">
        <v>1.2248296250604764</v>
      </c>
    </row>
    <row r="1252" spans="1:22" x14ac:dyDescent="0.5">
      <c r="A1252" s="18" t="s">
        <v>105</v>
      </c>
      <c r="B1252" s="18" t="s">
        <v>106</v>
      </c>
      <c r="C1252" s="18" t="s">
        <v>99</v>
      </c>
      <c r="D1252" s="21">
        <v>60300037</v>
      </c>
      <c r="E1252" s="21">
        <v>2</v>
      </c>
      <c r="F1252" s="26">
        <v>51</v>
      </c>
      <c r="G1252" s="18" t="s">
        <v>222</v>
      </c>
      <c r="H1252" s="18" t="s">
        <v>223</v>
      </c>
      <c r="I1252" s="22">
        <v>88.3</v>
      </c>
      <c r="J1252" s="18" t="s">
        <v>276</v>
      </c>
      <c r="K1252" s="18" t="s">
        <v>277</v>
      </c>
      <c r="L1252" s="22">
        <v>88.3</v>
      </c>
      <c r="M1252" s="18" t="s">
        <v>164</v>
      </c>
      <c r="N1252" s="18" t="s">
        <v>165</v>
      </c>
      <c r="O1252" s="29">
        <v>5.4142408882456167E-3</v>
      </c>
      <c r="Q1252" s="21">
        <v>1.7000000000000001E-2</v>
      </c>
      <c r="R1252" s="29">
        <v>5.514157675110587E-4</v>
      </c>
      <c r="S1252" s="22">
        <v>1813.5136115416665</v>
      </c>
      <c r="T1252" s="29">
        <v>5.2613932138538586E-2</v>
      </c>
      <c r="U1252" s="22">
        <v>19.006372634664217</v>
      </c>
      <c r="V1252" s="26">
        <v>1.0480413553944552</v>
      </c>
    </row>
    <row r="1253" spans="1:22" x14ac:dyDescent="0.5">
      <c r="A1253" s="18" t="s">
        <v>105</v>
      </c>
      <c r="B1253" s="18" t="s">
        <v>106</v>
      </c>
      <c r="C1253" s="18" t="s">
        <v>99</v>
      </c>
      <c r="D1253" s="21">
        <v>60300155</v>
      </c>
      <c r="E1253" s="21">
        <v>2</v>
      </c>
      <c r="F1253" s="26">
        <v>58</v>
      </c>
      <c r="G1253" s="18" t="s">
        <v>174</v>
      </c>
      <c r="H1253" s="18" t="s">
        <v>175</v>
      </c>
      <c r="I1253" s="22">
        <v>2448.6</v>
      </c>
      <c r="J1253" s="18" t="s">
        <v>274</v>
      </c>
      <c r="K1253" s="18" t="s">
        <v>275</v>
      </c>
      <c r="L1253" s="22">
        <v>1590</v>
      </c>
      <c r="M1253" s="18" t="s">
        <v>122</v>
      </c>
      <c r="N1253" s="18" t="s">
        <v>123</v>
      </c>
      <c r="O1253" s="29">
        <v>6.0984881843537155E-3</v>
      </c>
      <c r="Q1253" s="21">
        <v>1.2500000000000001E-2</v>
      </c>
      <c r="R1253" s="29">
        <v>2.0596907818218629E-2</v>
      </c>
      <c r="S1253" s="22">
        <v>48.550977109072058</v>
      </c>
      <c r="T1253" s="29">
        <v>6.1798526362418546E-2</v>
      </c>
      <c r="U1253" s="22">
        <v>16.181615628429107</v>
      </c>
      <c r="V1253" s="26">
        <v>33.329124544860015</v>
      </c>
    </row>
    <row r="1254" spans="1:22" x14ac:dyDescent="0.5">
      <c r="A1254" s="18" t="s">
        <v>105</v>
      </c>
      <c r="B1254" s="18" t="s">
        <v>106</v>
      </c>
      <c r="C1254" s="18" t="s">
        <v>99</v>
      </c>
      <c r="D1254" s="21">
        <v>60300155</v>
      </c>
      <c r="E1254" s="21">
        <v>2</v>
      </c>
      <c r="F1254" s="26">
        <v>58</v>
      </c>
      <c r="G1254" s="18" t="s">
        <v>174</v>
      </c>
      <c r="H1254" s="18" t="s">
        <v>175</v>
      </c>
      <c r="I1254" s="22">
        <v>2448.6</v>
      </c>
      <c r="J1254" s="18" t="s">
        <v>274</v>
      </c>
      <c r="K1254" s="18" t="s">
        <v>275</v>
      </c>
      <c r="L1254" s="22">
        <v>1590</v>
      </c>
      <c r="M1254" s="18" t="s">
        <v>130</v>
      </c>
      <c r="N1254" s="18" t="s">
        <v>131</v>
      </c>
      <c r="O1254" s="29">
        <v>5.1273759565542542E-3</v>
      </c>
      <c r="Q1254" s="21">
        <v>0.02</v>
      </c>
      <c r="R1254" s="29">
        <v>1.0823183420016161E-2</v>
      </c>
      <c r="S1254" s="22">
        <v>92.394257880784096</v>
      </c>
      <c r="T1254" s="29">
        <v>6.1798526362418546E-2</v>
      </c>
      <c r="U1254" s="22">
        <v>16.181615628429107</v>
      </c>
      <c r="V1254" s="26">
        <v>17.513659397868828</v>
      </c>
    </row>
    <row r="1255" spans="1:22" x14ac:dyDescent="0.5">
      <c r="A1255" s="18" t="s">
        <v>105</v>
      </c>
      <c r="B1255" s="18" t="s">
        <v>106</v>
      </c>
      <c r="C1255" s="18" t="s">
        <v>99</v>
      </c>
      <c r="D1255" s="21">
        <v>60300155</v>
      </c>
      <c r="E1255" s="21">
        <v>2</v>
      </c>
      <c r="F1255" s="26">
        <v>58</v>
      </c>
      <c r="G1255" s="18" t="s">
        <v>174</v>
      </c>
      <c r="H1255" s="18" t="s">
        <v>175</v>
      </c>
      <c r="I1255" s="22">
        <v>2448.6</v>
      </c>
      <c r="J1255" s="18" t="s">
        <v>274</v>
      </c>
      <c r="K1255" s="18" t="s">
        <v>275</v>
      </c>
      <c r="L1255" s="22">
        <v>1590</v>
      </c>
      <c r="M1255" s="18" t="s">
        <v>142</v>
      </c>
      <c r="N1255" s="18" t="s">
        <v>143</v>
      </c>
      <c r="O1255" s="29">
        <v>5.1486254872198213E-3</v>
      </c>
      <c r="Q1255" s="21">
        <v>2.7E-2</v>
      </c>
      <c r="R1255" s="29">
        <v>8.0503987024306868E-3</v>
      </c>
      <c r="S1255" s="22">
        <v>124.21745021126299</v>
      </c>
      <c r="T1255" s="29">
        <v>6.1798526362418546E-2</v>
      </c>
      <c r="U1255" s="22">
        <v>16.181615628429107</v>
      </c>
      <c r="V1255" s="26">
        <v>13.026845745833779</v>
      </c>
    </row>
    <row r="1256" spans="1:22" x14ac:dyDescent="0.5">
      <c r="A1256" s="18" t="s">
        <v>105</v>
      </c>
      <c r="B1256" s="18" t="s">
        <v>106</v>
      </c>
      <c r="C1256" s="18" t="s">
        <v>99</v>
      </c>
      <c r="D1256" s="21">
        <v>60300155</v>
      </c>
      <c r="E1256" s="21">
        <v>2</v>
      </c>
      <c r="F1256" s="26">
        <v>58</v>
      </c>
      <c r="G1256" s="18" t="s">
        <v>264</v>
      </c>
      <c r="H1256" s="18" t="s">
        <v>265</v>
      </c>
      <c r="I1256" s="22">
        <v>230.54924750000001</v>
      </c>
      <c r="J1256" s="18" t="s">
        <v>284</v>
      </c>
      <c r="K1256" s="18" t="s">
        <v>285</v>
      </c>
      <c r="L1256" s="22">
        <v>161.22325000000001</v>
      </c>
      <c r="M1256" s="18" t="s">
        <v>202</v>
      </c>
      <c r="N1256" s="18" t="s">
        <v>203</v>
      </c>
      <c r="O1256" s="29">
        <v>5.7186379928315691E-3</v>
      </c>
      <c r="Q1256" s="21">
        <v>8.0000000000000002E-3</v>
      </c>
      <c r="R1256" s="29">
        <v>2.841438978388424E-3</v>
      </c>
      <c r="S1256" s="22">
        <v>351.93435706550662</v>
      </c>
      <c r="T1256" s="29">
        <v>6.1798526362418546E-2</v>
      </c>
      <c r="U1256" s="22">
        <v>16.181615628429107</v>
      </c>
      <c r="V1256" s="26">
        <v>4.5979073379917752</v>
      </c>
    </row>
    <row r="1257" spans="1:22" x14ac:dyDescent="0.5">
      <c r="A1257" s="18" t="s">
        <v>105</v>
      </c>
      <c r="B1257" s="18" t="s">
        <v>106</v>
      </c>
      <c r="C1257" s="18" t="s">
        <v>99</v>
      </c>
      <c r="D1257" s="21">
        <v>60300155</v>
      </c>
      <c r="E1257" s="21">
        <v>2</v>
      </c>
      <c r="F1257" s="26">
        <v>58</v>
      </c>
      <c r="G1257" s="18" t="s">
        <v>174</v>
      </c>
      <c r="H1257" s="18" t="s">
        <v>175</v>
      </c>
      <c r="I1257" s="22">
        <v>2448.6</v>
      </c>
      <c r="J1257" s="18" t="s">
        <v>274</v>
      </c>
      <c r="K1257" s="18" t="s">
        <v>275</v>
      </c>
      <c r="L1257" s="22">
        <v>1590</v>
      </c>
      <c r="M1257" s="18" t="s">
        <v>126</v>
      </c>
      <c r="N1257" s="18" t="s">
        <v>127</v>
      </c>
      <c r="O1257" s="29">
        <v>5.9755658871752304E-3</v>
      </c>
      <c r="Q1257" s="21">
        <v>0.1</v>
      </c>
      <c r="R1257" s="29">
        <v>2.5227190743684945E-3</v>
      </c>
      <c r="S1257" s="22">
        <v>396.39768460954269</v>
      </c>
      <c r="T1257" s="29">
        <v>6.1798526362418546E-2</v>
      </c>
      <c r="U1257" s="22">
        <v>16.181615628429107</v>
      </c>
      <c r="V1257" s="26">
        <v>4.0821670399937435</v>
      </c>
    </row>
    <row r="1258" spans="1:22" x14ac:dyDescent="0.5">
      <c r="A1258" s="18" t="s">
        <v>105</v>
      </c>
      <c r="B1258" s="18" t="s">
        <v>106</v>
      </c>
      <c r="C1258" s="18" t="s">
        <v>99</v>
      </c>
      <c r="D1258" s="21">
        <v>60300155</v>
      </c>
      <c r="E1258" s="21">
        <v>2</v>
      </c>
      <c r="F1258" s="26">
        <v>58</v>
      </c>
      <c r="G1258" s="18" t="s">
        <v>174</v>
      </c>
      <c r="H1258" s="18" t="s">
        <v>175</v>
      </c>
      <c r="I1258" s="22">
        <v>2448.6</v>
      </c>
      <c r="J1258" s="18" t="s">
        <v>274</v>
      </c>
      <c r="K1258" s="18" t="s">
        <v>275</v>
      </c>
      <c r="L1258" s="22">
        <v>1590</v>
      </c>
      <c r="M1258" s="18" t="s">
        <v>166</v>
      </c>
      <c r="N1258" s="18" t="s">
        <v>167</v>
      </c>
      <c r="O1258" s="29">
        <v>4.9181568088032318E-3</v>
      </c>
      <c r="Q1258" s="21">
        <v>0.1</v>
      </c>
      <c r="R1258" s="29">
        <v>2.0763101313854473E-3</v>
      </c>
      <c r="S1258" s="22">
        <v>481.62361917134984</v>
      </c>
      <c r="T1258" s="29">
        <v>6.1798526362418546E-2</v>
      </c>
      <c r="U1258" s="22">
        <v>16.181615628429107</v>
      </c>
      <c r="V1258" s="26">
        <v>3.3598052471492448</v>
      </c>
    </row>
    <row r="1259" spans="1:22" x14ac:dyDescent="0.5">
      <c r="A1259" s="18" t="s">
        <v>105</v>
      </c>
      <c r="B1259" s="18" t="s">
        <v>106</v>
      </c>
      <c r="C1259" s="18" t="s">
        <v>99</v>
      </c>
      <c r="D1259" s="21">
        <v>60300155</v>
      </c>
      <c r="E1259" s="21">
        <v>2</v>
      </c>
      <c r="F1259" s="26">
        <v>58</v>
      </c>
      <c r="G1259" s="18" t="s">
        <v>174</v>
      </c>
      <c r="H1259" s="18" t="s">
        <v>175</v>
      </c>
      <c r="I1259" s="22">
        <v>2448.6</v>
      </c>
      <c r="J1259" s="18" t="s">
        <v>274</v>
      </c>
      <c r="K1259" s="18" t="s">
        <v>275</v>
      </c>
      <c r="L1259" s="22">
        <v>1590</v>
      </c>
      <c r="M1259" s="18" t="s">
        <v>176</v>
      </c>
      <c r="N1259" s="18" t="s">
        <v>177</v>
      </c>
      <c r="O1259" s="29">
        <v>7.8690412782962578E-3</v>
      </c>
      <c r="Q1259" s="21">
        <v>0.16</v>
      </c>
      <c r="R1259" s="29">
        <v>2.0763075941849368E-3</v>
      </c>
      <c r="S1259" s="22">
        <v>481.62420770442452</v>
      </c>
      <c r="T1259" s="29">
        <v>6.1798526362418546E-2</v>
      </c>
      <c r="U1259" s="22">
        <v>16.181615628429107</v>
      </c>
      <c r="V1259" s="26">
        <v>3.3598011415489006</v>
      </c>
    </row>
    <row r="1260" spans="1:22" x14ac:dyDescent="0.5">
      <c r="A1260" s="18" t="s">
        <v>105</v>
      </c>
      <c r="B1260" s="18" t="s">
        <v>106</v>
      </c>
      <c r="C1260" s="18" t="s">
        <v>99</v>
      </c>
      <c r="D1260" s="21">
        <v>60300155</v>
      </c>
      <c r="E1260" s="21">
        <v>2</v>
      </c>
      <c r="F1260" s="26">
        <v>58</v>
      </c>
      <c r="G1260" s="18" t="s">
        <v>174</v>
      </c>
      <c r="H1260" s="18" t="s">
        <v>175</v>
      </c>
      <c r="I1260" s="22">
        <v>2448.6</v>
      </c>
      <c r="J1260" s="18" t="s">
        <v>274</v>
      </c>
      <c r="K1260" s="18" t="s">
        <v>275</v>
      </c>
      <c r="L1260" s="22">
        <v>1590</v>
      </c>
      <c r="M1260" s="18" t="s">
        <v>136</v>
      </c>
      <c r="N1260" s="18" t="s">
        <v>137</v>
      </c>
      <c r="O1260" s="29">
        <v>5.554440389294815E-3</v>
      </c>
      <c r="Q1260" s="21">
        <v>0.16</v>
      </c>
      <c r="R1260" s="29">
        <v>1.4655821915115607E-3</v>
      </c>
      <c r="S1260" s="22">
        <v>682.32270137550438</v>
      </c>
      <c r="T1260" s="29">
        <v>6.1798526362418546E-2</v>
      </c>
      <c r="U1260" s="22">
        <v>16.181615628429107</v>
      </c>
      <c r="V1260" s="26">
        <v>2.3715487694910848</v>
      </c>
    </row>
    <row r="1261" spans="1:22" x14ac:dyDescent="0.5">
      <c r="A1261" s="18" t="s">
        <v>105</v>
      </c>
      <c r="B1261" s="18" t="s">
        <v>106</v>
      </c>
      <c r="C1261" s="18" t="s">
        <v>99</v>
      </c>
      <c r="D1261" s="21">
        <v>60300155</v>
      </c>
      <c r="E1261" s="21">
        <v>2</v>
      </c>
      <c r="F1261" s="26">
        <v>58</v>
      </c>
      <c r="G1261" s="18" t="s">
        <v>222</v>
      </c>
      <c r="H1261" s="18" t="s">
        <v>223</v>
      </c>
      <c r="I1261" s="22">
        <v>115.2</v>
      </c>
      <c r="J1261" s="18" t="s">
        <v>276</v>
      </c>
      <c r="K1261" s="18" t="s">
        <v>277</v>
      </c>
      <c r="L1261" s="22">
        <v>115.2</v>
      </c>
      <c r="M1261" s="18" t="s">
        <v>122</v>
      </c>
      <c r="N1261" s="18" t="s">
        <v>123</v>
      </c>
      <c r="O1261" s="29">
        <v>7.1071023532754685E-3</v>
      </c>
      <c r="Q1261" s="21">
        <v>1.2500000000000001E-2</v>
      </c>
      <c r="R1261" s="29">
        <v>1.129294056685978E-3</v>
      </c>
      <c r="S1261" s="22">
        <v>885.50895497900353</v>
      </c>
      <c r="T1261" s="29">
        <v>6.1798526362418546E-2</v>
      </c>
      <c r="U1261" s="22">
        <v>16.181615628429107</v>
      </c>
      <c r="V1261" s="26">
        <v>1.8273802356761928</v>
      </c>
    </row>
    <row r="1262" spans="1:22" x14ac:dyDescent="0.5">
      <c r="A1262" s="18" t="s">
        <v>105</v>
      </c>
      <c r="B1262" s="18" t="s">
        <v>106</v>
      </c>
      <c r="C1262" s="18" t="s">
        <v>99</v>
      </c>
      <c r="D1262" s="21">
        <v>60300155</v>
      </c>
      <c r="E1262" s="21">
        <v>2</v>
      </c>
      <c r="F1262" s="26">
        <v>58</v>
      </c>
      <c r="G1262" s="18" t="s">
        <v>222</v>
      </c>
      <c r="H1262" s="18" t="s">
        <v>223</v>
      </c>
      <c r="I1262" s="22">
        <v>115.2</v>
      </c>
      <c r="J1262" s="18" t="s">
        <v>276</v>
      </c>
      <c r="K1262" s="18" t="s">
        <v>277</v>
      </c>
      <c r="L1262" s="22">
        <v>115.2</v>
      </c>
      <c r="M1262" s="18" t="s">
        <v>140</v>
      </c>
      <c r="N1262" s="18" t="s">
        <v>141</v>
      </c>
      <c r="O1262" s="29">
        <v>6.0480894973406604E-3</v>
      </c>
      <c r="Q1262" s="21">
        <v>1.4999999999999999E-2</v>
      </c>
      <c r="R1262" s="29">
        <v>8.0085047137200477E-4</v>
      </c>
      <c r="S1262" s="22">
        <v>1248.672549679362</v>
      </c>
      <c r="T1262" s="29">
        <v>6.1798526362418546E-2</v>
      </c>
      <c r="U1262" s="22">
        <v>16.181615628429107</v>
      </c>
      <c r="V1262" s="26">
        <v>1.2959054503588048</v>
      </c>
    </row>
    <row r="1263" spans="1:22" x14ac:dyDescent="0.5">
      <c r="A1263" s="18" t="s">
        <v>105</v>
      </c>
      <c r="B1263" s="18" t="s">
        <v>106</v>
      </c>
      <c r="C1263" s="18" t="s">
        <v>99</v>
      </c>
      <c r="D1263" s="21">
        <v>60300155</v>
      </c>
      <c r="E1263" s="21">
        <v>2</v>
      </c>
      <c r="F1263" s="26">
        <v>58</v>
      </c>
      <c r="G1263" s="18" t="s">
        <v>264</v>
      </c>
      <c r="H1263" s="18" t="s">
        <v>265</v>
      </c>
      <c r="I1263" s="22">
        <v>61.326395000000005</v>
      </c>
      <c r="J1263" s="18" t="s">
        <v>280</v>
      </c>
      <c r="K1263" s="18" t="s">
        <v>281</v>
      </c>
      <c r="L1263" s="22">
        <v>48.288500000000006</v>
      </c>
      <c r="M1263" s="18" t="s">
        <v>202</v>
      </c>
      <c r="N1263" s="18" t="s">
        <v>203</v>
      </c>
      <c r="O1263" s="29">
        <v>5.7186379928315691E-3</v>
      </c>
      <c r="Q1263" s="21">
        <v>8.0000000000000002E-3</v>
      </c>
      <c r="R1263" s="29">
        <v>7.5582640605688801E-4</v>
      </c>
      <c r="S1263" s="22">
        <v>1323.0551248096167</v>
      </c>
      <c r="T1263" s="29">
        <v>6.1798526362418546E-2</v>
      </c>
      <c r="U1263" s="22">
        <v>16.181615628429107</v>
      </c>
      <c r="V1263" s="26">
        <v>1.2230492384629543</v>
      </c>
    </row>
    <row r="1264" spans="1:22" x14ac:dyDescent="0.5">
      <c r="A1264" s="18" t="s">
        <v>105</v>
      </c>
      <c r="B1264" s="18" t="s">
        <v>106</v>
      </c>
      <c r="C1264" s="18" t="s">
        <v>99</v>
      </c>
      <c r="D1264" s="21">
        <v>60300155</v>
      </c>
      <c r="E1264" s="21">
        <v>2</v>
      </c>
      <c r="F1264" s="26">
        <v>58</v>
      </c>
      <c r="G1264" s="18" t="s">
        <v>264</v>
      </c>
      <c r="H1264" s="18" t="s">
        <v>265</v>
      </c>
      <c r="I1264" s="22">
        <v>230.54924750000001</v>
      </c>
      <c r="J1264" s="18" t="s">
        <v>284</v>
      </c>
      <c r="K1264" s="18" t="s">
        <v>285</v>
      </c>
      <c r="L1264" s="22">
        <v>161.22325000000001</v>
      </c>
      <c r="M1264" s="18" t="s">
        <v>142</v>
      </c>
      <c r="N1264" s="18" t="s">
        <v>143</v>
      </c>
      <c r="O1264" s="29">
        <v>5.0890531517951872E-3</v>
      </c>
      <c r="Q1264" s="21">
        <v>2.7E-2</v>
      </c>
      <c r="R1264" s="29">
        <v>7.4921926860401259E-4</v>
      </c>
      <c r="S1264" s="22">
        <v>1334.7227466042834</v>
      </c>
      <c r="T1264" s="29">
        <v>6.1798526362418546E-2</v>
      </c>
      <c r="U1264" s="22">
        <v>16.181615628429107</v>
      </c>
      <c r="V1264" s="26">
        <v>1.2123578225962914</v>
      </c>
    </row>
    <row r="1265" spans="1:22" x14ac:dyDescent="0.5">
      <c r="A1265" s="18" t="s">
        <v>105</v>
      </c>
      <c r="B1265" s="18" t="s">
        <v>106</v>
      </c>
      <c r="C1265" s="18" t="s">
        <v>99</v>
      </c>
      <c r="D1265" s="21">
        <v>60300155</v>
      </c>
      <c r="E1265" s="21">
        <v>2</v>
      </c>
      <c r="F1265" s="26">
        <v>58</v>
      </c>
      <c r="G1265" s="18" t="s">
        <v>222</v>
      </c>
      <c r="H1265" s="18" t="s">
        <v>223</v>
      </c>
      <c r="I1265" s="22">
        <v>115.2</v>
      </c>
      <c r="J1265" s="18" t="s">
        <v>276</v>
      </c>
      <c r="K1265" s="18" t="s">
        <v>277</v>
      </c>
      <c r="L1265" s="22">
        <v>115.2</v>
      </c>
      <c r="M1265" s="18" t="s">
        <v>164</v>
      </c>
      <c r="N1265" s="18" t="s">
        <v>165</v>
      </c>
      <c r="O1265" s="29">
        <v>5.4142408882456167E-3</v>
      </c>
      <c r="Q1265" s="21">
        <v>1.7000000000000001E-2</v>
      </c>
      <c r="R1265" s="29">
        <v>6.3257662304857501E-4</v>
      </c>
      <c r="S1265" s="22">
        <v>1580.8361604965773</v>
      </c>
      <c r="T1265" s="29">
        <v>6.1798526362418546E-2</v>
      </c>
      <c r="U1265" s="22">
        <v>16.181615628429107</v>
      </c>
      <c r="V1265" s="26">
        <v>1.0236111769701728</v>
      </c>
    </row>
    <row r="1266" spans="1:22" x14ac:dyDescent="0.5">
      <c r="A1266" s="18" t="s">
        <v>105</v>
      </c>
      <c r="B1266" s="18" t="s">
        <v>106</v>
      </c>
      <c r="C1266" s="18" t="s">
        <v>99</v>
      </c>
      <c r="D1266" s="21">
        <v>60300263</v>
      </c>
      <c r="E1266" s="21">
        <v>2</v>
      </c>
      <c r="F1266" s="26">
        <v>59</v>
      </c>
      <c r="G1266" s="18" t="s">
        <v>174</v>
      </c>
      <c r="H1266" s="18" t="s">
        <v>175</v>
      </c>
      <c r="I1266" s="22">
        <v>766.92000000000007</v>
      </c>
      <c r="J1266" s="18" t="s">
        <v>274</v>
      </c>
      <c r="K1266" s="18" t="s">
        <v>275</v>
      </c>
      <c r="L1266" s="22">
        <v>498</v>
      </c>
      <c r="M1266" s="18" t="s">
        <v>122</v>
      </c>
      <c r="N1266" s="18" t="s">
        <v>123</v>
      </c>
      <c r="O1266" s="29">
        <v>6.0984881843537155E-3</v>
      </c>
      <c r="Q1266" s="21">
        <v>1.2500000000000001E-2</v>
      </c>
      <c r="R1266" s="29">
        <v>6.3417661808061717E-3</v>
      </c>
      <c r="S1266" s="22">
        <v>157.68477920655204</v>
      </c>
      <c r="T1266" s="29">
        <v>5.64000858679964E-2</v>
      </c>
      <c r="U1266" s="22">
        <v>17.730469459576458</v>
      </c>
      <c r="V1266" s="26">
        <v>11.244249158855867</v>
      </c>
    </row>
    <row r="1267" spans="1:22" x14ac:dyDescent="0.5">
      <c r="A1267" s="18" t="s">
        <v>105</v>
      </c>
      <c r="B1267" s="18" t="s">
        <v>106</v>
      </c>
      <c r="C1267" s="18" t="s">
        <v>99</v>
      </c>
      <c r="D1267" s="21">
        <v>60300263</v>
      </c>
      <c r="E1267" s="21">
        <v>2</v>
      </c>
      <c r="F1267" s="26">
        <v>59</v>
      </c>
      <c r="G1267" s="18" t="s">
        <v>152</v>
      </c>
      <c r="H1267" s="18" t="s">
        <v>153</v>
      </c>
      <c r="I1267" s="22">
        <v>900</v>
      </c>
      <c r="J1267" s="18" t="s">
        <v>330</v>
      </c>
      <c r="K1267" s="18" t="s">
        <v>331</v>
      </c>
      <c r="L1267" s="22">
        <v>90</v>
      </c>
      <c r="M1267" s="18" t="s">
        <v>140</v>
      </c>
      <c r="N1267" s="18" t="s">
        <v>141</v>
      </c>
      <c r="O1267" s="29">
        <v>5.0125407579661658E-3</v>
      </c>
      <c r="Q1267" s="21">
        <v>1.4999999999999999E-2</v>
      </c>
      <c r="R1267" s="29">
        <v>5.097499075897796E-3</v>
      </c>
      <c r="S1267" s="22">
        <v>196.17463095348873</v>
      </c>
      <c r="T1267" s="29">
        <v>5.64000858679964E-2</v>
      </c>
      <c r="U1267" s="22">
        <v>17.730469459576458</v>
      </c>
      <c r="V1267" s="26">
        <v>9.0381051685425096</v>
      </c>
    </row>
    <row r="1268" spans="1:22" x14ac:dyDescent="0.5">
      <c r="A1268" s="18" t="s">
        <v>105</v>
      </c>
      <c r="B1268" s="18" t="s">
        <v>106</v>
      </c>
      <c r="C1268" s="18" t="s">
        <v>99</v>
      </c>
      <c r="D1268" s="21">
        <v>60300263</v>
      </c>
      <c r="E1268" s="21">
        <v>2</v>
      </c>
      <c r="F1268" s="26">
        <v>59</v>
      </c>
      <c r="G1268" s="18" t="s">
        <v>152</v>
      </c>
      <c r="H1268" s="18" t="s">
        <v>153</v>
      </c>
      <c r="I1268" s="22">
        <v>900</v>
      </c>
      <c r="J1268" s="18" t="s">
        <v>330</v>
      </c>
      <c r="K1268" s="18" t="s">
        <v>331</v>
      </c>
      <c r="L1268" s="22">
        <v>90</v>
      </c>
      <c r="M1268" s="18" t="s">
        <v>164</v>
      </c>
      <c r="N1268" s="18" t="s">
        <v>165</v>
      </c>
      <c r="O1268" s="29">
        <v>5.0328143476546299E-3</v>
      </c>
      <c r="Q1268" s="21">
        <v>1.7000000000000001E-2</v>
      </c>
      <c r="R1268" s="29">
        <v>4.515984958015121E-3</v>
      </c>
      <c r="S1268" s="22">
        <v>221.43563570227721</v>
      </c>
      <c r="T1268" s="29">
        <v>5.64000858679964E-2</v>
      </c>
      <c r="U1268" s="22">
        <v>17.730469459576458</v>
      </c>
      <c r="V1268" s="26">
        <v>8.0070533377993769</v>
      </c>
    </row>
    <row r="1269" spans="1:22" x14ac:dyDescent="0.5">
      <c r="A1269" s="18" t="s">
        <v>105</v>
      </c>
      <c r="B1269" s="18" t="s">
        <v>106</v>
      </c>
      <c r="C1269" s="18" t="s">
        <v>99</v>
      </c>
      <c r="D1269" s="21">
        <v>60300263</v>
      </c>
      <c r="E1269" s="21">
        <v>2</v>
      </c>
      <c r="F1269" s="26">
        <v>59</v>
      </c>
      <c r="G1269" s="18" t="s">
        <v>152</v>
      </c>
      <c r="H1269" s="18" t="s">
        <v>153</v>
      </c>
      <c r="I1269" s="22">
        <v>900</v>
      </c>
      <c r="J1269" s="18" t="s">
        <v>330</v>
      </c>
      <c r="K1269" s="18" t="s">
        <v>331</v>
      </c>
      <c r="L1269" s="22">
        <v>90</v>
      </c>
      <c r="M1269" s="18" t="s">
        <v>130</v>
      </c>
      <c r="N1269" s="18" t="s">
        <v>131</v>
      </c>
      <c r="O1269" s="29">
        <v>4.9239139429043859E-3</v>
      </c>
      <c r="Q1269" s="21">
        <v>0.02</v>
      </c>
      <c r="R1269" s="29">
        <v>3.7555275835711418E-3</v>
      </c>
      <c r="S1269" s="22">
        <v>266.27417260216129</v>
      </c>
      <c r="T1269" s="29">
        <v>5.64000858679964E-2</v>
      </c>
      <c r="U1269" s="22">
        <v>17.730469459576458</v>
      </c>
      <c r="V1269" s="26">
        <v>6.6587267125105116</v>
      </c>
    </row>
    <row r="1270" spans="1:22" x14ac:dyDescent="0.5">
      <c r="A1270" s="18" t="s">
        <v>105</v>
      </c>
      <c r="B1270" s="18" t="s">
        <v>106</v>
      </c>
      <c r="C1270" s="18" t="s">
        <v>99</v>
      </c>
      <c r="D1270" s="21">
        <v>60300263</v>
      </c>
      <c r="E1270" s="21">
        <v>2</v>
      </c>
      <c r="F1270" s="26">
        <v>59</v>
      </c>
      <c r="G1270" s="18" t="s">
        <v>174</v>
      </c>
      <c r="H1270" s="18" t="s">
        <v>175</v>
      </c>
      <c r="I1270" s="22">
        <v>766.92000000000007</v>
      </c>
      <c r="J1270" s="18" t="s">
        <v>274</v>
      </c>
      <c r="K1270" s="18" t="s">
        <v>275</v>
      </c>
      <c r="L1270" s="22">
        <v>498</v>
      </c>
      <c r="M1270" s="18" t="s">
        <v>130</v>
      </c>
      <c r="N1270" s="18" t="s">
        <v>131</v>
      </c>
      <c r="O1270" s="29">
        <v>5.1273759565542542E-3</v>
      </c>
      <c r="Q1270" s="21">
        <v>0.02</v>
      </c>
      <c r="R1270" s="29">
        <v>3.3324467530513463E-3</v>
      </c>
      <c r="S1270" s="22">
        <v>300.0798134536891</v>
      </c>
      <c r="T1270" s="29">
        <v>5.64000858679964E-2</v>
      </c>
      <c r="U1270" s="22">
        <v>17.730469459576458</v>
      </c>
      <c r="V1270" s="26">
        <v>5.9085845380641624</v>
      </c>
    </row>
    <row r="1271" spans="1:22" x14ac:dyDescent="0.5">
      <c r="A1271" s="18" t="s">
        <v>105</v>
      </c>
      <c r="B1271" s="18" t="s">
        <v>106</v>
      </c>
      <c r="C1271" s="18" t="s">
        <v>99</v>
      </c>
      <c r="D1271" s="21">
        <v>60300263</v>
      </c>
      <c r="E1271" s="21">
        <v>2</v>
      </c>
      <c r="F1271" s="26">
        <v>59</v>
      </c>
      <c r="G1271" s="18" t="s">
        <v>152</v>
      </c>
      <c r="H1271" s="18" t="s">
        <v>153</v>
      </c>
      <c r="I1271" s="22">
        <v>900</v>
      </c>
      <c r="J1271" s="18" t="s">
        <v>330</v>
      </c>
      <c r="K1271" s="18" t="s">
        <v>331</v>
      </c>
      <c r="L1271" s="22">
        <v>90</v>
      </c>
      <c r="M1271" s="18" t="s">
        <v>142</v>
      </c>
      <c r="N1271" s="18" t="s">
        <v>143</v>
      </c>
      <c r="O1271" s="29">
        <v>5.5036623612171884E-3</v>
      </c>
      <c r="Q1271" s="21">
        <v>2.7E-2</v>
      </c>
      <c r="R1271" s="29">
        <v>3.1094137633995416E-3</v>
      </c>
      <c r="S1271" s="22">
        <v>321.60403088545337</v>
      </c>
      <c r="T1271" s="29">
        <v>5.64000858679964E-2</v>
      </c>
      <c r="U1271" s="22">
        <v>17.730469459576458</v>
      </c>
      <c r="V1271" s="26">
        <v>5.5131365769142269</v>
      </c>
    </row>
    <row r="1272" spans="1:22" x14ac:dyDescent="0.5">
      <c r="A1272" s="18" t="s">
        <v>105</v>
      </c>
      <c r="B1272" s="18" t="s">
        <v>106</v>
      </c>
      <c r="C1272" s="18" t="s">
        <v>99</v>
      </c>
      <c r="D1272" s="21">
        <v>60300263</v>
      </c>
      <c r="E1272" s="21">
        <v>2</v>
      </c>
      <c r="F1272" s="26">
        <v>59</v>
      </c>
      <c r="G1272" s="18" t="s">
        <v>152</v>
      </c>
      <c r="H1272" s="18" t="s">
        <v>153</v>
      </c>
      <c r="I1272" s="22">
        <v>900</v>
      </c>
      <c r="J1272" s="18" t="s">
        <v>330</v>
      </c>
      <c r="K1272" s="18" t="s">
        <v>331</v>
      </c>
      <c r="L1272" s="22">
        <v>90</v>
      </c>
      <c r="M1272" s="18" t="s">
        <v>126</v>
      </c>
      <c r="N1272" s="18" t="s">
        <v>127</v>
      </c>
      <c r="O1272" s="29">
        <v>1.6847419509275707E-2</v>
      </c>
      <c r="Q1272" s="21">
        <v>0.1</v>
      </c>
      <c r="R1272" s="29">
        <v>2.5699453488725655E-3</v>
      </c>
      <c r="S1272" s="22">
        <v>389.11333287250631</v>
      </c>
      <c r="T1272" s="29">
        <v>5.64000858679964E-2</v>
      </c>
      <c r="U1272" s="22">
        <v>17.730469459576458</v>
      </c>
      <c r="V1272" s="26">
        <v>4.556633752096559</v>
      </c>
    </row>
    <row r="1273" spans="1:22" x14ac:dyDescent="0.5">
      <c r="A1273" s="18" t="s">
        <v>105</v>
      </c>
      <c r="B1273" s="18" t="s">
        <v>106</v>
      </c>
      <c r="C1273" s="18" t="s">
        <v>99</v>
      </c>
      <c r="D1273" s="21">
        <v>60300263</v>
      </c>
      <c r="E1273" s="21">
        <v>2</v>
      </c>
      <c r="F1273" s="26">
        <v>59</v>
      </c>
      <c r="G1273" s="18" t="s">
        <v>174</v>
      </c>
      <c r="H1273" s="18" t="s">
        <v>175</v>
      </c>
      <c r="I1273" s="22">
        <v>766.92000000000007</v>
      </c>
      <c r="J1273" s="18" t="s">
        <v>274</v>
      </c>
      <c r="K1273" s="18" t="s">
        <v>275</v>
      </c>
      <c r="L1273" s="22">
        <v>498</v>
      </c>
      <c r="M1273" s="18" t="s">
        <v>142</v>
      </c>
      <c r="N1273" s="18" t="s">
        <v>143</v>
      </c>
      <c r="O1273" s="29">
        <v>5.1486254872198213E-3</v>
      </c>
      <c r="Q1273" s="21">
        <v>2.7E-2</v>
      </c>
      <c r="R1273" s="29">
        <v>2.4787092646946802E-3</v>
      </c>
      <c r="S1273" s="22">
        <v>403.43577774264583</v>
      </c>
      <c r="T1273" s="29">
        <v>5.64000858679964E-2</v>
      </c>
      <c r="U1273" s="22">
        <v>17.730469459576458</v>
      </c>
      <c r="V1273" s="26">
        <v>4.3948678916838251</v>
      </c>
    </row>
    <row r="1274" spans="1:22" x14ac:dyDescent="0.5">
      <c r="A1274" s="18" t="s">
        <v>105</v>
      </c>
      <c r="B1274" s="18" t="s">
        <v>106</v>
      </c>
      <c r="C1274" s="18" t="s">
        <v>99</v>
      </c>
      <c r="D1274" s="21">
        <v>60300263</v>
      </c>
      <c r="E1274" s="21">
        <v>2</v>
      </c>
      <c r="F1274" s="26">
        <v>59</v>
      </c>
      <c r="G1274" s="18" t="s">
        <v>152</v>
      </c>
      <c r="H1274" s="18" t="s">
        <v>153</v>
      </c>
      <c r="I1274" s="22">
        <v>900</v>
      </c>
      <c r="J1274" s="18" t="s">
        <v>330</v>
      </c>
      <c r="K1274" s="18" t="s">
        <v>331</v>
      </c>
      <c r="L1274" s="22">
        <v>90</v>
      </c>
      <c r="M1274" s="18" t="s">
        <v>144</v>
      </c>
      <c r="N1274" s="18" t="s">
        <v>145</v>
      </c>
      <c r="O1274" s="29">
        <v>7.0280406377559602E-3</v>
      </c>
      <c r="Q1274" s="21">
        <v>0.05</v>
      </c>
      <c r="R1274" s="29">
        <v>2.1441479911797844E-3</v>
      </c>
      <c r="S1274" s="22">
        <v>466.38571782993643</v>
      </c>
      <c r="T1274" s="29">
        <v>5.64000858679964E-2</v>
      </c>
      <c r="U1274" s="22">
        <v>17.730469459576458</v>
      </c>
      <c r="V1274" s="26">
        <v>3.8016750474425383</v>
      </c>
    </row>
    <row r="1275" spans="1:22" x14ac:dyDescent="0.5">
      <c r="A1275" s="18" t="s">
        <v>105</v>
      </c>
      <c r="B1275" s="18" t="s">
        <v>106</v>
      </c>
      <c r="C1275" s="18" t="s">
        <v>99</v>
      </c>
      <c r="D1275" s="21">
        <v>60300263</v>
      </c>
      <c r="E1275" s="21">
        <v>2</v>
      </c>
      <c r="F1275" s="26">
        <v>59</v>
      </c>
      <c r="G1275" s="18" t="s">
        <v>196</v>
      </c>
      <c r="H1275" s="18" t="s">
        <v>197</v>
      </c>
      <c r="I1275" s="22">
        <v>471.9</v>
      </c>
      <c r="J1275" s="18" t="s">
        <v>300</v>
      </c>
      <c r="K1275" s="18" t="s">
        <v>301</v>
      </c>
      <c r="L1275" s="22">
        <v>330</v>
      </c>
      <c r="M1275" s="18" t="s">
        <v>142</v>
      </c>
      <c r="N1275" s="18" t="s">
        <v>143</v>
      </c>
      <c r="O1275" s="29">
        <v>4.9954819186209453E-3</v>
      </c>
      <c r="Q1275" s="21">
        <v>2.7E-2</v>
      </c>
      <c r="R1275" s="29">
        <v>1.4798292011282009E-3</v>
      </c>
      <c r="S1275" s="22">
        <v>675.75366078572722</v>
      </c>
      <c r="T1275" s="29">
        <v>5.64000858679964E-2</v>
      </c>
      <c r="U1275" s="22">
        <v>17.730469459576458</v>
      </c>
      <c r="V1275" s="26">
        <v>2.6238066455992994</v>
      </c>
    </row>
    <row r="1276" spans="1:22" x14ac:dyDescent="0.5">
      <c r="A1276" s="18" t="s">
        <v>105</v>
      </c>
      <c r="B1276" s="18" t="s">
        <v>106</v>
      </c>
      <c r="C1276" s="18" t="s">
        <v>99</v>
      </c>
      <c r="D1276" s="21">
        <v>60300263</v>
      </c>
      <c r="E1276" s="21">
        <v>2</v>
      </c>
      <c r="F1276" s="26">
        <v>59</v>
      </c>
      <c r="G1276" s="18" t="s">
        <v>152</v>
      </c>
      <c r="H1276" s="18" t="s">
        <v>153</v>
      </c>
      <c r="I1276" s="22">
        <v>250.25</v>
      </c>
      <c r="J1276" s="18" t="s">
        <v>274</v>
      </c>
      <c r="K1276" s="18" t="s">
        <v>275</v>
      </c>
      <c r="L1276" s="22">
        <v>137.5</v>
      </c>
      <c r="M1276" s="18" t="s">
        <v>164</v>
      </c>
      <c r="N1276" s="18" t="s">
        <v>165</v>
      </c>
      <c r="O1276" s="29">
        <v>5.0328143476546299E-3</v>
      </c>
      <c r="Q1276" s="21">
        <v>1.7000000000000001E-2</v>
      </c>
      <c r="R1276" s="29">
        <v>1.2556947063814268E-3</v>
      </c>
      <c r="S1276" s="22">
        <v>796.37191661158636</v>
      </c>
      <c r="T1276" s="29">
        <v>5.64000858679964E-2</v>
      </c>
      <c r="U1276" s="22">
        <v>17.730469459576458</v>
      </c>
      <c r="V1276" s="26">
        <v>2.2264056642047718</v>
      </c>
    </row>
    <row r="1277" spans="1:22" x14ac:dyDescent="0.5">
      <c r="A1277" s="18" t="s">
        <v>105</v>
      </c>
      <c r="B1277" s="18" t="s">
        <v>106</v>
      </c>
      <c r="C1277" s="18" t="s">
        <v>99</v>
      </c>
      <c r="D1277" s="21">
        <v>60300263</v>
      </c>
      <c r="E1277" s="21">
        <v>2</v>
      </c>
      <c r="F1277" s="26">
        <v>59</v>
      </c>
      <c r="G1277" s="18" t="s">
        <v>196</v>
      </c>
      <c r="H1277" s="18" t="s">
        <v>197</v>
      </c>
      <c r="I1277" s="22">
        <v>471.9</v>
      </c>
      <c r="J1277" s="18" t="s">
        <v>300</v>
      </c>
      <c r="K1277" s="18" t="s">
        <v>301</v>
      </c>
      <c r="L1277" s="22">
        <v>330</v>
      </c>
      <c r="M1277" s="18" t="s">
        <v>198</v>
      </c>
      <c r="N1277" s="18" t="s">
        <v>199</v>
      </c>
      <c r="O1277" s="29">
        <v>7.540983606557302E-3</v>
      </c>
      <c r="Q1277" s="21">
        <v>0.05</v>
      </c>
      <c r="R1277" s="29">
        <v>1.206301750486234E-3</v>
      </c>
      <c r="S1277" s="22">
        <v>828.97997917761597</v>
      </c>
      <c r="T1277" s="29">
        <v>5.64000858679964E-2</v>
      </c>
      <c r="U1277" s="22">
        <v>17.730469459576458</v>
      </c>
      <c r="V1277" s="26">
        <v>2.1388296346029794</v>
      </c>
    </row>
    <row r="1278" spans="1:22" x14ac:dyDescent="0.5">
      <c r="A1278" s="18" t="s">
        <v>105</v>
      </c>
      <c r="B1278" s="18" t="s">
        <v>106</v>
      </c>
      <c r="C1278" s="18" t="s">
        <v>99</v>
      </c>
      <c r="D1278" s="21">
        <v>60300263</v>
      </c>
      <c r="E1278" s="21">
        <v>2</v>
      </c>
      <c r="F1278" s="26">
        <v>59</v>
      </c>
      <c r="G1278" s="18" t="s">
        <v>152</v>
      </c>
      <c r="H1278" s="18" t="s">
        <v>153</v>
      </c>
      <c r="I1278" s="22">
        <v>250.25</v>
      </c>
      <c r="J1278" s="18" t="s">
        <v>274</v>
      </c>
      <c r="K1278" s="18" t="s">
        <v>275</v>
      </c>
      <c r="L1278" s="22">
        <v>137.5</v>
      </c>
      <c r="M1278" s="18" t="s">
        <v>130</v>
      </c>
      <c r="N1278" s="18" t="s">
        <v>131</v>
      </c>
      <c r="O1278" s="29">
        <v>4.9239139429043859E-3</v>
      </c>
      <c r="Q1278" s="21">
        <v>0.02</v>
      </c>
      <c r="R1278" s="29">
        <v>1.044245308654087E-3</v>
      </c>
      <c r="S1278" s="22">
        <v>957.62939197580488</v>
      </c>
      <c r="T1278" s="29">
        <v>5.64000858679964E-2</v>
      </c>
      <c r="U1278" s="22">
        <v>17.730469459576458</v>
      </c>
      <c r="V1278" s="26">
        <v>1.8514959553397281</v>
      </c>
    </row>
    <row r="1279" spans="1:22" x14ac:dyDescent="0.5">
      <c r="A1279" s="18" t="s">
        <v>105</v>
      </c>
      <c r="B1279" s="18" t="s">
        <v>106</v>
      </c>
      <c r="C1279" s="18" t="s">
        <v>99</v>
      </c>
      <c r="D1279" s="21">
        <v>60300263</v>
      </c>
      <c r="E1279" s="21">
        <v>2</v>
      </c>
      <c r="F1279" s="26">
        <v>59</v>
      </c>
      <c r="G1279" s="18" t="s">
        <v>222</v>
      </c>
      <c r="H1279" s="18" t="s">
        <v>223</v>
      </c>
      <c r="I1279" s="22">
        <v>101.68754399999997</v>
      </c>
      <c r="J1279" s="18" t="s">
        <v>314</v>
      </c>
      <c r="K1279" s="18" t="s">
        <v>315</v>
      </c>
      <c r="L1279" s="22">
        <v>30.536799999999992</v>
      </c>
      <c r="M1279" s="18" t="s">
        <v>122</v>
      </c>
      <c r="N1279" s="18" t="s">
        <v>123</v>
      </c>
      <c r="O1279" s="29">
        <v>7.1071023532754685E-3</v>
      </c>
      <c r="Q1279" s="21">
        <v>1.2500000000000001E-2</v>
      </c>
      <c r="R1279" s="29">
        <v>9.7993733323552897E-4</v>
      </c>
      <c r="S1279" s="22">
        <v>1020.4734181299417</v>
      </c>
      <c r="T1279" s="29">
        <v>5.64000858679964E-2</v>
      </c>
      <c r="U1279" s="22">
        <v>17.730469459576458</v>
      </c>
      <c r="V1279" s="26">
        <v>1.7374748959231345</v>
      </c>
    </row>
    <row r="1280" spans="1:22" x14ac:dyDescent="0.5">
      <c r="A1280" s="18" t="s">
        <v>105</v>
      </c>
      <c r="B1280" s="18" t="s">
        <v>106</v>
      </c>
      <c r="C1280" s="18" t="s">
        <v>99</v>
      </c>
      <c r="D1280" s="21">
        <v>60300263</v>
      </c>
      <c r="E1280" s="21">
        <v>2</v>
      </c>
      <c r="F1280" s="26">
        <v>59</v>
      </c>
      <c r="G1280" s="18" t="s">
        <v>262</v>
      </c>
      <c r="H1280" s="18" t="s">
        <v>263</v>
      </c>
      <c r="I1280" s="22">
        <v>81.525846000000001</v>
      </c>
      <c r="J1280" s="18" t="s">
        <v>316</v>
      </c>
      <c r="K1280" s="18" t="s">
        <v>317</v>
      </c>
      <c r="L1280" s="22">
        <v>69.089700000000008</v>
      </c>
      <c r="M1280" s="18" t="s">
        <v>202</v>
      </c>
      <c r="N1280" s="18" t="s">
        <v>203</v>
      </c>
      <c r="O1280" s="29">
        <v>5.3628359592214105E-3</v>
      </c>
      <c r="Q1280" s="21">
        <v>8.0000000000000002E-3</v>
      </c>
      <c r="R1280" s="29">
        <v>9.2629181892954872E-4</v>
      </c>
      <c r="S1280" s="22">
        <v>1079.57339098129</v>
      </c>
      <c r="T1280" s="29">
        <v>5.64000858679964E-2</v>
      </c>
      <c r="U1280" s="22">
        <v>17.730469459576458</v>
      </c>
      <c r="V1280" s="26">
        <v>1.6423588806185891</v>
      </c>
    </row>
    <row r="1281" spans="1:22" x14ac:dyDescent="0.5">
      <c r="A1281" s="18" t="s">
        <v>105</v>
      </c>
      <c r="B1281" s="18" t="s">
        <v>106</v>
      </c>
      <c r="C1281" s="18" t="s">
        <v>99</v>
      </c>
      <c r="D1281" s="21">
        <v>60300263</v>
      </c>
      <c r="E1281" s="21">
        <v>2</v>
      </c>
      <c r="F1281" s="26">
        <v>59</v>
      </c>
      <c r="G1281" s="18" t="s">
        <v>152</v>
      </c>
      <c r="H1281" s="18" t="s">
        <v>153</v>
      </c>
      <c r="I1281" s="22">
        <v>250.25</v>
      </c>
      <c r="J1281" s="18" t="s">
        <v>274</v>
      </c>
      <c r="K1281" s="18" t="s">
        <v>275</v>
      </c>
      <c r="L1281" s="22">
        <v>137.5</v>
      </c>
      <c r="M1281" s="18" t="s">
        <v>142</v>
      </c>
      <c r="N1281" s="18" t="s">
        <v>143</v>
      </c>
      <c r="O1281" s="29">
        <v>5.5036623612171884E-3</v>
      </c>
      <c r="Q1281" s="21">
        <v>2.7E-2</v>
      </c>
      <c r="R1281" s="29">
        <v>8.6458977143415031E-4</v>
      </c>
      <c r="S1281" s="22">
        <v>1156.6178932943378</v>
      </c>
      <c r="T1281" s="29">
        <v>5.64000858679964E-2</v>
      </c>
      <c r="U1281" s="22">
        <v>17.730469459576458</v>
      </c>
      <c r="V1281" s="26">
        <v>1.5329582537475395</v>
      </c>
    </row>
    <row r="1282" spans="1:22" x14ac:dyDescent="0.5">
      <c r="A1282" s="18" t="s">
        <v>105</v>
      </c>
      <c r="B1282" s="18" t="s">
        <v>106</v>
      </c>
      <c r="C1282" s="18" t="s">
        <v>99</v>
      </c>
      <c r="D1282" s="21">
        <v>60300263</v>
      </c>
      <c r="E1282" s="21">
        <v>2</v>
      </c>
      <c r="F1282" s="26">
        <v>59</v>
      </c>
      <c r="G1282" s="18" t="s">
        <v>174</v>
      </c>
      <c r="H1282" s="18" t="s">
        <v>175</v>
      </c>
      <c r="I1282" s="22">
        <v>766.92000000000007</v>
      </c>
      <c r="J1282" s="18" t="s">
        <v>274</v>
      </c>
      <c r="K1282" s="18" t="s">
        <v>275</v>
      </c>
      <c r="L1282" s="22">
        <v>498</v>
      </c>
      <c r="M1282" s="18" t="s">
        <v>126</v>
      </c>
      <c r="N1282" s="18" t="s">
        <v>127</v>
      </c>
      <c r="O1282" s="29">
        <v>5.9755658871752304E-3</v>
      </c>
      <c r="Q1282" s="21">
        <v>0.1</v>
      </c>
      <c r="R1282" s="29">
        <v>7.767425407105811E-4</v>
      </c>
      <c r="S1282" s="22">
        <v>1287.4278767906519</v>
      </c>
      <c r="T1282" s="29">
        <v>5.64000858679964E-2</v>
      </c>
      <c r="U1282" s="22">
        <v>17.730469459576458</v>
      </c>
      <c r="V1282" s="26">
        <v>1.3772009896022781</v>
      </c>
    </row>
    <row r="1283" spans="1:22" x14ac:dyDescent="0.5">
      <c r="A1283" s="18" t="s">
        <v>105</v>
      </c>
      <c r="B1283" s="18" t="s">
        <v>106</v>
      </c>
      <c r="C1283" s="18" t="s">
        <v>99</v>
      </c>
      <c r="D1283" s="21">
        <v>60300263</v>
      </c>
      <c r="E1283" s="21">
        <v>2</v>
      </c>
      <c r="F1283" s="26">
        <v>59</v>
      </c>
      <c r="G1283" s="18" t="s">
        <v>152</v>
      </c>
      <c r="H1283" s="18" t="s">
        <v>153</v>
      </c>
      <c r="I1283" s="22">
        <v>900</v>
      </c>
      <c r="J1283" s="18" t="s">
        <v>330</v>
      </c>
      <c r="K1283" s="18" t="s">
        <v>331</v>
      </c>
      <c r="L1283" s="22">
        <v>90</v>
      </c>
      <c r="M1283" s="18" t="s">
        <v>166</v>
      </c>
      <c r="N1283" s="18" t="s">
        <v>167</v>
      </c>
      <c r="O1283" s="29">
        <v>4.8805394990365505E-3</v>
      </c>
      <c r="Q1283" s="21">
        <v>0.1</v>
      </c>
      <c r="R1283" s="29">
        <v>7.4448907612421954E-4</v>
      </c>
      <c r="S1283" s="22">
        <v>1343.20305303331</v>
      </c>
      <c r="T1283" s="29">
        <v>5.64000858679964E-2</v>
      </c>
      <c r="U1283" s="22">
        <v>17.730469459576458</v>
      </c>
      <c r="V1283" s="26">
        <v>1.3200140827208768</v>
      </c>
    </row>
    <row r="1284" spans="1:22" x14ac:dyDescent="0.5">
      <c r="A1284" s="18" t="s">
        <v>105</v>
      </c>
      <c r="B1284" s="18" t="s">
        <v>106</v>
      </c>
      <c r="C1284" s="18" t="s">
        <v>99</v>
      </c>
      <c r="D1284" s="21">
        <v>60300263</v>
      </c>
      <c r="E1284" s="21">
        <v>2</v>
      </c>
      <c r="F1284" s="26">
        <v>59</v>
      </c>
      <c r="G1284" s="18" t="s">
        <v>222</v>
      </c>
      <c r="H1284" s="18" t="s">
        <v>223</v>
      </c>
      <c r="I1284" s="22">
        <v>101.68754399999997</v>
      </c>
      <c r="J1284" s="18" t="s">
        <v>314</v>
      </c>
      <c r="K1284" s="18" t="s">
        <v>315</v>
      </c>
      <c r="L1284" s="22">
        <v>30.536799999999992</v>
      </c>
      <c r="M1284" s="18" t="s">
        <v>140</v>
      </c>
      <c r="N1284" s="18" t="s">
        <v>141</v>
      </c>
      <c r="O1284" s="29">
        <v>6.0480894973406604E-3</v>
      </c>
      <c r="Q1284" s="21">
        <v>1.4999999999999999E-2</v>
      </c>
      <c r="R1284" s="29">
        <v>6.9493261793984881E-4</v>
      </c>
      <c r="S1284" s="22">
        <v>1438.9884345399325</v>
      </c>
      <c r="T1284" s="29">
        <v>5.64000858679964E-2</v>
      </c>
      <c r="U1284" s="22">
        <v>17.730469459576458</v>
      </c>
      <c r="V1284" s="26">
        <v>1.2321481558846004</v>
      </c>
    </row>
    <row r="1285" spans="1:22" x14ac:dyDescent="0.5">
      <c r="A1285" s="18" t="s">
        <v>105</v>
      </c>
      <c r="B1285" s="18" t="s">
        <v>106</v>
      </c>
      <c r="C1285" s="18" t="s">
        <v>99</v>
      </c>
      <c r="D1285" s="21">
        <v>60300263</v>
      </c>
      <c r="E1285" s="21">
        <v>2</v>
      </c>
      <c r="F1285" s="26">
        <v>59</v>
      </c>
      <c r="G1285" s="18" t="s">
        <v>264</v>
      </c>
      <c r="H1285" s="18" t="s">
        <v>265</v>
      </c>
      <c r="I1285" s="22">
        <v>53.703592799999996</v>
      </c>
      <c r="J1285" s="18" t="s">
        <v>284</v>
      </c>
      <c r="K1285" s="18" t="s">
        <v>285</v>
      </c>
      <c r="L1285" s="22">
        <v>37.554959999999994</v>
      </c>
      <c r="M1285" s="18" t="s">
        <v>202</v>
      </c>
      <c r="N1285" s="18" t="s">
        <v>203</v>
      </c>
      <c r="O1285" s="29">
        <v>5.7186379928315691E-3</v>
      </c>
      <c r="Q1285" s="21">
        <v>8.0000000000000002E-3</v>
      </c>
      <c r="R1285" s="29">
        <v>6.5065975876617776E-4</v>
      </c>
      <c r="S1285" s="22">
        <v>1536.9015626481394</v>
      </c>
      <c r="T1285" s="29">
        <v>5.64000858679964E-2</v>
      </c>
      <c r="U1285" s="22">
        <v>17.730469459576458</v>
      </c>
      <c r="V1285" s="26">
        <v>1.15365029813791</v>
      </c>
    </row>
    <row r="1286" spans="1:22" x14ac:dyDescent="0.5">
      <c r="A1286" s="18" t="s">
        <v>105</v>
      </c>
      <c r="B1286" s="18" t="s">
        <v>106</v>
      </c>
      <c r="C1286" s="18" t="s">
        <v>99</v>
      </c>
      <c r="D1286" s="21">
        <v>60300263</v>
      </c>
      <c r="E1286" s="21">
        <v>2</v>
      </c>
      <c r="F1286" s="26">
        <v>59</v>
      </c>
      <c r="G1286" s="18" t="s">
        <v>174</v>
      </c>
      <c r="H1286" s="18" t="s">
        <v>175</v>
      </c>
      <c r="I1286" s="22">
        <v>766.92000000000007</v>
      </c>
      <c r="J1286" s="18" t="s">
        <v>274</v>
      </c>
      <c r="K1286" s="18" t="s">
        <v>275</v>
      </c>
      <c r="L1286" s="22">
        <v>498</v>
      </c>
      <c r="M1286" s="18" t="s">
        <v>166</v>
      </c>
      <c r="N1286" s="18" t="s">
        <v>167</v>
      </c>
      <c r="O1286" s="29">
        <v>4.9181568088032318E-3</v>
      </c>
      <c r="Q1286" s="21">
        <v>0.1</v>
      </c>
      <c r="R1286" s="29">
        <v>6.3929369827243638E-4</v>
      </c>
      <c r="S1286" s="22">
        <v>1564.2262745625374</v>
      </c>
      <c r="T1286" s="29">
        <v>5.64000858679964E-2</v>
      </c>
      <c r="U1286" s="22">
        <v>17.730469459576458</v>
      </c>
      <c r="V1286" s="26">
        <v>1.1334977392919121</v>
      </c>
    </row>
    <row r="1287" spans="1:22" x14ac:dyDescent="0.5">
      <c r="A1287" s="18" t="s">
        <v>105</v>
      </c>
      <c r="B1287" s="18" t="s">
        <v>106</v>
      </c>
      <c r="C1287" s="18" t="s">
        <v>99</v>
      </c>
      <c r="D1287" s="21">
        <v>60300263</v>
      </c>
      <c r="E1287" s="21">
        <v>2</v>
      </c>
      <c r="F1287" s="26">
        <v>59</v>
      </c>
      <c r="G1287" s="18" t="s">
        <v>174</v>
      </c>
      <c r="H1287" s="18" t="s">
        <v>175</v>
      </c>
      <c r="I1287" s="22">
        <v>766.92000000000007</v>
      </c>
      <c r="J1287" s="18" t="s">
        <v>274</v>
      </c>
      <c r="K1287" s="18" t="s">
        <v>275</v>
      </c>
      <c r="L1287" s="22">
        <v>498</v>
      </c>
      <c r="M1287" s="18" t="s">
        <v>176</v>
      </c>
      <c r="N1287" s="18" t="s">
        <v>177</v>
      </c>
      <c r="O1287" s="29">
        <v>7.8690412782962578E-3</v>
      </c>
      <c r="Q1287" s="21">
        <v>0.16</v>
      </c>
      <c r="R1287" s="29">
        <v>6.3929291707107692E-4</v>
      </c>
      <c r="S1287" s="22">
        <v>1564.2281860113578</v>
      </c>
      <c r="T1287" s="29">
        <v>5.64000858679964E-2</v>
      </c>
      <c r="U1287" s="22">
        <v>17.730469459576458</v>
      </c>
      <c r="V1287" s="26">
        <v>1.1334963541852274</v>
      </c>
    </row>
    <row r="1288" spans="1:22" x14ac:dyDescent="0.5">
      <c r="A1288" s="18" t="s">
        <v>105</v>
      </c>
      <c r="B1288" s="18" t="s">
        <v>106</v>
      </c>
      <c r="C1288" s="18" t="s">
        <v>99</v>
      </c>
      <c r="D1288" s="21">
        <v>60300263</v>
      </c>
      <c r="E1288" s="21">
        <v>2</v>
      </c>
      <c r="F1288" s="26">
        <v>59</v>
      </c>
      <c r="G1288" s="18" t="s">
        <v>152</v>
      </c>
      <c r="H1288" s="18" t="s">
        <v>153</v>
      </c>
      <c r="I1288" s="22">
        <v>250.25</v>
      </c>
      <c r="J1288" s="18" t="s">
        <v>274</v>
      </c>
      <c r="K1288" s="18" t="s">
        <v>275</v>
      </c>
      <c r="L1288" s="22">
        <v>137.5</v>
      </c>
      <c r="M1288" s="18" t="s">
        <v>144</v>
      </c>
      <c r="N1288" s="18" t="s">
        <v>145</v>
      </c>
      <c r="O1288" s="29">
        <v>7.0280406377559602E-3</v>
      </c>
      <c r="Q1288" s="21">
        <v>0.05</v>
      </c>
      <c r="R1288" s="29">
        <v>5.961922608808234E-4</v>
      </c>
      <c r="S1288" s="22">
        <v>1677.3112729148563</v>
      </c>
      <c r="T1288" s="29">
        <v>5.64000858679964E-2</v>
      </c>
      <c r="U1288" s="22">
        <v>17.730469459576458</v>
      </c>
      <c r="V1288" s="26">
        <v>1.0570768673583282</v>
      </c>
    </row>
    <row r="1289" spans="1:22" x14ac:dyDescent="0.5">
      <c r="A1289" s="18" t="s">
        <v>105</v>
      </c>
      <c r="B1289" s="18" t="s">
        <v>106</v>
      </c>
      <c r="C1289" s="18" t="s">
        <v>99</v>
      </c>
      <c r="D1289" s="21">
        <v>60300500</v>
      </c>
      <c r="E1289" s="21">
        <v>2</v>
      </c>
      <c r="F1289" s="26">
        <v>77</v>
      </c>
      <c r="G1289" s="18" t="s">
        <v>152</v>
      </c>
      <c r="H1289" s="18" t="s">
        <v>153</v>
      </c>
      <c r="I1289" s="22">
        <v>1152.97</v>
      </c>
      <c r="J1289" s="18" t="s">
        <v>274</v>
      </c>
      <c r="K1289" s="18" t="s">
        <v>275</v>
      </c>
      <c r="L1289" s="22">
        <v>633.5</v>
      </c>
      <c r="M1289" s="18" t="s">
        <v>164</v>
      </c>
      <c r="N1289" s="18" t="s">
        <v>165</v>
      </c>
      <c r="O1289" s="29">
        <v>5.0328143476546299E-3</v>
      </c>
      <c r="Q1289" s="21">
        <v>1.7000000000000001E-2</v>
      </c>
      <c r="R1289" s="29">
        <v>4.4329136427924817E-3</v>
      </c>
      <c r="S1289" s="22">
        <v>225.585265263606</v>
      </c>
      <c r="T1289" s="29">
        <v>4.6220705673862467E-2</v>
      </c>
      <c r="U1289" s="22">
        <v>21.635325238348621</v>
      </c>
      <c r="V1289" s="26">
        <v>9.5907528415328116</v>
      </c>
    </row>
    <row r="1290" spans="1:22" x14ac:dyDescent="0.5">
      <c r="A1290" s="18" t="s">
        <v>105</v>
      </c>
      <c r="B1290" s="18" t="s">
        <v>106</v>
      </c>
      <c r="C1290" s="18" t="s">
        <v>99</v>
      </c>
      <c r="D1290" s="21">
        <v>60300500</v>
      </c>
      <c r="E1290" s="21">
        <v>2</v>
      </c>
      <c r="F1290" s="26">
        <v>77</v>
      </c>
      <c r="G1290" s="18" t="s">
        <v>152</v>
      </c>
      <c r="H1290" s="18" t="s">
        <v>153</v>
      </c>
      <c r="I1290" s="22">
        <v>1152.97</v>
      </c>
      <c r="J1290" s="18" t="s">
        <v>274</v>
      </c>
      <c r="K1290" s="18" t="s">
        <v>275</v>
      </c>
      <c r="L1290" s="22">
        <v>633.5</v>
      </c>
      <c r="M1290" s="18" t="s">
        <v>130</v>
      </c>
      <c r="N1290" s="18" t="s">
        <v>131</v>
      </c>
      <c r="O1290" s="29">
        <v>4.9239139429043859E-3</v>
      </c>
      <c r="Q1290" s="21">
        <v>0.02</v>
      </c>
      <c r="R1290" s="29">
        <v>3.6864448433444608E-3</v>
      </c>
      <c r="S1290" s="22">
        <v>271.26406130974902</v>
      </c>
      <c r="T1290" s="29">
        <v>4.6220705673862467E-2</v>
      </c>
      <c r="U1290" s="22">
        <v>21.635325238348621</v>
      </c>
      <c r="V1290" s="26">
        <v>7.9757433158990549</v>
      </c>
    </row>
    <row r="1291" spans="1:22" x14ac:dyDescent="0.5">
      <c r="A1291" s="18" t="s">
        <v>105</v>
      </c>
      <c r="B1291" s="18" t="s">
        <v>106</v>
      </c>
      <c r="C1291" s="18" t="s">
        <v>99</v>
      </c>
      <c r="D1291" s="21">
        <v>60300500</v>
      </c>
      <c r="E1291" s="21">
        <v>2</v>
      </c>
      <c r="F1291" s="26">
        <v>77</v>
      </c>
      <c r="G1291" s="18" t="s">
        <v>222</v>
      </c>
      <c r="H1291" s="18" t="s">
        <v>223</v>
      </c>
      <c r="I1291" s="22">
        <v>414.75150000000002</v>
      </c>
      <c r="J1291" s="18" t="s">
        <v>314</v>
      </c>
      <c r="K1291" s="18" t="s">
        <v>315</v>
      </c>
      <c r="L1291" s="22">
        <v>124.55</v>
      </c>
      <c r="M1291" s="18" t="s">
        <v>122</v>
      </c>
      <c r="N1291" s="18" t="s">
        <v>123</v>
      </c>
      <c r="O1291" s="29">
        <v>7.1071023532754685E-3</v>
      </c>
      <c r="Q1291" s="21">
        <v>1.2500000000000001E-2</v>
      </c>
      <c r="R1291" s="29">
        <v>3.0625260900514601E-3</v>
      </c>
      <c r="S1291" s="22">
        <v>326.52783048884879</v>
      </c>
      <c r="T1291" s="29">
        <v>4.6220705673862467E-2</v>
      </c>
      <c r="U1291" s="22">
        <v>21.635325238348621</v>
      </c>
      <c r="V1291" s="26">
        <v>6.6258748009191484</v>
      </c>
    </row>
    <row r="1292" spans="1:22" x14ac:dyDescent="0.5">
      <c r="A1292" s="18" t="s">
        <v>105</v>
      </c>
      <c r="B1292" s="18" t="s">
        <v>106</v>
      </c>
      <c r="C1292" s="18" t="s">
        <v>99</v>
      </c>
      <c r="D1292" s="21">
        <v>60300500</v>
      </c>
      <c r="E1292" s="21">
        <v>2</v>
      </c>
      <c r="F1292" s="26">
        <v>77</v>
      </c>
      <c r="G1292" s="18" t="s">
        <v>152</v>
      </c>
      <c r="H1292" s="18" t="s">
        <v>153</v>
      </c>
      <c r="I1292" s="22">
        <v>1152.97</v>
      </c>
      <c r="J1292" s="18" t="s">
        <v>274</v>
      </c>
      <c r="K1292" s="18" t="s">
        <v>275</v>
      </c>
      <c r="L1292" s="22">
        <v>633.5</v>
      </c>
      <c r="M1292" s="18" t="s">
        <v>142</v>
      </c>
      <c r="N1292" s="18" t="s">
        <v>143</v>
      </c>
      <c r="O1292" s="29">
        <v>5.5036623612171884E-3</v>
      </c>
      <c r="Q1292" s="21">
        <v>2.7E-2</v>
      </c>
      <c r="R1292" s="29">
        <v>3.0522162542629058E-3</v>
      </c>
      <c r="S1292" s="22">
        <v>327.6307825840783</v>
      </c>
      <c r="T1292" s="29">
        <v>4.6220705673862467E-2</v>
      </c>
      <c r="U1292" s="22">
        <v>21.635325238348621</v>
      </c>
      <c r="V1292" s="26">
        <v>6.6035691358752144</v>
      </c>
    </row>
    <row r="1293" spans="1:22" x14ac:dyDescent="0.5">
      <c r="A1293" s="18" t="s">
        <v>105</v>
      </c>
      <c r="B1293" s="18" t="s">
        <v>106</v>
      </c>
      <c r="C1293" s="18" t="s">
        <v>99</v>
      </c>
      <c r="D1293" s="21">
        <v>60300500</v>
      </c>
      <c r="E1293" s="21">
        <v>2</v>
      </c>
      <c r="F1293" s="26">
        <v>77</v>
      </c>
      <c r="G1293" s="18" t="s">
        <v>264</v>
      </c>
      <c r="H1293" s="18" t="s">
        <v>265</v>
      </c>
      <c r="I1293" s="22">
        <v>300.43953939999994</v>
      </c>
      <c r="J1293" s="18" t="s">
        <v>284</v>
      </c>
      <c r="K1293" s="18" t="s">
        <v>285</v>
      </c>
      <c r="L1293" s="22">
        <v>210.09757999999999</v>
      </c>
      <c r="M1293" s="18" t="s">
        <v>202</v>
      </c>
      <c r="N1293" s="18" t="s">
        <v>203</v>
      </c>
      <c r="O1293" s="29">
        <v>5.7186379928315691E-3</v>
      </c>
      <c r="Q1293" s="21">
        <v>8.0000000000000002E-3</v>
      </c>
      <c r="R1293" s="29">
        <v>2.7891314359767159E-3</v>
      </c>
      <c r="S1293" s="22">
        <v>358.53455563302043</v>
      </c>
      <c r="T1293" s="29">
        <v>4.6220705673862467E-2</v>
      </c>
      <c r="U1293" s="22">
        <v>21.635325238348621</v>
      </c>
      <c r="V1293" s="26">
        <v>6.034376574985858</v>
      </c>
    </row>
    <row r="1294" spans="1:22" x14ac:dyDescent="0.5">
      <c r="A1294" s="18" t="s">
        <v>105</v>
      </c>
      <c r="B1294" s="18" t="s">
        <v>106</v>
      </c>
      <c r="C1294" s="18" t="s">
        <v>99</v>
      </c>
      <c r="D1294" s="21">
        <v>60300500</v>
      </c>
      <c r="E1294" s="21">
        <v>2</v>
      </c>
      <c r="F1294" s="26">
        <v>77</v>
      </c>
      <c r="G1294" s="18" t="s">
        <v>256</v>
      </c>
      <c r="H1294" s="18" t="s">
        <v>257</v>
      </c>
      <c r="I1294" s="22">
        <v>64.5</v>
      </c>
      <c r="J1294" s="18" t="s">
        <v>278</v>
      </c>
      <c r="K1294" s="18" t="s">
        <v>279</v>
      </c>
      <c r="L1294" s="22">
        <v>12.9</v>
      </c>
      <c r="M1294" s="18" t="s">
        <v>142</v>
      </c>
      <c r="N1294" s="18" t="s">
        <v>143</v>
      </c>
      <c r="O1294" s="29">
        <v>7.8845464912947666E-2</v>
      </c>
      <c r="Q1294" s="21">
        <v>2.7E-2</v>
      </c>
      <c r="R1294" s="29">
        <v>2.4461435723353172E-3</v>
      </c>
      <c r="S1294" s="22">
        <v>408.80674843026753</v>
      </c>
      <c r="T1294" s="29">
        <v>4.6220705673862467E-2</v>
      </c>
      <c r="U1294" s="22">
        <v>21.635325238348621</v>
      </c>
      <c r="V1294" s="26">
        <v>5.2923111767170541</v>
      </c>
    </row>
    <row r="1295" spans="1:22" x14ac:dyDescent="0.5">
      <c r="A1295" s="18" t="s">
        <v>105</v>
      </c>
      <c r="B1295" s="18" t="s">
        <v>106</v>
      </c>
      <c r="C1295" s="18" t="s">
        <v>99</v>
      </c>
      <c r="D1295" s="21">
        <v>60300500</v>
      </c>
      <c r="E1295" s="21">
        <v>2</v>
      </c>
      <c r="F1295" s="26">
        <v>77</v>
      </c>
      <c r="G1295" s="18" t="s">
        <v>222</v>
      </c>
      <c r="H1295" s="18" t="s">
        <v>223</v>
      </c>
      <c r="I1295" s="22">
        <v>414.75150000000002</v>
      </c>
      <c r="J1295" s="18" t="s">
        <v>314</v>
      </c>
      <c r="K1295" s="18" t="s">
        <v>315</v>
      </c>
      <c r="L1295" s="22">
        <v>124.55</v>
      </c>
      <c r="M1295" s="18" t="s">
        <v>140</v>
      </c>
      <c r="N1295" s="18" t="s">
        <v>141</v>
      </c>
      <c r="O1295" s="29">
        <v>6.0480894973406604E-3</v>
      </c>
      <c r="Q1295" s="21">
        <v>1.4999999999999999E-2</v>
      </c>
      <c r="R1295" s="29">
        <v>2.1718218105249219E-3</v>
      </c>
      <c r="S1295" s="22">
        <v>460.44293097798084</v>
      </c>
      <c r="T1295" s="29">
        <v>4.6220705673862467E-2</v>
      </c>
      <c r="U1295" s="22">
        <v>21.635325238348621</v>
      </c>
      <c r="V1295" s="26">
        <v>4.6988071230445838</v>
      </c>
    </row>
    <row r="1296" spans="1:22" x14ac:dyDescent="0.5">
      <c r="A1296" s="18" t="s">
        <v>105</v>
      </c>
      <c r="B1296" s="18" t="s">
        <v>106</v>
      </c>
      <c r="C1296" s="18" t="s">
        <v>99</v>
      </c>
      <c r="D1296" s="21">
        <v>60300500</v>
      </c>
      <c r="E1296" s="21">
        <v>2</v>
      </c>
      <c r="F1296" s="26">
        <v>77</v>
      </c>
      <c r="G1296" s="18" t="s">
        <v>152</v>
      </c>
      <c r="H1296" s="18" t="s">
        <v>153</v>
      </c>
      <c r="I1296" s="22">
        <v>1152.97</v>
      </c>
      <c r="J1296" s="18" t="s">
        <v>274</v>
      </c>
      <c r="K1296" s="18" t="s">
        <v>275</v>
      </c>
      <c r="L1296" s="22">
        <v>633.5</v>
      </c>
      <c r="M1296" s="18" t="s">
        <v>144</v>
      </c>
      <c r="N1296" s="18" t="s">
        <v>145</v>
      </c>
      <c r="O1296" s="29">
        <v>7.0280406377559602E-3</v>
      </c>
      <c r="Q1296" s="21">
        <v>0.05</v>
      </c>
      <c r="R1296" s="29">
        <v>2.104706497172335E-3</v>
      </c>
      <c r="S1296" s="22">
        <v>475.12562979374849</v>
      </c>
      <c r="T1296" s="29">
        <v>4.6220705673862467E-2</v>
      </c>
      <c r="U1296" s="22">
        <v>21.635325238348621</v>
      </c>
      <c r="V1296" s="26">
        <v>4.5536009597588949</v>
      </c>
    </row>
    <row r="1297" spans="1:22" x14ac:dyDescent="0.5">
      <c r="A1297" s="18" t="s">
        <v>105</v>
      </c>
      <c r="B1297" s="18" t="s">
        <v>106</v>
      </c>
      <c r="C1297" s="18" t="s">
        <v>99</v>
      </c>
      <c r="D1297" s="21">
        <v>60300500</v>
      </c>
      <c r="E1297" s="21">
        <v>2</v>
      </c>
      <c r="F1297" s="26">
        <v>77</v>
      </c>
      <c r="G1297" s="18" t="s">
        <v>222</v>
      </c>
      <c r="H1297" s="18" t="s">
        <v>223</v>
      </c>
      <c r="I1297" s="22">
        <v>414.75150000000002</v>
      </c>
      <c r="J1297" s="18" t="s">
        <v>314</v>
      </c>
      <c r="K1297" s="18" t="s">
        <v>315</v>
      </c>
      <c r="L1297" s="22">
        <v>124.55</v>
      </c>
      <c r="M1297" s="18" t="s">
        <v>164</v>
      </c>
      <c r="N1297" s="18" t="s">
        <v>165</v>
      </c>
      <c r="O1297" s="29">
        <v>5.4142408882456167E-3</v>
      </c>
      <c r="Q1297" s="21">
        <v>1.7000000000000001E-2</v>
      </c>
      <c r="R1297" s="29">
        <v>1.7154809241873201E-3</v>
      </c>
      <c r="S1297" s="22">
        <v>582.926913322416</v>
      </c>
      <c r="T1297" s="29">
        <v>4.6220705673862467E-2</v>
      </c>
      <c r="U1297" s="22">
        <v>21.635325238348621</v>
      </c>
      <c r="V1297" s="26">
        <v>3.7114987734975546</v>
      </c>
    </row>
    <row r="1298" spans="1:22" x14ac:dyDescent="0.5">
      <c r="A1298" s="18" t="s">
        <v>105</v>
      </c>
      <c r="B1298" s="18" t="s">
        <v>106</v>
      </c>
      <c r="C1298" s="18" t="s">
        <v>99</v>
      </c>
      <c r="D1298" s="21">
        <v>60300500</v>
      </c>
      <c r="E1298" s="21">
        <v>2</v>
      </c>
      <c r="F1298" s="26">
        <v>77</v>
      </c>
      <c r="G1298" s="18" t="s">
        <v>222</v>
      </c>
      <c r="H1298" s="18" t="s">
        <v>223</v>
      </c>
      <c r="I1298" s="22">
        <v>414.75150000000002</v>
      </c>
      <c r="J1298" s="18" t="s">
        <v>314</v>
      </c>
      <c r="K1298" s="18" t="s">
        <v>315</v>
      </c>
      <c r="L1298" s="22">
        <v>124.55</v>
      </c>
      <c r="M1298" s="18" t="s">
        <v>142</v>
      </c>
      <c r="N1298" s="18" t="s">
        <v>143</v>
      </c>
      <c r="O1298" s="29">
        <v>5.6412661973696395E-3</v>
      </c>
      <c r="Q1298" s="21">
        <v>2.7E-2</v>
      </c>
      <c r="R1298" s="29">
        <v>1.1254081853094536E-3</v>
      </c>
      <c r="S1298" s="22">
        <v>888.56648907794283</v>
      </c>
      <c r="T1298" s="29">
        <v>4.6220705673862467E-2</v>
      </c>
      <c r="U1298" s="22">
        <v>21.635325238348621</v>
      </c>
      <c r="V1298" s="26">
        <v>2.4348572115069747</v>
      </c>
    </row>
    <row r="1299" spans="1:22" x14ac:dyDescent="0.5">
      <c r="A1299" s="18" t="s">
        <v>105</v>
      </c>
      <c r="B1299" s="18" t="s">
        <v>106</v>
      </c>
      <c r="C1299" s="18" t="s">
        <v>99</v>
      </c>
      <c r="D1299" s="21">
        <v>60300500</v>
      </c>
      <c r="E1299" s="21">
        <v>2</v>
      </c>
      <c r="F1299" s="26">
        <v>77</v>
      </c>
      <c r="G1299" s="18" t="s">
        <v>264</v>
      </c>
      <c r="H1299" s="18" t="s">
        <v>265</v>
      </c>
      <c r="I1299" s="22">
        <v>300.43953939999994</v>
      </c>
      <c r="J1299" s="18" t="s">
        <v>284</v>
      </c>
      <c r="K1299" s="18" t="s">
        <v>285</v>
      </c>
      <c r="L1299" s="22">
        <v>210.09757999999999</v>
      </c>
      <c r="M1299" s="18" t="s">
        <v>142</v>
      </c>
      <c r="N1299" s="18" t="s">
        <v>143</v>
      </c>
      <c r="O1299" s="29">
        <v>5.0890531517951872E-3</v>
      </c>
      <c r="Q1299" s="21">
        <v>2.7E-2</v>
      </c>
      <c r="R1299" s="29">
        <v>7.3542702496751534E-4</v>
      </c>
      <c r="S1299" s="22">
        <v>1359.7542190459633</v>
      </c>
      <c r="T1299" s="29">
        <v>4.6220705673862467E-2</v>
      </c>
      <c r="U1299" s="22">
        <v>21.635325238348621</v>
      </c>
      <c r="V1299" s="26">
        <v>1.5911202874243326</v>
      </c>
    </row>
    <row r="1300" spans="1:22" x14ac:dyDescent="0.5">
      <c r="A1300" s="18" t="s">
        <v>105</v>
      </c>
      <c r="B1300" s="18" t="s">
        <v>106</v>
      </c>
      <c r="C1300" s="18" t="s">
        <v>99</v>
      </c>
      <c r="D1300" s="21">
        <v>60300500</v>
      </c>
      <c r="E1300" s="21">
        <v>2</v>
      </c>
      <c r="F1300" s="26">
        <v>77</v>
      </c>
      <c r="G1300" s="18" t="s">
        <v>152</v>
      </c>
      <c r="H1300" s="18" t="s">
        <v>153</v>
      </c>
      <c r="I1300" s="22">
        <v>1152.97</v>
      </c>
      <c r="J1300" s="18" t="s">
        <v>274</v>
      </c>
      <c r="K1300" s="18" t="s">
        <v>275</v>
      </c>
      <c r="L1300" s="22">
        <v>633.5</v>
      </c>
      <c r="M1300" s="18" t="s">
        <v>166</v>
      </c>
      <c r="N1300" s="18" t="s">
        <v>167</v>
      </c>
      <c r="O1300" s="29">
        <v>4.8805394990365505E-3</v>
      </c>
      <c r="Q1300" s="21">
        <v>0.1</v>
      </c>
      <c r="R1300" s="29">
        <v>7.307942371693729E-4</v>
      </c>
      <c r="S1300" s="22">
        <v>1368.3742278447039</v>
      </c>
      <c r="T1300" s="29">
        <v>4.6220705673862467E-2</v>
      </c>
      <c r="U1300" s="22">
        <v>21.635325238348621</v>
      </c>
      <c r="V1300" s="26">
        <v>1.5810971003470262</v>
      </c>
    </row>
    <row r="1301" spans="1:22" x14ac:dyDescent="0.5">
      <c r="A1301" s="18" t="s">
        <v>105</v>
      </c>
      <c r="B1301" s="18" t="s">
        <v>106</v>
      </c>
      <c r="C1301" s="18" t="s">
        <v>99</v>
      </c>
      <c r="D1301" s="21">
        <v>60300500</v>
      </c>
      <c r="E1301" s="21">
        <v>2</v>
      </c>
      <c r="F1301" s="26">
        <v>77</v>
      </c>
      <c r="G1301" s="18" t="s">
        <v>152</v>
      </c>
      <c r="H1301" s="18" t="s">
        <v>153</v>
      </c>
      <c r="I1301" s="22">
        <v>1152.97</v>
      </c>
      <c r="J1301" s="18" t="s">
        <v>274</v>
      </c>
      <c r="K1301" s="18" t="s">
        <v>275</v>
      </c>
      <c r="L1301" s="22">
        <v>633.5</v>
      </c>
      <c r="M1301" s="18" t="s">
        <v>140</v>
      </c>
      <c r="N1301" s="18" t="s">
        <v>141</v>
      </c>
      <c r="O1301" s="29">
        <v>5.0125407579661658E-3</v>
      </c>
      <c r="P1301" s="24">
        <v>0.23499999999999999</v>
      </c>
      <c r="Q1301" s="21">
        <v>1.4999999999999999E-2</v>
      </c>
      <c r="R1301" s="29">
        <v>6.4608612466694195E-4</v>
      </c>
      <c r="S1301" s="22">
        <v>1547.7812660278087</v>
      </c>
      <c r="T1301" s="29">
        <v>4.6220705673862467E-2</v>
      </c>
      <c r="U1301" s="22">
        <v>21.635325238348621</v>
      </c>
      <c r="V1301" s="26">
        <v>1.3978283439153545</v>
      </c>
    </row>
    <row r="1302" spans="1:22" x14ac:dyDescent="0.5">
      <c r="A1302" s="18" t="s">
        <v>105</v>
      </c>
      <c r="B1302" s="18" t="s">
        <v>106</v>
      </c>
      <c r="C1302" s="18" t="s">
        <v>99</v>
      </c>
      <c r="D1302" s="21">
        <v>60300500</v>
      </c>
      <c r="E1302" s="21">
        <v>2</v>
      </c>
      <c r="F1302" s="26">
        <v>77</v>
      </c>
      <c r="G1302" s="18" t="s">
        <v>174</v>
      </c>
      <c r="H1302" s="18" t="s">
        <v>175</v>
      </c>
      <c r="I1302" s="22">
        <v>95.65</v>
      </c>
      <c r="J1302" s="18" t="s">
        <v>276</v>
      </c>
      <c r="K1302" s="18" t="s">
        <v>277</v>
      </c>
      <c r="L1302" s="22">
        <v>95.65</v>
      </c>
      <c r="M1302" s="18" t="s">
        <v>122</v>
      </c>
      <c r="N1302" s="18" t="s">
        <v>123</v>
      </c>
      <c r="O1302" s="29">
        <v>6.0984881843537155E-3</v>
      </c>
      <c r="Q1302" s="21">
        <v>1.2500000000000001E-2</v>
      </c>
      <c r="R1302" s="29">
        <v>6.0604716346330688E-4</v>
      </c>
      <c r="S1302" s="22">
        <v>1650.0365982829073</v>
      </c>
      <c r="T1302" s="29">
        <v>4.6220705673862467E-2</v>
      </c>
      <c r="U1302" s="22">
        <v>21.635325238348621</v>
      </c>
      <c r="V1302" s="26">
        <v>1.3112027491307277</v>
      </c>
    </row>
    <row r="1303" spans="1:22" x14ac:dyDescent="0.5">
      <c r="A1303" s="18" t="s">
        <v>105</v>
      </c>
      <c r="B1303" s="18" t="s">
        <v>106</v>
      </c>
      <c r="C1303" s="18" t="s">
        <v>99</v>
      </c>
      <c r="D1303" s="21">
        <v>60300500</v>
      </c>
      <c r="E1303" s="21">
        <v>2</v>
      </c>
      <c r="F1303" s="26">
        <v>77</v>
      </c>
      <c r="G1303" s="18" t="s">
        <v>244</v>
      </c>
      <c r="H1303" s="18" t="s">
        <v>245</v>
      </c>
      <c r="I1303" s="22">
        <v>49.5</v>
      </c>
      <c r="J1303" s="18" t="s">
        <v>276</v>
      </c>
      <c r="K1303" s="18" t="s">
        <v>277</v>
      </c>
      <c r="L1303" s="22">
        <v>49.5</v>
      </c>
      <c r="M1303" s="18" t="s">
        <v>246</v>
      </c>
      <c r="N1303" s="18" t="s">
        <v>247</v>
      </c>
      <c r="O1303" s="29">
        <v>4.6008869179602766E-3</v>
      </c>
      <c r="Q1303" s="21">
        <v>5.0000000000000001E-3</v>
      </c>
      <c r="R1303" s="29">
        <v>5.9154260373774981E-4</v>
      </c>
      <c r="S1303" s="22">
        <v>1690.4953145916311</v>
      </c>
      <c r="T1303" s="29">
        <v>4.6220705673862467E-2</v>
      </c>
      <c r="U1303" s="22">
        <v>21.635325238348621</v>
      </c>
      <c r="V1303" s="26">
        <v>1.2798216624205798</v>
      </c>
    </row>
    <row r="1304" spans="1:22" x14ac:dyDescent="0.5">
      <c r="A1304" s="18" t="s">
        <v>105</v>
      </c>
      <c r="B1304" s="18" t="s">
        <v>106</v>
      </c>
      <c r="C1304" s="18" t="s">
        <v>99</v>
      </c>
      <c r="D1304" s="21">
        <v>60300500</v>
      </c>
      <c r="E1304" s="21">
        <v>2</v>
      </c>
      <c r="F1304" s="26">
        <v>77</v>
      </c>
      <c r="G1304" s="18" t="s">
        <v>170</v>
      </c>
      <c r="H1304" s="18" t="s">
        <v>171</v>
      </c>
      <c r="I1304" s="22">
        <v>155.4</v>
      </c>
      <c r="J1304" s="18" t="s">
        <v>274</v>
      </c>
      <c r="K1304" s="18" t="s">
        <v>275</v>
      </c>
      <c r="L1304" s="22">
        <v>70</v>
      </c>
      <c r="M1304" s="18" t="s">
        <v>164</v>
      </c>
      <c r="N1304" s="18" t="s">
        <v>165</v>
      </c>
      <c r="O1304" s="29">
        <v>4.9607230225606428E-3</v>
      </c>
      <c r="Q1304" s="21">
        <v>1.7000000000000001E-2</v>
      </c>
      <c r="R1304" s="29">
        <v>5.889200593628143E-4</v>
      </c>
      <c r="S1304" s="22">
        <v>1698.0233294854249</v>
      </c>
      <c r="T1304" s="29">
        <v>4.6220705673862467E-2</v>
      </c>
      <c r="U1304" s="22">
        <v>21.635325238348621</v>
      </c>
      <c r="V1304" s="26">
        <v>1.2741477023702066</v>
      </c>
    </row>
    <row r="1305" spans="1:22" x14ac:dyDescent="0.5">
      <c r="A1305" s="18" t="s">
        <v>105</v>
      </c>
      <c r="B1305" s="18" t="s">
        <v>106</v>
      </c>
      <c r="C1305" s="18" t="s">
        <v>99</v>
      </c>
      <c r="D1305" s="21">
        <v>60300500</v>
      </c>
      <c r="E1305" s="21">
        <v>2</v>
      </c>
      <c r="F1305" s="26">
        <v>77</v>
      </c>
      <c r="G1305" s="18" t="s">
        <v>224</v>
      </c>
      <c r="H1305" s="18" t="s">
        <v>225</v>
      </c>
      <c r="I1305" s="22">
        <v>89.655199999999994</v>
      </c>
      <c r="J1305" s="18" t="s">
        <v>276</v>
      </c>
      <c r="K1305" s="18" t="s">
        <v>277</v>
      </c>
      <c r="L1305" s="22">
        <v>89.655199999999994</v>
      </c>
      <c r="M1305" s="18" t="s">
        <v>122</v>
      </c>
      <c r="N1305" s="18" t="s">
        <v>123</v>
      </c>
      <c r="O1305" s="29">
        <v>6.2130632582321349E-3</v>
      </c>
      <c r="Q1305" s="21">
        <v>1.2500000000000001E-2</v>
      </c>
      <c r="R1305" s="29">
        <v>5.7873603016047139E-4</v>
      </c>
      <c r="S1305" s="22">
        <v>1727.9034791089832</v>
      </c>
      <c r="T1305" s="29">
        <v>4.6220705673862467E-2</v>
      </c>
      <c r="U1305" s="22">
        <v>21.635325238348621</v>
      </c>
      <c r="V1305" s="26">
        <v>1.2521142239672536</v>
      </c>
    </row>
    <row r="1306" spans="1:22" x14ac:dyDescent="0.5">
      <c r="A1306" s="18" t="s">
        <v>105</v>
      </c>
      <c r="B1306" s="18" t="s">
        <v>106</v>
      </c>
      <c r="C1306" s="18" t="s">
        <v>99</v>
      </c>
      <c r="D1306" s="21">
        <v>60300500</v>
      </c>
      <c r="E1306" s="21">
        <v>2</v>
      </c>
      <c r="F1306" s="26">
        <v>77</v>
      </c>
      <c r="G1306" s="18" t="s">
        <v>264</v>
      </c>
      <c r="H1306" s="18" t="s">
        <v>265</v>
      </c>
      <c r="I1306" s="22">
        <v>300.43953939999994</v>
      </c>
      <c r="J1306" s="18" t="s">
        <v>284</v>
      </c>
      <c r="K1306" s="18" t="s">
        <v>285</v>
      </c>
      <c r="L1306" s="22">
        <v>210.09757999999999</v>
      </c>
      <c r="M1306" s="18" t="s">
        <v>162</v>
      </c>
      <c r="N1306" s="18" t="s">
        <v>163</v>
      </c>
      <c r="O1306" s="29">
        <v>5.7232603182493742E-2</v>
      </c>
      <c r="Q1306" s="21">
        <v>0.4</v>
      </c>
      <c r="R1306" s="29">
        <v>5.5827717333803211E-4</v>
      </c>
      <c r="S1306" s="22">
        <v>1791.2249465992556</v>
      </c>
      <c r="T1306" s="29">
        <v>4.6220705673862467E-2</v>
      </c>
      <c r="U1306" s="22">
        <v>21.635325238348621</v>
      </c>
      <c r="V1306" s="26">
        <v>1.2078508218314254</v>
      </c>
    </row>
    <row r="1307" spans="1:22" x14ac:dyDescent="0.5">
      <c r="A1307" s="18" t="s">
        <v>105</v>
      </c>
      <c r="B1307" s="18" t="s">
        <v>106</v>
      </c>
      <c r="C1307" s="18" t="s">
        <v>99</v>
      </c>
      <c r="D1307" s="21">
        <v>60300500</v>
      </c>
      <c r="E1307" s="21">
        <v>2</v>
      </c>
      <c r="F1307" s="26">
        <v>77</v>
      </c>
      <c r="G1307" s="18" t="s">
        <v>212</v>
      </c>
      <c r="H1307" s="18" t="s">
        <v>213</v>
      </c>
      <c r="I1307" s="22">
        <v>228</v>
      </c>
      <c r="J1307" s="18" t="s">
        <v>302</v>
      </c>
      <c r="K1307" s="18" t="s">
        <v>303</v>
      </c>
      <c r="L1307" s="22">
        <v>228</v>
      </c>
      <c r="M1307" s="18" t="s">
        <v>142</v>
      </c>
      <c r="N1307" s="18" t="s">
        <v>143</v>
      </c>
      <c r="O1307" s="29">
        <v>5.0881114335665232E-3</v>
      </c>
      <c r="Q1307" s="21">
        <v>2.7E-2</v>
      </c>
      <c r="R1307" s="29">
        <v>5.5800356269993618E-4</v>
      </c>
      <c r="S1307" s="22">
        <v>1792.1032531789504</v>
      </c>
      <c r="T1307" s="29">
        <v>4.6220705673862467E-2</v>
      </c>
      <c r="U1307" s="22">
        <v>21.635325238348621</v>
      </c>
      <c r="V1307" s="26">
        <v>1.2072588563170377</v>
      </c>
    </row>
    <row r="1308" spans="1:22" x14ac:dyDescent="0.5">
      <c r="A1308" s="18" t="s">
        <v>105</v>
      </c>
      <c r="B1308" s="18" t="s">
        <v>106</v>
      </c>
      <c r="C1308" s="18" t="s">
        <v>99</v>
      </c>
      <c r="D1308" s="21">
        <v>60300500</v>
      </c>
      <c r="E1308" s="21">
        <v>2</v>
      </c>
      <c r="F1308" s="26">
        <v>77</v>
      </c>
      <c r="G1308" s="18" t="s">
        <v>152</v>
      </c>
      <c r="H1308" s="18" t="s">
        <v>153</v>
      </c>
      <c r="I1308" s="22">
        <v>1152.97</v>
      </c>
      <c r="J1308" s="18" t="s">
        <v>274</v>
      </c>
      <c r="K1308" s="18" t="s">
        <v>275</v>
      </c>
      <c r="L1308" s="22">
        <v>633.5</v>
      </c>
      <c r="M1308" s="18" t="s">
        <v>136</v>
      </c>
      <c r="N1308" s="18" t="s">
        <v>137</v>
      </c>
      <c r="O1308" s="29">
        <v>5.3097755102039651E-3</v>
      </c>
      <c r="Q1308" s="21">
        <v>0.16</v>
      </c>
      <c r="R1308" s="29">
        <v>4.9691654788959949E-4</v>
      </c>
      <c r="S1308" s="22">
        <v>2012.4103418310212</v>
      </c>
      <c r="T1308" s="29">
        <v>4.6220705673862467E-2</v>
      </c>
      <c r="U1308" s="22">
        <v>21.635325238348621</v>
      </c>
      <c r="V1308" s="26">
        <v>1.0750951129908923</v>
      </c>
    </row>
    <row r="1309" spans="1:22" x14ac:dyDescent="0.5">
      <c r="A1309" s="18" t="s">
        <v>105</v>
      </c>
      <c r="B1309" s="18" t="s">
        <v>106</v>
      </c>
      <c r="C1309" s="18" t="s">
        <v>99</v>
      </c>
      <c r="D1309" s="21">
        <v>60300500</v>
      </c>
      <c r="E1309" s="21">
        <v>2</v>
      </c>
      <c r="F1309" s="26">
        <v>77</v>
      </c>
      <c r="G1309" s="18" t="s">
        <v>152</v>
      </c>
      <c r="H1309" s="18" t="s">
        <v>153</v>
      </c>
      <c r="I1309" s="22">
        <v>1152.97</v>
      </c>
      <c r="J1309" s="18" t="s">
        <v>274</v>
      </c>
      <c r="K1309" s="18" t="s">
        <v>275</v>
      </c>
      <c r="L1309" s="22">
        <v>633.5</v>
      </c>
      <c r="M1309" s="18" t="s">
        <v>124</v>
      </c>
      <c r="N1309" s="18" t="s">
        <v>125</v>
      </c>
      <c r="O1309" s="29">
        <v>4.7886387995713662E-3</v>
      </c>
      <c r="Q1309" s="21">
        <v>0.15</v>
      </c>
      <c r="R1309" s="29">
        <v>4.7802224041054524E-4</v>
      </c>
      <c r="S1309" s="22">
        <v>2091.9528747054924</v>
      </c>
      <c r="T1309" s="29">
        <v>4.6220705673862467E-2</v>
      </c>
      <c r="U1309" s="22">
        <v>21.635325238348621</v>
      </c>
      <c r="V1309" s="26">
        <v>1.0342166642446222</v>
      </c>
    </row>
    <row r="1310" spans="1:22" x14ac:dyDescent="0.5">
      <c r="A1310" s="18" t="s">
        <v>105</v>
      </c>
      <c r="B1310" s="18" t="s">
        <v>106</v>
      </c>
      <c r="C1310" s="18" t="s">
        <v>99</v>
      </c>
      <c r="D1310" s="21">
        <v>60300500</v>
      </c>
      <c r="E1310" s="21">
        <v>2</v>
      </c>
      <c r="F1310" s="26">
        <v>77</v>
      </c>
      <c r="G1310" s="18" t="s">
        <v>224</v>
      </c>
      <c r="H1310" s="18" t="s">
        <v>225</v>
      </c>
      <c r="I1310" s="22">
        <v>89.655199999999994</v>
      </c>
      <c r="J1310" s="18" t="s">
        <v>276</v>
      </c>
      <c r="K1310" s="18" t="s">
        <v>277</v>
      </c>
      <c r="L1310" s="22">
        <v>89.655199999999994</v>
      </c>
      <c r="M1310" s="18" t="s">
        <v>120</v>
      </c>
      <c r="N1310" s="18" t="s">
        <v>121</v>
      </c>
      <c r="O1310" s="29">
        <v>4.8544464417896076E-3</v>
      </c>
      <c r="Q1310" s="21">
        <v>1.2E-2</v>
      </c>
      <c r="R1310" s="29">
        <v>4.7102420630728962E-4</v>
      </c>
      <c r="S1310" s="22">
        <v>2123.0331405677566</v>
      </c>
      <c r="T1310" s="29">
        <v>4.6220705673862467E-2</v>
      </c>
      <c r="U1310" s="22">
        <v>21.635325238348621</v>
      </c>
      <c r="V1310" s="26">
        <v>1.0190761898593232</v>
      </c>
    </row>
    <row r="1311" spans="1:22" x14ac:dyDescent="0.5">
      <c r="A1311" s="18" t="s">
        <v>105</v>
      </c>
      <c r="B1311" s="18" t="s">
        <v>106</v>
      </c>
      <c r="C1311" s="18" t="s">
        <v>99</v>
      </c>
      <c r="D1311" s="21">
        <v>60300741</v>
      </c>
      <c r="E1311" s="21">
        <v>2</v>
      </c>
      <c r="F1311" s="26">
        <v>64</v>
      </c>
      <c r="G1311" s="18" t="s">
        <v>174</v>
      </c>
      <c r="H1311" s="18" t="s">
        <v>175</v>
      </c>
      <c r="I1311" s="22">
        <v>1878.7999999999997</v>
      </c>
      <c r="J1311" s="18" t="s">
        <v>274</v>
      </c>
      <c r="K1311" s="18" t="s">
        <v>275</v>
      </c>
      <c r="L1311" s="22">
        <v>1220</v>
      </c>
      <c r="M1311" s="18" t="s">
        <v>122</v>
      </c>
      <c r="N1311" s="18" t="s">
        <v>123</v>
      </c>
      <c r="O1311" s="29">
        <v>6.0984881843537155E-3</v>
      </c>
      <c r="Q1311" s="21">
        <v>1.2500000000000001E-2</v>
      </c>
      <c r="R1311" s="29">
        <v>1.43222995009547E-2</v>
      </c>
      <c r="S1311" s="22">
        <v>69.821190370536641</v>
      </c>
      <c r="T1311" s="29">
        <v>4.337287282209458E-2</v>
      </c>
      <c r="U1311" s="22">
        <v>23.055885739959329</v>
      </c>
      <c r="V1311" s="26">
        <v>33.021330082748804</v>
      </c>
    </row>
    <row r="1312" spans="1:22" x14ac:dyDescent="0.5">
      <c r="A1312" s="18" t="s">
        <v>105</v>
      </c>
      <c r="B1312" s="18" t="s">
        <v>106</v>
      </c>
      <c r="C1312" s="18" t="s">
        <v>99</v>
      </c>
      <c r="D1312" s="21">
        <v>60300741</v>
      </c>
      <c r="E1312" s="21">
        <v>2</v>
      </c>
      <c r="F1312" s="26">
        <v>64</v>
      </c>
      <c r="G1312" s="18" t="s">
        <v>174</v>
      </c>
      <c r="H1312" s="18" t="s">
        <v>175</v>
      </c>
      <c r="I1312" s="22">
        <v>1878.7999999999997</v>
      </c>
      <c r="J1312" s="18" t="s">
        <v>274</v>
      </c>
      <c r="K1312" s="18" t="s">
        <v>275</v>
      </c>
      <c r="L1312" s="22">
        <v>1220</v>
      </c>
      <c r="M1312" s="18" t="s">
        <v>130</v>
      </c>
      <c r="N1312" s="18" t="s">
        <v>131</v>
      </c>
      <c r="O1312" s="29">
        <v>5.1273759565542542E-3</v>
      </c>
      <c r="Q1312" s="21">
        <v>0.02</v>
      </c>
      <c r="R1312" s="29">
        <v>7.526026521229791E-3</v>
      </c>
      <c r="S1312" s="22">
        <v>132.87223971097498</v>
      </c>
      <c r="T1312" s="29">
        <v>4.337287282209458E-2</v>
      </c>
      <c r="U1312" s="22">
        <v>23.055885739959329</v>
      </c>
      <c r="V1312" s="26">
        <v>17.351920754937765</v>
      </c>
    </row>
    <row r="1313" spans="1:22" x14ac:dyDescent="0.5">
      <c r="A1313" s="18" t="s">
        <v>105</v>
      </c>
      <c r="B1313" s="18" t="s">
        <v>106</v>
      </c>
      <c r="C1313" s="18" t="s">
        <v>99</v>
      </c>
      <c r="D1313" s="21">
        <v>60300741</v>
      </c>
      <c r="E1313" s="21">
        <v>2</v>
      </c>
      <c r="F1313" s="26">
        <v>64</v>
      </c>
      <c r="G1313" s="18" t="s">
        <v>174</v>
      </c>
      <c r="H1313" s="18" t="s">
        <v>175</v>
      </c>
      <c r="I1313" s="22">
        <v>1878.7999999999997</v>
      </c>
      <c r="J1313" s="18" t="s">
        <v>274</v>
      </c>
      <c r="K1313" s="18" t="s">
        <v>275</v>
      </c>
      <c r="L1313" s="22">
        <v>1220</v>
      </c>
      <c r="M1313" s="18" t="s">
        <v>142</v>
      </c>
      <c r="N1313" s="18" t="s">
        <v>143</v>
      </c>
      <c r="O1313" s="29">
        <v>5.1486254872198213E-3</v>
      </c>
      <c r="Q1313" s="21">
        <v>2.7E-2</v>
      </c>
      <c r="R1313" s="29">
        <v>5.5979384058961797E-3</v>
      </c>
      <c r="S1313" s="22">
        <v>178.63719238974173</v>
      </c>
      <c r="T1313" s="29">
        <v>4.337287282209458E-2</v>
      </c>
      <c r="U1313" s="22">
        <v>23.055885739959329</v>
      </c>
      <c r="V1313" s="26">
        <v>12.906542826567238</v>
      </c>
    </row>
    <row r="1314" spans="1:22" x14ac:dyDescent="0.5">
      <c r="A1314" s="18" t="s">
        <v>105</v>
      </c>
      <c r="B1314" s="18" t="s">
        <v>106</v>
      </c>
      <c r="C1314" s="18" t="s">
        <v>99</v>
      </c>
      <c r="D1314" s="21">
        <v>60300741</v>
      </c>
      <c r="E1314" s="21">
        <v>2</v>
      </c>
      <c r="F1314" s="26">
        <v>64</v>
      </c>
      <c r="G1314" s="18" t="s">
        <v>174</v>
      </c>
      <c r="H1314" s="18" t="s">
        <v>175</v>
      </c>
      <c r="I1314" s="22">
        <v>1878.7999999999997</v>
      </c>
      <c r="J1314" s="18" t="s">
        <v>274</v>
      </c>
      <c r="K1314" s="18" t="s">
        <v>275</v>
      </c>
      <c r="L1314" s="22">
        <v>1220</v>
      </c>
      <c r="M1314" s="18" t="s">
        <v>126</v>
      </c>
      <c r="N1314" s="18" t="s">
        <v>127</v>
      </c>
      <c r="O1314" s="29">
        <v>5.9755658871752304E-3</v>
      </c>
      <c r="Q1314" s="21">
        <v>0.1</v>
      </c>
      <c r="R1314" s="29">
        <v>1.7542020607538783E-3</v>
      </c>
      <c r="S1314" s="22">
        <v>570.05975672508578</v>
      </c>
      <c r="T1314" s="29">
        <v>4.337287282209458E-2</v>
      </c>
      <c r="U1314" s="22">
        <v>23.055885739959329</v>
      </c>
      <c r="V1314" s="26">
        <v>4.0444682277542618</v>
      </c>
    </row>
    <row r="1315" spans="1:22" x14ac:dyDescent="0.5">
      <c r="A1315" s="18" t="s">
        <v>105</v>
      </c>
      <c r="B1315" s="18" t="s">
        <v>106</v>
      </c>
      <c r="C1315" s="18" t="s">
        <v>99</v>
      </c>
      <c r="D1315" s="21">
        <v>60300741</v>
      </c>
      <c r="E1315" s="21">
        <v>2</v>
      </c>
      <c r="F1315" s="26">
        <v>64</v>
      </c>
      <c r="G1315" s="18" t="s">
        <v>264</v>
      </c>
      <c r="H1315" s="18" t="s">
        <v>265</v>
      </c>
      <c r="I1315" s="22">
        <v>135.04556780000001</v>
      </c>
      <c r="J1315" s="18" t="s">
        <v>284</v>
      </c>
      <c r="K1315" s="18" t="s">
        <v>285</v>
      </c>
      <c r="L1315" s="22">
        <v>94.437460000000002</v>
      </c>
      <c r="M1315" s="18" t="s">
        <v>202</v>
      </c>
      <c r="N1315" s="18" t="s">
        <v>203</v>
      </c>
      <c r="O1315" s="29">
        <v>5.7186379928315691E-3</v>
      </c>
      <c r="Q1315" s="21">
        <v>8.0000000000000002E-3</v>
      </c>
      <c r="R1315" s="29">
        <v>1.5083529585636552E-3</v>
      </c>
      <c r="S1315" s="22">
        <v>662.97479931504915</v>
      </c>
      <c r="T1315" s="29">
        <v>4.337287282209458E-2</v>
      </c>
      <c r="U1315" s="22">
        <v>23.055885739959329</v>
      </c>
      <c r="V1315" s="26">
        <v>3.4776413468173244</v>
      </c>
    </row>
    <row r="1316" spans="1:22" x14ac:dyDescent="0.5">
      <c r="A1316" s="18" t="s">
        <v>105</v>
      </c>
      <c r="B1316" s="18" t="s">
        <v>106</v>
      </c>
      <c r="C1316" s="18" t="s">
        <v>99</v>
      </c>
      <c r="D1316" s="21">
        <v>60300741</v>
      </c>
      <c r="E1316" s="21">
        <v>2</v>
      </c>
      <c r="F1316" s="26">
        <v>64</v>
      </c>
      <c r="G1316" s="18" t="s">
        <v>174</v>
      </c>
      <c r="H1316" s="18" t="s">
        <v>175</v>
      </c>
      <c r="I1316" s="22">
        <v>1878.7999999999997</v>
      </c>
      <c r="J1316" s="18" t="s">
        <v>274</v>
      </c>
      <c r="K1316" s="18" t="s">
        <v>275</v>
      </c>
      <c r="L1316" s="22">
        <v>1220</v>
      </c>
      <c r="M1316" s="18" t="s">
        <v>166</v>
      </c>
      <c r="N1316" s="18" t="s">
        <v>167</v>
      </c>
      <c r="O1316" s="29">
        <v>4.9181568088032318E-3</v>
      </c>
      <c r="Q1316" s="21">
        <v>0.1</v>
      </c>
      <c r="R1316" s="29">
        <v>1.4437864081842985E-3</v>
      </c>
      <c r="S1316" s="22">
        <v>692.6232262136316</v>
      </c>
      <c r="T1316" s="29">
        <v>4.337287282209458E-2</v>
      </c>
      <c r="U1316" s="22">
        <v>23.055885739959329</v>
      </c>
      <c r="V1316" s="26">
        <v>3.3287774460003465</v>
      </c>
    </row>
    <row r="1317" spans="1:22" x14ac:dyDescent="0.5">
      <c r="A1317" s="18" t="s">
        <v>105</v>
      </c>
      <c r="B1317" s="18" t="s">
        <v>106</v>
      </c>
      <c r="C1317" s="18" t="s">
        <v>99</v>
      </c>
      <c r="D1317" s="21">
        <v>60300741</v>
      </c>
      <c r="E1317" s="21">
        <v>2</v>
      </c>
      <c r="F1317" s="26">
        <v>64</v>
      </c>
      <c r="G1317" s="18" t="s">
        <v>174</v>
      </c>
      <c r="H1317" s="18" t="s">
        <v>175</v>
      </c>
      <c r="I1317" s="22">
        <v>1878.7999999999997</v>
      </c>
      <c r="J1317" s="18" t="s">
        <v>274</v>
      </c>
      <c r="K1317" s="18" t="s">
        <v>275</v>
      </c>
      <c r="L1317" s="22">
        <v>1220</v>
      </c>
      <c r="M1317" s="18" t="s">
        <v>176</v>
      </c>
      <c r="N1317" s="18" t="s">
        <v>177</v>
      </c>
      <c r="O1317" s="29">
        <v>7.8690412782962578E-3</v>
      </c>
      <c r="Q1317" s="21">
        <v>0.16</v>
      </c>
      <c r="R1317" s="29">
        <v>1.443784643912403E-3</v>
      </c>
      <c r="S1317" s="22">
        <v>692.62407258341204</v>
      </c>
      <c r="T1317" s="29">
        <v>4.337287282209458E-2</v>
      </c>
      <c r="U1317" s="22">
        <v>23.055885739959329</v>
      </c>
      <c r="V1317" s="26">
        <v>3.3287733783152231</v>
      </c>
    </row>
    <row r="1318" spans="1:22" x14ac:dyDescent="0.5">
      <c r="A1318" s="18" t="s">
        <v>105</v>
      </c>
      <c r="B1318" s="18" t="s">
        <v>106</v>
      </c>
      <c r="C1318" s="18" t="s">
        <v>99</v>
      </c>
      <c r="D1318" s="21">
        <v>60300741</v>
      </c>
      <c r="E1318" s="21">
        <v>2</v>
      </c>
      <c r="F1318" s="26">
        <v>64</v>
      </c>
      <c r="G1318" s="18" t="s">
        <v>174</v>
      </c>
      <c r="H1318" s="18" t="s">
        <v>175</v>
      </c>
      <c r="I1318" s="22">
        <v>1878.7999999999997</v>
      </c>
      <c r="J1318" s="18" t="s">
        <v>274</v>
      </c>
      <c r="K1318" s="18" t="s">
        <v>275</v>
      </c>
      <c r="L1318" s="22">
        <v>1220</v>
      </c>
      <c r="M1318" s="18" t="s">
        <v>136</v>
      </c>
      <c r="N1318" s="18" t="s">
        <v>137</v>
      </c>
      <c r="O1318" s="29">
        <v>5.554440389294815E-3</v>
      </c>
      <c r="Q1318" s="21">
        <v>0.16</v>
      </c>
      <c r="R1318" s="29">
        <v>1.0191096292389743E-3</v>
      </c>
      <c r="S1318" s="22">
        <v>981.24870113017721</v>
      </c>
      <c r="T1318" s="29">
        <v>4.337287282209458E-2</v>
      </c>
      <c r="U1318" s="22">
        <v>23.055885739959329</v>
      </c>
      <c r="V1318" s="26">
        <v>2.349647516822611</v>
      </c>
    </row>
    <row r="1319" spans="1:22" x14ac:dyDescent="0.5">
      <c r="A1319" s="18" t="s">
        <v>105</v>
      </c>
      <c r="B1319" s="18" t="s">
        <v>106</v>
      </c>
      <c r="C1319" s="18" t="s">
        <v>99</v>
      </c>
      <c r="D1319" s="21">
        <v>60300741</v>
      </c>
      <c r="E1319" s="21">
        <v>2</v>
      </c>
      <c r="F1319" s="26">
        <v>64</v>
      </c>
      <c r="G1319" s="18" t="s">
        <v>256</v>
      </c>
      <c r="H1319" s="18" t="s">
        <v>257</v>
      </c>
      <c r="I1319" s="22">
        <v>16.236674999999998</v>
      </c>
      <c r="J1319" s="18" t="s">
        <v>278</v>
      </c>
      <c r="K1319" s="18" t="s">
        <v>279</v>
      </c>
      <c r="L1319" s="22">
        <v>3.2473349999999996</v>
      </c>
      <c r="M1319" s="18" t="s">
        <v>142</v>
      </c>
      <c r="N1319" s="18" t="s">
        <v>143</v>
      </c>
      <c r="O1319" s="29">
        <v>7.8845464912947666E-2</v>
      </c>
      <c r="Q1319" s="21">
        <v>2.7E-2</v>
      </c>
      <c r="R1319" s="29">
        <v>7.4084964642096897E-4</v>
      </c>
      <c r="S1319" s="22">
        <v>1349.8015485746421</v>
      </c>
      <c r="T1319" s="29">
        <v>4.337287282209458E-2</v>
      </c>
      <c r="U1319" s="22">
        <v>23.055885739959329</v>
      </c>
      <c r="V1319" s="26">
        <v>1.7080944798371129</v>
      </c>
    </row>
    <row r="1320" spans="1:22" x14ac:dyDescent="0.5">
      <c r="A1320" s="18" t="s">
        <v>105</v>
      </c>
      <c r="B1320" s="18" t="s">
        <v>106</v>
      </c>
      <c r="C1320" s="18" t="s">
        <v>99</v>
      </c>
      <c r="D1320" s="21">
        <v>60300741</v>
      </c>
      <c r="E1320" s="21">
        <v>2</v>
      </c>
      <c r="F1320" s="26">
        <v>64</v>
      </c>
      <c r="G1320" s="18" t="s">
        <v>222</v>
      </c>
      <c r="H1320" s="18" t="s">
        <v>223</v>
      </c>
      <c r="I1320" s="22">
        <v>76.8</v>
      </c>
      <c r="J1320" s="18" t="s">
        <v>276</v>
      </c>
      <c r="K1320" s="18" t="s">
        <v>277</v>
      </c>
      <c r="L1320" s="22">
        <v>76.8</v>
      </c>
      <c r="M1320" s="18" t="s">
        <v>122</v>
      </c>
      <c r="N1320" s="18" t="s">
        <v>123</v>
      </c>
      <c r="O1320" s="29">
        <v>7.1071023532754685E-3</v>
      </c>
      <c r="Q1320" s="21">
        <v>1.2500000000000001E-2</v>
      </c>
      <c r="R1320" s="29">
        <v>6.8228182591444488E-4</v>
      </c>
      <c r="S1320" s="22">
        <v>1465.6699944480063</v>
      </c>
      <c r="T1320" s="29">
        <v>4.337287282209458E-2</v>
      </c>
      <c r="U1320" s="22">
        <v>23.055885739959329</v>
      </c>
      <c r="V1320" s="26">
        <v>1.5730611820734264</v>
      </c>
    </row>
    <row r="1321" spans="1:22" x14ac:dyDescent="0.5">
      <c r="A1321" s="18" t="s">
        <v>105</v>
      </c>
      <c r="B1321" s="18" t="s">
        <v>106</v>
      </c>
      <c r="C1321" s="18" t="s">
        <v>99</v>
      </c>
      <c r="D1321" s="21">
        <v>60300741</v>
      </c>
      <c r="E1321" s="21">
        <v>2</v>
      </c>
      <c r="F1321" s="26">
        <v>64</v>
      </c>
      <c r="G1321" s="18" t="s">
        <v>222</v>
      </c>
      <c r="H1321" s="18" t="s">
        <v>223</v>
      </c>
      <c r="I1321" s="22">
        <v>76.8</v>
      </c>
      <c r="J1321" s="18" t="s">
        <v>276</v>
      </c>
      <c r="K1321" s="18" t="s">
        <v>277</v>
      </c>
      <c r="L1321" s="22">
        <v>76.8</v>
      </c>
      <c r="M1321" s="18" t="s">
        <v>140</v>
      </c>
      <c r="N1321" s="18" t="s">
        <v>141</v>
      </c>
      <c r="O1321" s="29">
        <v>6.0480894973406604E-3</v>
      </c>
      <c r="Q1321" s="21">
        <v>1.4999999999999999E-2</v>
      </c>
      <c r="R1321" s="29">
        <v>4.838471597872528E-4</v>
      </c>
      <c r="S1321" s="22">
        <v>2066.7683580899788</v>
      </c>
      <c r="T1321" s="29">
        <v>4.337287282209458E-2</v>
      </c>
      <c r="U1321" s="22">
        <v>23.055885739959329</v>
      </c>
      <c r="V1321" s="26">
        <v>1.1155524831658745</v>
      </c>
    </row>
    <row r="1322" spans="1:22" x14ac:dyDescent="0.5">
      <c r="A1322" s="18" t="s">
        <v>105</v>
      </c>
      <c r="B1322" s="18" t="s">
        <v>106</v>
      </c>
      <c r="C1322" s="18" t="s">
        <v>99</v>
      </c>
      <c r="D1322" s="21">
        <v>60300741</v>
      </c>
      <c r="E1322" s="21">
        <v>2</v>
      </c>
      <c r="F1322" s="26">
        <v>64</v>
      </c>
      <c r="G1322" s="18" t="s">
        <v>196</v>
      </c>
      <c r="H1322" s="18" t="s">
        <v>197</v>
      </c>
      <c r="I1322" s="22">
        <v>156.30000000000001</v>
      </c>
      <c r="J1322" s="18" t="s">
        <v>276</v>
      </c>
      <c r="K1322" s="18" t="s">
        <v>277</v>
      </c>
      <c r="L1322" s="22">
        <v>156.30000000000001</v>
      </c>
      <c r="M1322" s="18" t="s">
        <v>142</v>
      </c>
      <c r="N1322" s="18" t="s">
        <v>143</v>
      </c>
      <c r="O1322" s="29">
        <v>4.9954819186209453E-3</v>
      </c>
      <c r="Q1322" s="21">
        <v>2.7E-2</v>
      </c>
      <c r="R1322" s="29">
        <v>4.5184827770859595E-4</v>
      </c>
      <c r="S1322" s="22">
        <v>2213.1322599505752</v>
      </c>
      <c r="T1322" s="29">
        <v>4.337287282209458E-2</v>
      </c>
      <c r="U1322" s="22">
        <v>23.055885739959329</v>
      </c>
      <c r="V1322" s="26">
        <v>1.0417762262646801</v>
      </c>
    </row>
    <row r="1323" spans="1:22" x14ac:dyDescent="0.5">
      <c r="A1323" s="18" t="s">
        <v>105</v>
      </c>
      <c r="B1323" s="18" t="s">
        <v>106</v>
      </c>
      <c r="C1323" s="18" t="s">
        <v>99</v>
      </c>
      <c r="D1323" s="21">
        <v>60300870</v>
      </c>
      <c r="E1323" s="21">
        <v>2</v>
      </c>
      <c r="F1323" s="26">
        <v>69.878504672897193</v>
      </c>
      <c r="G1323" s="18" t="s">
        <v>152</v>
      </c>
      <c r="H1323" s="18" t="s">
        <v>153</v>
      </c>
      <c r="I1323" s="22">
        <v>2730</v>
      </c>
      <c r="J1323" s="18" t="s">
        <v>274</v>
      </c>
      <c r="K1323" s="18" t="s">
        <v>275</v>
      </c>
      <c r="L1323" s="22">
        <v>1500</v>
      </c>
      <c r="M1323" s="18" t="s">
        <v>164</v>
      </c>
      <c r="N1323" s="18" t="s">
        <v>165</v>
      </c>
      <c r="O1323" s="29">
        <v>5.0328143476546299E-3</v>
      </c>
      <c r="Q1323" s="21">
        <v>1.7000000000000001E-2</v>
      </c>
      <c r="R1323" s="29">
        <v>1.1565942609047307E-2</v>
      </c>
      <c r="S1323" s="22">
        <v>86.460743737199863</v>
      </c>
      <c r="T1323" s="29">
        <v>5.2786244735762954E-2</v>
      </c>
      <c r="U1323" s="22">
        <v>18.944329247246014</v>
      </c>
      <c r="V1323" s="26">
        <v>21.910902484054375</v>
      </c>
    </row>
    <row r="1324" spans="1:22" x14ac:dyDescent="0.5">
      <c r="A1324" s="18" t="s">
        <v>105</v>
      </c>
      <c r="B1324" s="18" t="s">
        <v>106</v>
      </c>
      <c r="C1324" s="18" t="s">
        <v>99</v>
      </c>
      <c r="D1324" s="21">
        <v>60300870</v>
      </c>
      <c r="E1324" s="21">
        <v>2</v>
      </c>
      <c r="F1324" s="26">
        <v>69.878504672897193</v>
      </c>
      <c r="G1324" s="18" t="s">
        <v>152</v>
      </c>
      <c r="H1324" s="18" t="s">
        <v>153</v>
      </c>
      <c r="I1324" s="22">
        <v>2730</v>
      </c>
      <c r="J1324" s="18" t="s">
        <v>274</v>
      </c>
      <c r="K1324" s="18" t="s">
        <v>275</v>
      </c>
      <c r="L1324" s="22">
        <v>1500</v>
      </c>
      <c r="M1324" s="18" t="s">
        <v>130</v>
      </c>
      <c r="N1324" s="18" t="s">
        <v>131</v>
      </c>
      <c r="O1324" s="29">
        <v>4.9239139429043859E-3</v>
      </c>
      <c r="Q1324" s="21">
        <v>0.02</v>
      </c>
      <c r="R1324" s="29">
        <v>9.6183262127979164E-3</v>
      </c>
      <c r="S1324" s="22">
        <v>103.96819341284389</v>
      </c>
      <c r="T1324" s="29">
        <v>5.2786244735762954E-2</v>
      </c>
      <c r="U1324" s="22">
        <v>18.944329247246014</v>
      </c>
      <c r="V1324" s="26">
        <v>18.221273858266056</v>
      </c>
    </row>
    <row r="1325" spans="1:22" x14ac:dyDescent="0.5">
      <c r="A1325" s="18" t="s">
        <v>105</v>
      </c>
      <c r="B1325" s="18" t="s">
        <v>106</v>
      </c>
      <c r="C1325" s="18" t="s">
        <v>99</v>
      </c>
      <c r="D1325" s="21">
        <v>60300870</v>
      </c>
      <c r="E1325" s="21">
        <v>2</v>
      </c>
      <c r="F1325" s="26">
        <v>69.878504672897193</v>
      </c>
      <c r="G1325" s="18" t="s">
        <v>152</v>
      </c>
      <c r="H1325" s="18" t="s">
        <v>153</v>
      </c>
      <c r="I1325" s="22">
        <v>2730</v>
      </c>
      <c r="J1325" s="18" t="s">
        <v>274</v>
      </c>
      <c r="K1325" s="18" t="s">
        <v>275</v>
      </c>
      <c r="L1325" s="22">
        <v>1500</v>
      </c>
      <c r="M1325" s="18" t="s">
        <v>142</v>
      </c>
      <c r="N1325" s="18" t="s">
        <v>143</v>
      </c>
      <c r="O1325" s="29">
        <v>5.5036623612171884E-3</v>
      </c>
      <c r="Q1325" s="21">
        <v>2.7E-2</v>
      </c>
      <c r="R1325" s="29">
        <v>7.9635564488389227E-3</v>
      </c>
      <c r="S1325" s="22">
        <v>125.57203636646524</v>
      </c>
      <c r="T1325" s="29">
        <v>5.2786244735762954E-2</v>
      </c>
      <c r="U1325" s="22">
        <v>18.944329247246014</v>
      </c>
      <c r="V1325" s="26">
        <v>15.086423534583378</v>
      </c>
    </row>
    <row r="1326" spans="1:22" x14ac:dyDescent="0.5">
      <c r="A1326" s="18" t="s">
        <v>105</v>
      </c>
      <c r="B1326" s="18" t="s">
        <v>106</v>
      </c>
      <c r="C1326" s="18" t="s">
        <v>99</v>
      </c>
      <c r="D1326" s="21">
        <v>60300870</v>
      </c>
      <c r="E1326" s="21">
        <v>2</v>
      </c>
      <c r="F1326" s="26">
        <v>69.878504672897193</v>
      </c>
      <c r="G1326" s="18" t="s">
        <v>152</v>
      </c>
      <c r="H1326" s="18" t="s">
        <v>153</v>
      </c>
      <c r="I1326" s="22">
        <v>2730</v>
      </c>
      <c r="J1326" s="18" t="s">
        <v>274</v>
      </c>
      <c r="K1326" s="18" t="s">
        <v>275</v>
      </c>
      <c r="L1326" s="22">
        <v>1500</v>
      </c>
      <c r="M1326" s="18" t="s">
        <v>144</v>
      </c>
      <c r="N1326" s="18" t="s">
        <v>145</v>
      </c>
      <c r="O1326" s="29">
        <v>7.0280406377559602E-3</v>
      </c>
      <c r="Q1326" s="21">
        <v>0.05</v>
      </c>
      <c r="R1326" s="29">
        <v>5.4914028372205258E-3</v>
      </c>
      <c r="S1326" s="22">
        <v>182.10283048659932</v>
      </c>
      <c r="T1326" s="29">
        <v>5.2786244735762954E-2</v>
      </c>
      <c r="U1326" s="22">
        <v>18.944329247246014</v>
      </c>
      <c r="V1326" s="26">
        <v>10.403094337756654</v>
      </c>
    </row>
    <row r="1327" spans="1:22" x14ac:dyDescent="0.5">
      <c r="A1327" s="18" t="s">
        <v>105</v>
      </c>
      <c r="B1327" s="18" t="s">
        <v>106</v>
      </c>
      <c r="C1327" s="18" t="s">
        <v>99</v>
      </c>
      <c r="D1327" s="21">
        <v>60300870</v>
      </c>
      <c r="E1327" s="21">
        <v>2</v>
      </c>
      <c r="F1327" s="26">
        <v>69.878504672897193</v>
      </c>
      <c r="G1327" s="18" t="s">
        <v>174</v>
      </c>
      <c r="H1327" s="18" t="s">
        <v>175</v>
      </c>
      <c r="I1327" s="22">
        <v>478.25000000000006</v>
      </c>
      <c r="J1327" s="18" t="s">
        <v>276</v>
      </c>
      <c r="K1327" s="18" t="s">
        <v>277</v>
      </c>
      <c r="L1327" s="22">
        <v>478.25000000000006</v>
      </c>
      <c r="M1327" s="18" t="s">
        <v>122</v>
      </c>
      <c r="N1327" s="18" t="s">
        <v>123</v>
      </c>
      <c r="O1327" s="29">
        <v>6.0984881843537155E-3</v>
      </c>
      <c r="Q1327" s="21">
        <v>1.2500000000000001E-2</v>
      </c>
      <c r="R1327" s="29">
        <v>3.339054821301448E-3</v>
      </c>
      <c r="S1327" s="22">
        <v>299.48594842484033</v>
      </c>
      <c r="T1327" s="29">
        <v>5.2786244735762954E-2</v>
      </c>
      <c r="U1327" s="22">
        <v>18.944329247246014</v>
      </c>
      <c r="V1327" s="26">
        <v>6.3256153909338835</v>
      </c>
    </row>
    <row r="1328" spans="1:22" x14ac:dyDescent="0.5">
      <c r="A1328" s="18" t="s">
        <v>105</v>
      </c>
      <c r="B1328" s="18" t="s">
        <v>106</v>
      </c>
      <c r="C1328" s="18" t="s">
        <v>99</v>
      </c>
      <c r="D1328" s="21">
        <v>60300870</v>
      </c>
      <c r="E1328" s="21">
        <v>2</v>
      </c>
      <c r="F1328" s="26">
        <v>69.878504672897193</v>
      </c>
      <c r="G1328" s="18" t="s">
        <v>152</v>
      </c>
      <c r="H1328" s="18" t="s">
        <v>153</v>
      </c>
      <c r="I1328" s="22">
        <v>2730</v>
      </c>
      <c r="J1328" s="18" t="s">
        <v>274</v>
      </c>
      <c r="K1328" s="18" t="s">
        <v>275</v>
      </c>
      <c r="L1328" s="22">
        <v>1500</v>
      </c>
      <c r="M1328" s="18" t="s">
        <v>166</v>
      </c>
      <c r="N1328" s="18" t="s">
        <v>167</v>
      </c>
      <c r="O1328" s="29">
        <v>4.8805394990365505E-3</v>
      </c>
      <c r="Q1328" s="21">
        <v>0.1</v>
      </c>
      <c r="R1328" s="29">
        <v>1.9067197981323617E-3</v>
      </c>
      <c r="S1328" s="22">
        <v>524.4609097673939</v>
      </c>
      <c r="T1328" s="29">
        <v>5.2786244735762954E-2</v>
      </c>
      <c r="U1328" s="22">
        <v>18.944329247246014</v>
      </c>
      <c r="V1328" s="26">
        <v>3.6121527638061917</v>
      </c>
    </row>
    <row r="1329" spans="1:22" x14ac:dyDescent="0.5">
      <c r="A1329" s="18" t="s">
        <v>105</v>
      </c>
      <c r="B1329" s="18" t="s">
        <v>106</v>
      </c>
      <c r="C1329" s="18" t="s">
        <v>99</v>
      </c>
      <c r="D1329" s="21">
        <v>60300870</v>
      </c>
      <c r="E1329" s="21">
        <v>2</v>
      </c>
      <c r="F1329" s="26">
        <v>69.878504672897193</v>
      </c>
      <c r="G1329" s="18" t="s">
        <v>174</v>
      </c>
      <c r="H1329" s="18" t="s">
        <v>175</v>
      </c>
      <c r="I1329" s="22">
        <v>478.25000000000006</v>
      </c>
      <c r="J1329" s="18" t="s">
        <v>276</v>
      </c>
      <c r="K1329" s="18" t="s">
        <v>277</v>
      </c>
      <c r="L1329" s="22">
        <v>478.25000000000006</v>
      </c>
      <c r="M1329" s="18" t="s">
        <v>130</v>
      </c>
      <c r="N1329" s="18" t="s">
        <v>131</v>
      </c>
      <c r="O1329" s="29">
        <v>5.1273759565542542E-3</v>
      </c>
      <c r="Q1329" s="21">
        <v>0.02</v>
      </c>
      <c r="R1329" s="29">
        <v>1.7545936069330063E-3</v>
      </c>
      <c r="S1329" s="22">
        <v>569.93254509115616</v>
      </c>
      <c r="T1329" s="29">
        <v>5.2786244735762954E-2</v>
      </c>
      <c r="U1329" s="22">
        <v>18.944329247246014</v>
      </c>
      <c r="V1329" s="26">
        <v>3.3239598984851826</v>
      </c>
    </row>
    <row r="1330" spans="1:22" x14ac:dyDescent="0.5">
      <c r="A1330" s="18" t="s">
        <v>105</v>
      </c>
      <c r="B1330" s="18" t="s">
        <v>106</v>
      </c>
      <c r="C1330" s="18" t="s">
        <v>99</v>
      </c>
      <c r="D1330" s="21">
        <v>60300870</v>
      </c>
      <c r="E1330" s="21">
        <v>2</v>
      </c>
      <c r="F1330" s="26">
        <v>69.878504672897193</v>
      </c>
      <c r="G1330" s="18" t="s">
        <v>152</v>
      </c>
      <c r="H1330" s="18" t="s">
        <v>153</v>
      </c>
      <c r="I1330" s="22">
        <v>2730</v>
      </c>
      <c r="J1330" s="18" t="s">
        <v>274</v>
      </c>
      <c r="K1330" s="18" t="s">
        <v>275</v>
      </c>
      <c r="L1330" s="22">
        <v>1500</v>
      </c>
      <c r="M1330" s="18" t="s">
        <v>140</v>
      </c>
      <c r="N1330" s="18" t="s">
        <v>141</v>
      </c>
      <c r="O1330" s="29">
        <v>5.0125407579661658E-3</v>
      </c>
      <c r="P1330" s="24">
        <v>0.23499999999999999</v>
      </c>
      <c r="Q1330" s="21">
        <v>1.4999999999999999E-2</v>
      </c>
      <c r="R1330" s="29">
        <v>1.6857073339448874E-3</v>
      </c>
      <c r="S1330" s="22">
        <v>593.22278539288482</v>
      </c>
      <c r="T1330" s="29">
        <v>5.2786244735762954E-2</v>
      </c>
      <c r="U1330" s="22">
        <v>18.944329247246014</v>
      </c>
      <c r="V1330" s="26">
        <v>3.1934594748749232</v>
      </c>
    </row>
    <row r="1331" spans="1:22" x14ac:dyDescent="0.5">
      <c r="A1331" s="18" t="s">
        <v>105</v>
      </c>
      <c r="B1331" s="18" t="s">
        <v>106</v>
      </c>
      <c r="C1331" s="18" t="s">
        <v>99</v>
      </c>
      <c r="D1331" s="21">
        <v>60300870</v>
      </c>
      <c r="E1331" s="21">
        <v>2</v>
      </c>
      <c r="F1331" s="26">
        <v>69.878504672897193</v>
      </c>
      <c r="G1331" s="18" t="s">
        <v>174</v>
      </c>
      <c r="H1331" s="18" t="s">
        <v>175</v>
      </c>
      <c r="I1331" s="22">
        <v>478.25000000000006</v>
      </c>
      <c r="J1331" s="18" t="s">
        <v>276</v>
      </c>
      <c r="K1331" s="18" t="s">
        <v>277</v>
      </c>
      <c r="L1331" s="22">
        <v>478.25000000000006</v>
      </c>
      <c r="M1331" s="18" t="s">
        <v>142</v>
      </c>
      <c r="N1331" s="18" t="s">
        <v>143</v>
      </c>
      <c r="O1331" s="29">
        <v>5.1486254872198213E-3</v>
      </c>
      <c r="Q1331" s="21">
        <v>2.7E-2</v>
      </c>
      <c r="R1331" s="29">
        <v>1.3050853476643343E-3</v>
      </c>
      <c r="S1331" s="22">
        <v>766.233412848949</v>
      </c>
      <c r="T1331" s="29">
        <v>5.2786244735762954E-2</v>
      </c>
      <c r="U1331" s="22">
        <v>18.944329247246014</v>
      </c>
      <c r="V1331" s="26">
        <v>2.4723966521909677</v>
      </c>
    </row>
    <row r="1332" spans="1:22" x14ac:dyDescent="0.5">
      <c r="A1332" s="18" t="s">
        <v>105</v>
      </c>
      <c r="B1332" s="18" t="s">
        <v>106</v>
      </c>
      <c r="C1332" s="18" t="s">
        <v>99</v>
      </c>
      <c r="D1332" s="21">
        <v>60300870</v>
      </c>
      <c r="E1332" s="21">
        <v>2</v>
      </c>
      <c r="F1332" s="26">
        <v>69.878504672897193</v>
      </c>
      <c r="G1332" s="18" t="s">
        <v>152</v>
      </c>
      <c r="H1332" s="18" t="s">
        <v>153</v>
      </c>
      <c r="I1332" s="22">
        <v>2730</v>
      </c>
      <c r="J1332" s="18" t="s">
        <v>274</v>
      </c>
      <c r="K1332" s="18" t="s">
        <v>275</v>
      </c>
      <c r="L1332" s="22">
        <v>1500</v>
      </c>
      <c r="M1332" s="18" t="s">
        <v>136</v>
      </c>
      <c r="N1332" s="18" t="s">
        <v>137</v>
      </c>
      <c r="O1332" s="29">
        <v>5.3097755102039651E-3</v>
      </c>
      <c r="Q1332" s="21">
        <v>0.16</v>
      </c>
      <c r="R1332" s="29">
        <v>1.2965080616270566E-3</v>
      </c>
      <c r="S1332" s="22">
        <v>771.30257003188012</v>
      </c>
      <c r="T1332" s="29">
        <v>5.2786244735762954E-2</v>
      </c>
      <c r="U1332" s="22">
        <v>18.944329247246014</v>
      </c>
      <c r="V1332" s="26">
        <v>2.4561475591171682</v>
      </c>
    </row>
    <row r="1333" spans="1:22" x14ac:dyDescent="0.5">
      <c r="A1333" s="18" t="s">
        <v>105</v>
      </c>
      <c r="B1333" s="18" t="s">
        <v>106</v>
      </c>
      <c r="C1333" s="18" t="s">
        <v>99</v>
      </c>
      <c r="D1333" s="21">
        <v>60300870</v>
      </c>
      <c r="E1333" s="21">
        <v>2</v>
      </c>
      <c r="F1333" s="26">
        <v>69.878504672897193</v>
      </c>
      <c r="G1333" s="18" t="s">
        <v>152</v>
      </c>
      <c r="H1333" s="18" t="s">
        <v>153</v>
      </c>
      <c r="I1333" s="22">
        <v>2730</v>
      </c>
      <c r="J1333" s="18" t="s">
        <v>274</v>
      </c>
      <c r="K1333" s="18" t="s">
        <v>275</v>
      </c>
      <c r="L1333" s="22">
        <v>1500</v>
      </c>
      <c r="M1333" s="18" t="s">
        <v>124</v>
      </c>
      <c r="N1333" s="18" t="s">
        <v>125</v>
      </c>
      <c r="O1333" s="29">
        <v>4.7886387995713662E-3</v>
      </c>
      <c r="Q1333" s="21">
        <v>0.15</v>
      </c>
      <c r="R1333" s="29">
        <v>1.2472108062438517E-3</v>
      </c>
      <c r="S1333" s="22">
        <v>801.78907606777284</v>
      </c>
      <c r="T1333" s="29">
        <v>5.2786244735762954E-2</v>
      </c>
      <c r="U1333" s="22">
        <v>18.944329247246014</v>
      </c>
      <c r="V1333" s="26">
        <v>2.3627572154206682</v>
      </c>
    </row>
    <row r="1334" spans="1:22" x14ac:dyDescent="0.5">
      <c r="A1334" s="18" t="s">
        <v>105</v>
      </c>
      <c r="B1334" s="18" t="s">
        <v>106</v>
      </c>
      <c r="C1334" s="18" t="s">
        <v>99</v>
      </c>
      <c r="D1334" s="21">
        <v>60300870</v>
      </c>
      <c r="E1334" s="21">
        <v>2</v>
      </c>
      <c r="F1334" s="26">
        <v>69.878504672897193</v>
      </c>
      <c r="G1334" s="18" t="s">
        <v>152</v>
      </c>
      <c r="H1334" s="18" t="s">
        <v>153</v>
      </c>
      <c r="I1334" s="22">
        <v>2730</v>
      </c>
      <c r="J1334" s="18" t="s">
        <v>274</v>
      </c>
      <c r="K1334" s="18" t="s">
        <v>275</v>
      </c>
      <c r="L1334" s="22">
        <v>1500</v>
      </c>
      <c r="M1334" s="18" t="s">
        <v>154</v>
      </c>
      <c r="N1334" s="18" t="s">
        <v>155</v>
      </c>
      <c r="O1334" s="29">
        <v>4.9983077978504294E-3</v>
      </c>
      <c r="Q1334" s="21">
        <v>0.28999999999999998</v>
      </c>
      <c r="R1334" s="29">
        <v>6.7335492790769353E-4</v>
      </c>
      <c r="S1334" s="22">
        <v>1485.1008859581473</v>
      </c>
      <c r="T1334" s="29">
        <v>5.2786244735762954E-2</v>
      </c>
      <c r="U1334" s="22">
        <v>18.944329247246014</v>
      </c>
      <c r="V1334" s="26">
        <v>1.2756257454538948</v>
      </c>
    </row>
    <row r="1335" spans="1:22" x14ac:dyDescent="0.5">
      <c r="A1335" s="18" t="s">
        <v>105</v>
      </c>
      <c r="B1335" s="18" t="s">
        <v>106</v>
      </c>
      <c r="C1335" s="18" t="s">
        <v>99</v>
      </c>
      <c r="D1335" s="21">
        <v>60301327</v>
      </c>
      <c r="E1335" s="21">
        <v>2</v>
      </c>
      <c r="F1335" s="26">
        <v>44</v>
      </c>
      <c r="G1335" s="18" t="s">
        <v>152</v>
      </c>
      <c r="H1335" s="18" t="s">
        <v>153</v>
      </c>
      <c r="I1335" s="22">
        <v>1208.48</v>
      </c>
      <c r="J1335" s="18" t="s">
        <v>274</v>
      </c>
      <c r="K1335" s="18" t="s">
        <v>275</v>
      </c>
      <c r="L1335" s="22">
        <v>664</v>
      </c>
      <c r="M1335" s="18" t="s">
        <v>164</v>
      </c>
      <c r="N1335" s="18" t="s">
        <v>165</v>
      </c>
      <c r="O1335" s="29">
        <v>5.0328143476546299E-3</v>
      </c>
      <c r="Q1335" s="21">
        <v>1.7000000000000001E-2</v>
      </c>
      <c r="R1335" s="29">
        <v>8.1310902177188071E-3</v>
      </c>
      <c r="S1335" s="22">
        <v>122.98473799009844</v>
      </c>
      <c r="T1335" s="29">
        <v>4.9590141583313395E-2</v>
      </c>
      <c r="U1335" s="22">
        <v>20.165298345034174</v>
      </c>
      <c r="V1335" s="26">
        <v>16.396586011068862</v>
      </c>
    </row>
    <row r="1336" spans="1:22" x14ac:dyDescent="0.5">
      <c r="A1336" s="18" t="s">
        <v>105</v>
      </c>
      <c r="B1336" s="18" t="s">
        <v>106</v>
      </c>
      <c r="C1336" s="18" t="s">
        <v>99</v>
      </c>
      <c r="D1336" s="21">
        <v>60301327</v>
      </c>
      <c r="E1336" s="21">
        <v>2</v>
      </c>
      <c r="F1336" s="26">
        <v>44</v>
      </c>
      <c r="G1336" s="18" t="s">
        <v>152</v>
      </c>
      <c r="H1336" s="18" t="s">
        <v>153</v>
      </c>
      <c r="I1336" s="22">
        <v>1208.48</v>
      </c>
      <c r="J1336" s="18" t="s">
        <v>274</v>
      </c>
      <c r="K1336" s="18" t="s">
        <v>275</v>
      </c>
      <c r="L1336" s="22">
        <v>664</v>
      </c>
      <c r="M1336" s="18" t="s">
        <v>130</v>
      </c>
      <c r="N1336" s="18" t="s">
        <v>131</v>
      </c>
      <c r="O1336" s="29">
        <v>4.9239139429043859E-3</v>
      </c>
      <c r="Q1336" s="21">
        <v>0.02</v>
      </c>
      <c r="R1336" s="29">
        <v>6.7618767292285135E-3</v>
      </c>
      <c r="S1336" s="22">
        <v>147.88793703935113</v>
      </c>
      <c r="T1336" s="29">
        <v>4.9590141583313395E-2</v>
      </c>
      <c r="U1336" s="22">
        <v>20.165298345034174</v>
      </c>
      <c r="V1336" s="26">
        <v>13.635526161723686</v>
      </c>
    </row>
    <row r="1337" spans="1:22" x14ac:dyDescent="0.5">
      <c r="A1337" s="18" t="s">
        <v>105</v>
      </c>
      <c r="B1337" s="18" t="s">
        <v>106</v>
      </c>
      <c r="C1337" s="18" t="s">
        <v>99</v>
      </c>
      <c r="D1337" s="21">
        <v>60301327</v>
      </c>
      <c r="E1337" s="21">
        <v>2</v>
      </c>
      <c r="F1337" s="26">
        <v>44</v>
      </c>
      <c r="G1337" s="18" t="s">
        <v>152</v>
      </c>
      <c r="H1337" s="18" t="s">
        <v>153</v>
      </c>
      <c r="I1337" s="22">
        <v>1208.48</v>
      </c>
      <c r="J1337" s="18" t="s">
        <v>274</v>
      </c>
      <c r="K1337" s="18" t="s">
        <v>275</v>
      </c>
      <c r="L1337" s="22">
        <v>664</v>
      </c>
      <c r="M1337" s="18" t="s">
        <v>142</v>
      </c>
      <c r="N1337" s="18" t="s">
        <v>143</v>
      </c>
      <c r="O1337" s="29">
        <v>5.5036623612171884E-3</v>
      </c>
      <c r="Q1337" s="21">
        <v>2.7E-2</v>
      </c>
      <c r="R1337" s="29">
        <v>5.5985403116866573E-3</v>
      </c>
      <c r="S1337" s="22">
        <v>178.61798689071736</v>
      </c>
      <c r="T1337" s="29">
        <v>4.9590141583313395E-2</v>
      </c>
      <c r="U1337" s="22">
        <v>20.165298345034174</v>
      </c>
      <c r="V1337" s="26">
        <v>11.289623568186206</v>
      </c>
    </row>
    <row r="1338" spans="1:22" x14ac:dyDescent="0.5">
      <c r="A1338" s="18" t="s">
        <v>105</v>
      </c>
      <c r="B1338" s="18" t="s">
        <v>106</v>
      </c>
      <c r="C1338" s="18" t="s">
        <v>99</v>
      </c>
      <c r="D1338" s="21">
        <v>60301327</v>
      </c>
      <c r="E1338" s="21">
        <v>2</v>
      </c>
      <c r="F1338" s="26">
        <v>44</v>
      </c>
      <c r="G1338" s="18" t="s">
        <v>152</v>
      </c>
      <c r="H1338" s="18" t="s">
        <v>153</v>
      </c>
      <c r="I1338" s="22">
        <v>1208.48</v>
      </c>
      <c r="J1338" s="18" t="s">
        <v>274</v>
      </c>
      <c r="K1338" s="18" t="s">
        <v>275</v>
      </c>
      <c r="L1338" s="22">
        <v>664</v>
      </c>
      <c r="M1338" s="18" t="s">
        <v>144</v>
      </c>
      <c r="N1338" s="18" t="s">
        <v>145</v>
      </c>
      <c r="O1338" s="29">
        <v>7.0280406377559602E-3</v>
      </c>
      <c r="Q1338" s="21">
        <v>0.05</v>
      </c>
      <c r="R1338" s="29">
        <v>3.8605666135978741E-3</v>
      </c>
      <c r="S1338" s="22">
        <v>259.02933431526651</v>
      </c>
      <c r="T1338" s="29">
        <v>4.9590141583313395E-2</v>
      </c>
      <c r="U1338" s="22">
        <v>20.165298345034174</v>
      </c>
      <c r="V1338" s="26">
        <v>7.7849477544079395</v>
      </c>
    </row>
    <row r="1339" spans="1:22" x14ac:dyDescent="0.5">
      <c r="A1339" s="18" t="s">
        <v>105</v>
      </c>
      <c r="B1339" s="18" t="s">
        <v>106</v>
      </c>
      <c r="C1339" s="18" t="s">
        <v>99</v>
      </c>
      <c r="D1339" s="21">
        <v>60301327</v>
      </c>
      <c r="E1339" s="21">
        <v>2</v>
      </c>
      <c r="F1339" s="26">
        <v>44</v>
      </c>
      <c r="G1339" s="18" t="s">
        <v>264</v>
      </c>
      <c r="H1339" s="18" t="s">
        <v>265</v>
      </c>
      <c r="I1339" s="22">
        <v>122.91604325</v>
      </c>
      <c r="J1339" s="18" t="s">
        <v>284</v>
      </c>
      <c r="K1339" s="18" t="s">
        <v>285</v>
      </c>
      <c r="L1339" s="22">
        <v>85.955275</v>
      </c>
      <c r="M1339" s="18" t="s">
        <v>202</v>
      </c>
      <c r="N1339" s="18" t="s">
        <v>203</v>
      </c>
      <c r="O1339" s="29">
        <v>5.7186379928315691E-3</v>
      </c>
      <c r="Q1339" s="21">
        <v>8.0000000000000002E-3</v>
      </c>
      <c r="R1339" s="29">
        <v>1.9969100990283478E-3</v>
      </c>
      <c r="S1339" s="22">
        <v>500.77367052556741</v>
      </c>
      <c r="T1339" s="29">
        <v>4.9590141583313395E-2</v>
      </c>
      <c r="U1339" s="22">
        <v>20.165298345034174</v>
      </c>
      <c r="V1339" s="26">
        <v>4.0268287915118366</v>
      </c>
    </row>
    <row r="1340" spans="1:22" x14ac:dyDescent="0.5">
      <c r="A1340" s="18" t="s">
        <v>105</v>
      </c>
      <c r="B1340" s="18" t="s">
        <v>106</v>
      </c>
      <c r="C1340" s="18" t="s">
        <v>99</v>
      </c>
      <c r="D1340" s="21">
        <v>60301327</v>
      </c>
      <c r="E1340" s="21">
        <v>2</v>
      </c>
      <c r="F1340" s="26">
        <v>44</v>
      </c>
      <c r="G1340" s="18" t="s">
        <v>170</v>
      </c>
      <c r="H1340" s="18" t="s">
        <v>171</v>
      </c>
      <c r="I1340" s="22">
        <v>233.10000000000002</v>
      </c>
      <c r="J1340" s="18" t="s">
        <v>274</v>
      </c>
      <c r="K1340" s="18" t="s">
        <v>275</v>
      </c>
      <c r="L1340" s="22">
        <v>105</v>
      </c>
      <c r="M1340" s="18" t="s">
        <v>164</v>
      </c>
      <c r="N1340" s="18" t="s">
        <v>165</v>
      </c>
      <c r="O1340" s="29">
        <v>4.9607230225606428E-3</v>
      </c>
      <c r="Q1340" s="21">
        <v>1.7000000000000001E-2</v>
      </c>
      <c r="R1340" s="29">
        <v>1.5459151558273878E-3</v>
      </c>
      <c r="S1340" s="22">
        <v>646.86603028016179</v>
      </c>
      <c r="T1340" s="29">
        <v>4.9590141583313395E-2</v>
      </c>
      <c r="U1340" s="22">
        <v>20.165298345034174</v>
      </c>
      <c r="V1340" s="26">
        <v>3.1173840333369269</v>
      </c>
    </row>
    <row r="1341" spans="1:22" x14ac:dyDescent="0.5">
      <c r="A1341" s="18" t="s">
        <v>105</v>
      </c>
      <c r="B1341" s="18" t="s">
        <v>106</v>
      </c>
      <c r="C1341" s="18" t="s">
        <v>99</v>
      </c>
      <c r="D1341" s="21">
        <v>60301327</v>
      </c>
      <c r="E1341" s="21">
        <v>2</v>
      </c>
      <c r="F1341" s="26">
        <v>44</v>
      </c>
      <c r="G1341" s="18" t="s">
        <v>152</v>
      </c>
      <c r="H1341" s="18" t="s">
        <v>153</v>
      </c>
      <c r="I1341" s="22">
        <v>1208.48</v>
      </c>
      <c r="J1341" s="18" t="s">
        <v>274</v>
      </c>
      <c r="K1341" s="18" t="s">
        <v>275</v>
      </c>
      <c r="L1341" s="22">
        <v>664</v>
      </c>
      <c r="M1341" s="18" t="s">
        <v>166</v>
      </c>
      <c r="N1341" s="18" t="s">
        <v>167</v>
      </c>
      <c r="O1341" s="29">
        <v>4.8805394990365505E-3</v>
      </c>
      <c r="Q1341" s="21">
        <v>0.1</v>
      </c>
      <c r="R1341" s="29">
        <v>1.3404623576808387E-3</v>
      </c>
      <c r="S1341" s="22">
        <v>746.01125072256445</v>
      </c>
      <c r="T1341" s="29">
        <v>4.9590141583313395E-2</v>
      </c>
      <c r="U1341" s="22">
        <v>20.165298345034174</v>
      </c>
      <c r="V1341" s="26">
        <v>2.7030823362922023</v>
      </c>
    </row>
    <row r="1342" spans="1:22" x14ac:dyDescent="0.5">
      <c r="A1342" s="18" t="s">
        <v>105</v>
      </c>
      <c r="B1342" s="18" t="s">
        <v>106</v>
      </c>
      <c r="C1342" s="18" t="s">
        <v>99</v>
      </c>
      <c r="D1342" s="21">
        <v>60301327</v>
      </c>
      <c r="E1342" s="21">
        <v>2</v>
      </c>
      <c r="F1342" s="26">
        <v>44</v>
      </c>
      <c r="G1342" s="18" t="s">
        <v>152</v>
      </c>
      <c r="H1342" s="18" t="s">
        <v>153</v>
      </c>
      <c r="I1342" s="22">
        <v>1208.48</v>
      </c>
      <c r="J1342" s="18" t="s">
        <v>274</v>
      </c>
      <c r="K1342" s="18" t="s">
        <v>275</v>
      </c>
      <c r="L1342" s="22">
        <v>664</v>
      </c>
      <c r="M1342" s="18" t="s">
        <v>140</v>
      </c>
      <c r="N1342" s="18" t="s">
        <v>141</v>
      </c>
      <c r="O1342" s="29">
        <v>5.0125407579661658E-3</v>
      </c>
      <c r="P1342" s="24">
        <v>0.23499999999999999</v>
      </c>
      <c r="Q1342" s="21">
        <v>1.4999999999999999E-2</v>
      </c>
      <c r="R1342" s="29">
        <v>1.1850861513227886E-3</v>
      </c>
      <c r="S1342" s="22">
        <v>843.82050949106429</v>
      </c>
      <c r="T1342" s="29">
        <v>4.9590141583313395E-2</v>
      </c>
      <c r="U1342" s="22">
        <v>20.165298345034174</v>
      </c>
      <c r="V1342" s="26">
        <v>2.3897615805992349</v>
      </c>
    </row>
    <row r="1343" spans="1:22" x14ac:dyDescent="0.5">
      <c r="A1343" s="18" t="s">
        <v>105</v>
      </c>
      <c r="B1343" s="18" t="s">
        <v>106</v>
      </c>
      <c r="C1343" s="18" t="s">
        <v>99</v>
      </c>
      <c r="D1343" s="21">
        <v>60301327</v>
      </c>
      <c r="E1343" s="21">
        <v>2</v>
      </c>
      <c r="F1343" s="26">
        <v>44</v>
      </c>
      <c r="G1343" s="18" t="s">
        <v>170</v>
      </c>
      <c r="H1343" s="18" t="s">
        <v>171</v>
      </c>
      <c r="I1343" s="22">
        <v>233.10000000000002</v>
      </c>
      <c r="J1343" s="18" t="s">
        <v>274</v>
      </c>
      <c r="K1343" s="18" t="s">
        <v>275</v>
      </c>
      <c r="L1343" s="22">
        <v>105</v>
      </c>
      <c r="M1343" s="18" t="s">
        <v>142</v>
      </c>
      <c r="N1343" s="18" t="s">
        <v>143</v>
      </c>
      <c r="O1343" s="29">
        <v>5.4072232922966618E-3</v>
      </c>
      <c r="Q1343" s="21">
        <v>2.7E-2</v>
      </c>
      <c r="R1343" s="29">
        <v>1.0609627520491178E-3</v>
      </c>
      <c r="S1343" s="22">
        <v>942.54015804854998</v>
      </c>
      <c r="T1343" s="29">
        <v>4.9590141583313395E-2</v>
      </c>
      <c r="U1343" s="22">
        <v>20.165298345034174</v>
      </c>
      <c r="V1343" s="26">
        <v>2.1394630428038979</v>
      </c>
    </row>
    <row r="1344" spans="1:22" x14ac:dyDescent="0.5">
      <c r="A1344" s="18" t="s">
        <v>105</v>
      </c>
      <c r="B1344" s="18" t="s">
        <v>106</v>
      </c>
      <c r="C1344" s="18" t="s">
        <v>99</v>
      </c>
      <c r="D1344" s="21">
        <v>60301327</v>
      </c>
      <c r="E1344" s="21">
        <v>2</v>
      </c>
      <c r="F1344" s="26">
        <v>44</v>
      </c>
      <c r="G1344" s="18" t="s">
        <v>174</v>
      </c>
      <c r="H1344" s="18" t="s">
        <v>175</v>
      </c>
      <c r="I1344" s="22">
        <v>95.65</v>
      </c>
      <c r="J1344" s="18" t="s">
        <v>276</v>
      </c>
      <c r="K1344" s="18" t="s">
        <v>277</v>
      </c>
      <c r="L1344" s="22">
        <v>95.65</v>
      </c>
      <c r="M1344" s="18" t="s">
        <v>122</v>
      </c>
      <c r="N1344" s="18" t="s">
        <v>123</v>
      </c>
      <c r="O1344" s="29">
        <v>6.0984881843537155E-3</v>
      </c>
      <c r="Q1344" s="21">
        <v>1.2500000000000001E-2</v>
      </c>
      <c r="R1344" s="29">
        <v>1.0605825360607871E-3</v>
      </c>
      <c r="S1344" s="22">
        <v>942.87805616166122</v>
      </c>
      <c r="T1344" s="29">
        <v>4.9590141583313395E-2</v>
      </c>
      <c r="U1344" s="22">
        <v>20.165298345034174</v>
      </c>
      <c r="V1344" s="26">
        <v>2.1386963259198737</v>
      </c>
    </row>
    <row r="1345" spans="1:22" x14ac:dyDescent="0.5">
      <c r="A1345" s="18" t="s">
        <v>105</v>
      </c>
      <c r="B1345" s="18" t="s">
        <v>106</v>
      </c>
      <c r="C1345" s="18" t="s">
        <v>99</v>
      </c>
      <c r="D1345" s="21">
        <v>60301327</v>
      </c>
      <c r="E1345" s="21">
        <v>2</v>
      </c>
      <c r="F1345" s="26">
        <v>44</v>
      </c>
      <c r="G1345" s="18" t="s">
        <v>174</v>
      </c>
      <c r="H1345" s="18" t="s">
        <v>175</v>
      </c>
      <c r="I1345" s="22">
        <v>92.4</v>
      </c>
      <c r="J1345" s="18" t="s">
        <v>274</v>
      </c>
      <c r="K1345" s="18" t="s">
        <v>275</v>
      </c>
      <c r="L1345" s="22">
        <v>60</v>
      </c>
      <c r="M1345" s="18" t="s">
        <v>122</v>
      </c>
      <c r="N1345" s="18" t="s">
        <v>123</v>
      </c>
      <c r="O1345" s="29">
        <v>6.0984881843537155E-3</v>
      </c>
      <c r="Q1345" s="21">
        <v>1.2500000000000001E-2</v>
      </c>
      <c r="R1345" s="29">
        <v>1.0245460149714242E-3</v>
      </c>
      <c r="S1345" s="22">
        <v>976.04205705479342</v>
      </c>
      <c r="T1345" s="29">
        <v>4.9590141583313395E-2</v>
      </c>
      <c r="U1345" s="22">
        <v>20.165298345034174</v>
      </c>
      <c r="V1345" s="26">
        <v>2.0660276060114615</v>
      </c>
    </row>
    <row r="1346" spans="1:22" x14ac:dyDescent="0.5">
      <c r="A1346" s="18" t="s">
        <v>105</v>
      </c>
      <c r="B1346" s="18" t="s">
        <v>106</v>
      </c>
      <c r="C1346" s="18" t="s">
        <v>99</v>
      </c>
      <c r="D1346" s="21">
        <v>60301327</v>
      </c>
      <c r="E1346" s="21">
        <v>2</v>
      </c>
      <c r="F1346" s="26">
        <v>44</v>
      </c>
      <c r="G1346" s="18" t="s">
        <v>152</v>
      </c>
      <c r="H1346" s="18" t="s">
        <v>153</v>
      </c>
      <c r="I1346" s="22">
        <v>1208.48</v>
      </c>
      <c r="J1346" s="18" t="s">
        <v>274</v>
      </c>
      <c r="K1346" s="18" t="s">
        <v>275</v>
      </c>
      <c r="L1346" s="22">
        <v>664</v>
      </c>
      <c r="M1346" s="18" t="s">
        <v>136</v>
      </c>
      <c r="N1346" s="18" t="s">
        <v>137</v>
      </c>
      <c r="O1346" s="29">
        <v>5.3097755102039651E-3</v>
      </c>
      <c r="Q1346" s="21">
        <v>0.16</v>
      </c>
      <c r="R1346" s="29">
        <v>9.1147123701296705E-4</v>
      </c>
      <c r="S1346" s="22">
        <v>1097.1273249139001</v>
      </c>
      <c r="T1346" s="29">
        <v>4.9590141583313395E-2</v>
      </c>
      <c r="U1346" s="22">
        <v>20.165298345034174</v>
      </c>
      <c r="V1346" s="26">
        <v>1.8380089427283837</v>
      </c>
    </row>
    <row r="1347" spans="1:22" x14ac:dyDescent="0.5">
      <c r="A1347" s="18" t="s">
        <v>105</v>
      </c>
      <c r="B1347" s="18" t="s">
        <v>106</v>
      </c>
      <c r="C1347" s="18" t="s">
        <v>99</v>
      </c>
      <c r="D1347" s="21">
        <v>60301327</v>
      </c>
      <c r="E1347" s="21">
        <v>2</v>
      </c>
      <c r="F1347" s="26">
        <v>44</v>
      </c>
      <c r="G1347" s="18" t="s">
        <v>152</v>
      </c>
      <c r="H1347" s="18" t="s">
        <v>153</v>
      </c>
      <c r="I1347" s="22">
        <v>1208.48</v>
      </c>
      <c r="J1347" s="18" t="s">
        <v>274</v>
      </c>
      <c r="K1347" s="18" t="s">
        <v>275</v>
      </c>
      <c r="L1347" s="22">
        <v>664</v>
      </c>
      <c r="M1347" s="18" t="s">
        <v>124</v>
      </c>
      <c r="N1347" s="18" t="s">
        <v>125</v>
      </c>
      <c r="O1347" s="29">
        <v>4.7886387995713662E-3</v>
      </c>
      <c r="Q1347" s="21">
        <v>0.15</v>
      </c>
      <c r="R1347" s="29">
        <v>8.7681427522818254E-4</v>
      </c>
      <c r="S1347" s="22">
        <v>1140.4923804870302</v>
      </c>
      <c r="T1347" s="29">
        <v>4.9590141583313395E-2</v>
      </c>
      <c r="U1347" s="22">
        <v>20.165298345034174</v>
      </c>
      <c r="V1347" s="26">
        <v>1.7681221453161207</v>
      </c>
    </row>
    <row r="1348" spans="1:22" x14ac:dyDescent="0.5">
      <c r="A1348" s="18" t="s">
        <v>105</v>
      </c>
      <c r="B1348" s="18" t="s">
        <v>106</v>
      </c>
      <c r="C1348" s="18" t="s">
        <v>99</v>
      </c>
      <c r="D1348" s="21">
        <v>60301327</v>
      </c>
      <c r="E1348" s="21">
        <v>2</v>
      </c>
      <c r="F1348" s="26">
        <v>44</v>
      </c>
      <c r="G1348" s="18" t="s">
        <v>170</v>
      </c>
      <c r="H1348" s="18" t="s">
        <v>171</v>
      </c>
      <c r="I1348" s="22">
        <v>233.10000000000002</v>
      </c>
      <c r="J1348" s="18" t="s">
        <v>274</v>
      </c>
      <c r="K1348" s="18" t="s">
        <v>275</v>
      </c>
      <c r="L1348" s="22">
        <v>105</v>
      </c>
      <c r="M1348" s="18" t="s">
        <v>144</v>
      </c>
      <c r="N1348" s="18" t="s">
        <v>145</v>
      </c>
      <c r="O1348" s="29">
        <v>6.6316488495428462E-3</v>
      </c>
      <c r="Q1348" s="21">
        <v>0.05</v>
      </c>
      <c r="R1348" s="29">
        <v>7.0265333946747163E-4</v>
      </c>
      <c r="S1348" s="22">
        <v>1423.1768979535229</v>
      </c>
      <c r="T1348" s="29">
        <v>4.9590141583313395E-2</v>
      </c>
      <c r="U1348" s="22">
        <v>20.165298345034174</v>
      </c>
      <c r="V1348" s="26">
        <v>1.416921422349614</v>
      </c>
    </row>
    <row r="1349" spans="1:22" x14ac:dyDescent="0.5">
      <c r="A1349" s="18" t="s">
        <v>105</v>
      </c>
      <c r="B1349" s="18" t="s">
        <v>106</v>
      </c>
      <c r="C1349" s="18" t="s">
        <v>99</v>
      </c>
      <c r="D1349" s="21">
        <v>60301327</v>
      </c>
      <c r="E1349" s="21">
        <v>2</v>
      </c>
      <c r="F1349" s="26">
        <v>44</v>
      </c>
      <c r="G1349" s="18" t="s">
        <v>174</v>
      </c>
      <c r="H1349" s="18" t="s">
        <v>175</v>
      </c>
      <c r="I1349" s="22">
        <v>95.65</v>
      </c>
      <c r="J1349" s="18" t="s">
        <v>276</v>
      </c>
      <c r="K1349" s="18" t="s">
        <v>277</v>
      </c>
      <c r="L1349" s="22">
        <v>95.65</v>
      </c>
      <c r="M1349" s="18" t="s">
        <v>130</v>
      </c>
      <c r="N1349" s="18" t="s">
        <v>131</v>
      </c>
      <c r="O1349" s="29">
        <v>5.1273759565542542E-3</v>
      </c>
      <c r="Q1349" s="21">
        <v>0.02</v>
      </c>
      <c r="R1349" s="29">
        <v>5.5731080709592556E-4</v>
      </c>
      <c r="S1349" s="22">
        <v>1794.3308962746846</v>
      </c>
      <c r="T1349" s="29">
        <v>4.9590141583313395E-2</v>
      </c>
      <c r="U1349" s="22">
        <v>20.165298345034174</v>
      </c>
      <c r="V1349" s="26">
        <v>1.1238338696001127</v>
      </c>
    </row>
    <row r="1350" spans="1:22" x14ac:dyDescent="0.5">
      <c r="A1350" s="18" t="s">
        <v>105</v>
      </c>
      <c r="B1350" s="18" t="s">
        <v>106</v>
      </c>
      <c r="C1350" s="18" t="s">
        <v>99</v>
      </c>
      <c r="D1350" s="21">
        <v>60301327</v>
      </c>
      <c r="E1350" s="21">
        <v>2</v>
      </c>
      <c r="F1350" s="26">
        <v>44</v>
      </c>
      <c r="G1350" s="18" t="s">
        <v>212</v>
      </c>
      <c r="H1350" s="18" t="s">
        <v>213</v>
      </c>
      <c r="I1350" s="22">
        <v>127.53647400000003</v>
      </c>
      <c r="J1350" s="18" t="s">
        <v>294</v>
      </c>
      <c r="K1350" s="18" t="s">
        <v>295</v>
      </c>
      <c r="L1350" s="22">
        <v>83.905575000000013</v>
      </c>
      <c r="M1350" s="18" t="s">
        <v>142</v>
      </c>
      <c r="N1350" s="18" t="s">
        <v>143</v>
      </c>
      <c r="O1350" s="29">
        <v>5.0881114335665232E-3</v>
      </c>
      <c r="Q1350" s="21">
        <v>2.7E-2</v>
      </c>
      <c r="R1350" s="29">
        <v>5.4622878077117824E-4</v>
      </c>
      <c r="S1350" s="22">
        <v>1830.7347309458451</v>
      </c>
      <c r="T1350" s="29">
        <v>4.9590141583313395E-2</v>
      </c>
      <c r="U1350" s="22">
        <v>20.165298345034174</v>
      </c>
      <c r="V1350" s="26">
        <v>1.1014866328895077</v>
      </c>
    </row>
    <row r="1351" spans="1:22" x14ac:dyDescent="0.5">
      <c r="A1351" s="18" t="s">
        <v>105</v>
      </c>
      <c r="B1351" s="18" t="s">
        <v>106</v>
      </c>
      <c r="C1351" s="18" t="s">
        <v>99</v>
      </c>
      <c r="D1351" s="21">
        <v>60301327</v>
      </c>
      <c r="E1351" s="21">
        <v>2</v>
      </c>
      <c r="F1351" s="26">
        <v>44</v>
      </c>
      <c r="G1351" s="18" t="s">
        <v>174</v>
      </c>
      <c r="H1351" s="18" t="s">
        <v>175</v>
      </c>
      <c r="I1351" s="22">
        <v>92.4</v>
      </c>
      <c r="J1351" s="18" t="s">
        <v>274</v>
      </c>
      <c r="K1351" s="18" t="s">
        <v>275</v>
      </c>
      <c r="L1351" s="22">
        <v>60</v>
      </c>
      <c r="M1351" s="18" t="s">
        <v>130</v>
      </c>
      <c r="N1351" s="18" t="s">
        <v>131</v>
      </c>
      <c r="O1351" s="29">
        <v>5.1273759565542542E-3</v>
      </c>
      <c r="Q1351" s="21">
        <v>0.02</v>
      </c>
      <c r="R1351" s="29">
        <v>5.3837447543819673E-4</v>
      </c>
      <c r="S1351" s="22">
        <v>1857.4431842930044</v>
      </c>
      <c r="T1351" s="29">
        <v>4.9590141583313395E-2</v>
      </c>
      <c r="U1351" s="22">
        <v>20.165298345034174</v>
      </c>
      <c r="V1351" s="26">
        <v>1.0856481918562511</v>
      </c>
    </row>
    <row r="1352" spans="1:22" x14ac:dyDescent="0.5">
      <c r="A1352" s="18" t="s">
        <v>105</v>
      </c>
      <c r="B1352" s="18" t="s">
        <v>106</v>
      </c>
      <c r="C1352" s="18" t="s">
        <v>99</v>
      </c>
      <c r="D1352" s="21">
        <v>60301327</v>
      </c>
      <c r="E1352" s="21">
        <v>2</v>
      </c>
      <c r="F1352" s="26">
        <v>44</v>
      </c>
      <c r="G1352" s="18" t="s">
        <v>264</v>
      </c>
      <c r="H1352" s="18" t="s">
        <v>265</v>
      </c>
      <c r="I1352" s="22">
        <v>122.91604325</v>
      </c>
      <c r="J1352" s="18" t="s">
        <v>284</v>
      </c>
      <c r="K1352" s="18" t="s">
        <v>285</v>
      </c>
      <c r="L1352" s="22">
        <v>85.955275</v>
      </c>
      <c r="M1352" s="18" t="s">
        <v>142</v>
      </c>
      <c r="N1352" s="18" t="s">
        <v>143</v>
      </c>
      <c r="O1352" s="29">
        <v>5.0890531517951872E-3</v>
      </c>
      <c r="Q1352" s="21">
        <v>2.7E-2</v>
      </c>
      <c r="R1352" s="29">
        <v>5.2653727046094779E-4</v>
      </c>
      <c r="S1352" s="22">
        <v>1899.2007899546552</v>
      </c>
      <c r="T1352" s="29">
        <v>4.9590141583313395E-2</v>
      </c>
      <c r="U1352" s="22">
        <v>20.165298345034174</v>
      </c>
      <c r="V1352" s="26">
        <v>1.0617781148624963</v>
      </c>
    </row>
    <row r="1353" spans="1:22" x14ac:dyDescent="0.5">
      <c r="A1353" s="18" t="s">
        <v>105</v>
      </c>
      <c r="B1353" s="18" t="s">
        <v>106</v>
      </c>
      <c r="C1353" s="18" t="s">
        <v>99</v>
      </c>
      <c r="D1353" s="21">
        <v>60301353</v>
      </c>
      <c r="E1353" s="21">
        <v>2</v>
      </c>
      <c r="F1353" s="26">
        <v>73</v>
      </c>
      <c r="G1353" s="18" t="s">
        <v>152</v>
      </c>
      <c r="H1353" s="18" t="s">
        <v>153</v>
      </c>
      <c r="I1353" s="22">
        <v>1092</v>
      </c>
      <c r="J1353" s="18" t="s">
        <v>274</v>
      </c>
      <c r="K1353" s="18" t="s">
        <v>275</v>
      </c>
      <c r="L1353" s="22">
        <v>600</v>
      </c>
      <c r="M1353" s="18" t="s">
        <v>164</v>
      </c>
      <c r="N1353" s="18" t="s">
        <v>165</v>
      </c>
      <c r="O1353" s="29">
        <v>5.0328143476546299E-3</v>
      </c>
      <c r="Q1353" s="21">
        <v>1.7000000000000001E-2</v>
      </c>
      <c r="R1353" s="29">
        <v>4.4285521898782083E-3</v>
      </c>
      <c r="S1353" s="22">
        <v>225.807432570305</v>
      </c>
      <c r="T1353" s="29">
        <v>4.0585110174395943E-2</v>
      </c>
      <c r="U1353" s="22">
        <v>24.639578301080309</v>
      </c>
      <c r="V1353" s="26">
        <v>10.911765844292479</v>
      </c>
    </row>
    <row r="1354" spans="1:22" x14ac:dyDescent="0.5">
      <c r="A1354" s="18" t="s">
        <v>105</v>
      </c>
      <c r="B1354" s="18" t="s">
        <v>106</v>
      </c>
      <c r="C1354" s="18" t="s">
        <v>99</v>
      </c>
      <c r="D1354" s="21">
        <v>60301353</v>
      </c>
      <c r="E1354" s="21">
        <v>2</v>
      </c>
      <c r="F1354" s="26">
        <v>73</v>
      </c>
      <c r="G1354" s="18" t="s">
        <v>152</v>
      </c>
      <c r="H1354" s="18" t="s">
        <v>153</v>
      </c>
      <c r="I1354" s="22">
        <v>1092</v>
      </c>
      <c r="J1354" s="18" t="s">
        <v>274</v>
      </c>
      <c r="K1354" s="18" t="s">
        <v>275</v>
      </c>
      <c r="L1354" s="22">
        <v>600</v>
      </c>
      <c r="M1354" s="18" t="s">
        <v>130</v>
      </c>
      <c r="N1354" s="18" t="s">
        <v>131</v>
      </c>
      <c r="O1354" s="29">
        <v>4.9239139429043859E-3</v>
      </c>
      <c r="Q1354" s="21">
        <v>0.02</v>
      </c>
      <c r="R1354" s="29">
        <v>3.68281782578876E-3</v>
      </c>
      <c r="S1354" s="22">
        <v>271.53121530952376</v>
      </c>
      <c r="T1354" s="29">
        <v>4.0585110174395943E-2</v>
      </c>
      <c r="U1354" s="22">
        <v>24.639578301080309</v>
      </c>
      <c r="V1354" s="26">
        <v>9.074307818713649</v>
      </c>
    </row>
    <row r="1355" spans="1:22" x14ac:dyDescent="0.5">
      <c r="A1355" s="18" t="s">
        <v>105</v>
      </c>
      <c r="B1355" s="18" t="s">
        <v>106</v>
      </c>
      <c r="C1355" s="18" t="s">
        <v>99</v>
      </c>
      <c r="D1355" s="21">
        <v>60301353</v>
      </c>
      <c r="E1355" s="21">
        <v>2</v>
      </c>
      <c r="F1355" s="26">
        <v>73</v>
      </c>
      <c r="G1355" s="18" t="s">
        <v>256</v>
      </c>
      <c r="H1355" s="18" t="s">
        <v>257</v>
      </c>
      <c r="I1355" s="22">
        <v>90.461100000000002</v>
      </c>
      <c r="J1355" s="18" t="s">
        <v>278</v>
      </c>
      <c r="K1355" s="18" t="s">
        <v>279</v>
      </c>
      <c r="L1355" s="22">
        <v>18.092220000000001</v>
      </c>
      <c r="M1355" s="18" t="s">
        <v>142</v>
      </c>
      <c r="N1355" s="18" t="s">
        <v>143</v>
      </c>
      <c r="O1355" s="29">
        <v>7.8845464912947666E-2</v>
      </c>
      <c r="Q1355" s="21">
        <v>2.7E-2</v>
      </c>
      <c r="R1355" s="29">
        <v>3.61869481787755E-3</v>
      </c>
      <c r="S1355" s="22">
        <v>276.34272861576198</v>
      </c>
      <c r="T1355" s="29">
        <v>4.0585110174395943E-2</v>
      </c>
      <c r="U1355" s="22">
        <v>24.639578301080309</v>
      </c>
      <c r="V1355" s="26">
        <v>8.9163114312807448</v>
      </c>
    </row>
    <row r="1356" spans="1:22" x14ac:dyDescent="0.5">
      <c r="A1356" s="18" t="s">
        <v>105</v>
      </c>
      <c r="B1356" s="18" t="s">
        <v>106</v>
      </c>
      <c r="C1356" s="18" t="s">
        <v>99</v>
      </c>
      <c r="D1356" s="21">
        <v>60301353</v>
      </c>
      <c r="E1356" s="21">
        <v>2</v>
      </c>
      <c r="F1356" s="26">
        <v>73</v>
      </c>
      <c r="G1356" s="18" t="s">
        <v>152</v>
      </c>
      <c r="H1356" s="18" t="s">
        <v>153</v>
      </c>
      <c r="I1356" s="22">
        <v>1092</v>
      </c>
      <c r="J1356" s="18" t="s">
        <v>274</v>
      </c>
      <c r="K1356" s="18" t="s">
        <v>275</v>
      </c>
      <c r="L1356" s="22">
        <v>600</v>
      </c>
      <c r="M1356" s="18" t="s">
        <v>142</v>
      </c>
      <c r="N1356" s="18" t="s">
        <v>143</v>
      </c>
      <c r="O1356" s="29">
        <v>5.5036623612171884E-3</v>
      </c>
      <c r="Q1356" s="21">
        <v>2.7E-2</v>
      </c>
      <c r="R1356" s="29">
        <v>3.0492132412223085E-3</v>
      </c>
      <c r="S1356" s="22">
        <v>327.95344926389595</v>
      </c>
      <c r="T1356" s="29">
        <v>4.0585110174395943E-2</v>
      </c>
      <c r="U1356" s="22">
        <v>24.639578301080309</v>
      </c>
      <c r="V1356" s="26">
        <v>7.5131328413787957</v>
      </c>
    </row>
    <row r="1357" spans="1:22" x14ac:dyDescent="0.5">
      <c r="A1357" s="18" t="s">
        <v>105</v>
      </c>
      <c r="B1357" s="18" t="s">
        <v>106</v>
      </c>
      <c r="C1357" s="18" t="s">
        <v>99</v>
      </c>
      <c r="D1357" s="21">
        <v>60301353</v>
      </c>
      <c r="E1357" s="21">
        <v>2</v>
      </c>
      <c r="F1357" s="26">
        <v>73</v>
      </c>
      <c r="G1357" s="18" t="s">
        <v>174</v>
      </c>
      <c r="H1357" s="18" t="s">
        <v>175</v>
      </c>
      <c r="I1357" s="22">
        <v>429</v>
      </c>
      <c r="J1357" s="18" t="s">
        <v>298</v>
      </c>
      <c r="K1357" s="18" t="s">
        <v>299</v>
      </c>
      <c r="L1357" s="22">
        <v>300</v>
      </c>
      <c r="M1357" s="18" t="s">
        <v>122</v>
      </c>
      <c r="N1357" s="18" t="s">
        <v>123</v>
      </c>
      <c r="O1357" s="29">
        <v>6.0984881843537155E-3</v>
      </c>
      <c r="Q1357" s="21">
        <v>1.2500000000000001E-2</v>
      </c>
      <c r="R1357" s="29">
        <v>2.8671248559865685E-3</v>
      </c>
      <c r="S1357" s="22">
        <v>348.78146234615343</v>
      </c>
      <c r="T1357" s="29">
        <v>4.0585110174395943E-2</v>
      </c>
      <c r="U1357" s="22">
        <v>24.639578301080309</v>
      </c>
      <c r="V1357" s="26">
        <v>7.0644747388054663</v>
      </c>
    </row>
    <row r="1358" spans="1:22" x14ac:dyDescent="0.5">
      <c r="A1358" s="18" t="s">
        <v>105</v>
      </c>
      <c r="B1358" s="18" t="s">
        <v>106</v>
      </c>
      <c r="C1358" s="18" t="s">
        <v>99</v>
      </c>
      <c r="D1358" s="21">
        <v>60301353</v>
      </c>
      <c r="E1358" s="21">
        <v>2</v>
      </c>
      <c r="F1358" s="26">
        <v>73</v>
      </c>
      <c r="G1358" s="18" t="s">
        <v>152</v>
      </c>
      <c r="H1358" s="18" t="s">
        <v>153</v>
      </c>
      <c r="I1358" s="22">
        <v>1092</v>
      </c>
      <c r="J1358" s="18" t="s">
        <v>274</v>
      </c>
      <c r="K1358" s="18" t="s">
        <v>275</v>
      </c>
      <c r="L1358" s="22">
        <v>600</v>
      </c>
      <c r="M1358" s="18" t="s">
        <v>144</v>
      </c>
      <c r="N1358" s="18" t="s">
        <v>145</v>
      </c>
      <c r="O1358" s="29">
        <v>7.0280406377559602E-3</v>
      </c>
      <c r="Q1358" s="21">
        <v>0.05</v>
      </c>
      <c r="R1358" s="29">
        <v>2.1026357195697283E-3</v>
      </c>
      <c r="S1358" s="22">
        <v>475.59355655036359</v>
      </c>
      <c r="T1358" s="29">
        <v>4.0585110174395943E-2</v>
      </c>
      <c r="U1358" s="22">
        <v>24.639578301080309</v>
      </c>
      <c r="V1358" s="26">
        <v>5.1808057450986666</v>
      </c>
    </row>
    <row r="1359" spans="1:22" x14ac:dyDescent="0.5">
      <c r="A1359" s="18" t="s">
        <v>105</v>
      </c>
      <c r="B1359" s="18" t="s">
        <v>106</v>
      </c>
      <c r="C1359" s="18" t="s">
        <v>99</v>
      </c>
      <c r="D1359" s="21">
        <v>60301353</v>
      </c>
      <c r="E1359" s="21">
        <v>2</v>
      </c>
      <c r="F1359" s="26">
        <v>73</v>
      </c>
      <c r="G1359" s="18" t="s">
        <v>222</v>
      </c>
      <c r="H1359" s="18" t="s">
        <v>223</v>
      </c>
      <c r="I1359" s="22">
        <v>198.78767999999999</v>
      </c>
      <c r="J1359" s="18" t="s">
        <v>314</v>
      </c>
      <c r="K1359" s="18" t="s">
        <v>315</v>
      </c>
      <c r="L1359" s="22">
        <v>59.695999999999998</v>
      </c>
      <c r="M1359" s="18" t="s">
        <v>122</v>
      </c>
      <c r="N1359" s="18" t="s">
        <v>123</v>
      </c>
      <c r="O1359" s="29">
        <v>7.1071023532754685E-3</v>
      </c>
      <c r="Q1359" s="21">
        <v>1.2500000000000001E-2</v>
      </c>
      <c r="R1359" s="29">
        <v>1.5482787817316939E-3</v>
      </c>
      <c r="S1359" s="22">
        <v>645.87851477337699</v>
      </c>
      <c r="T1359" s="29">
        <v>4.0585110174395943E-2</v>
      </c>
      <c r="U1359" s="22">
        <v>24.639578301080309</v>
      </c>
      <c r="V1359" s="26">
        <v>3.8148936274379297</v>
      </c>
    </row>
    <row r="1360" spans="1:22" x14ac:dyDescent="0.5">
      <c r="A1360" s="18" t="s">
        <v>105</v>
      </c>
      <c r="B1360" s="18" t="s">
        <v>106</v>
      </c>
      <c r="C1360" s="18" t="s">
        <v>99</v>
      </c>
      <c r="D1360" s="21">
        <v>60301353</v>
      </c>
      <c r="E1360" s="21">
        <v>2</v>
      </c>
      <c r="F1360" s="26">
        <v>73</v>
      </c>
      <c r="G1360" s="18" t="s">
        <v>174</v>
      </c>
      <c r="H1360" s="18" t="s">
        <v>175</v>
      </c>
      <c r="I1360" s="22">
        <v>429</v>
      </c>
      <c r="J1360" s="18" t="s">
        <v>298</v>
      </c>
      <c r="K1360" s="18" t="s">
        <v>299</v>
      </c>
      <c r="L1360" s="22">
        <v>300</v>
      </c>
      <c r="M1360" s="18" t="s">
        <v>130</v>
      </c>
      <c r="N1360" s="18" t="s">
        <v>131</v>
      </c>
      <c r="O1360" s="29">
        <v>5.1273759565542542E-3</v>
      </c>
      <c r="Q1360" s="21">
        <v>0.02</v>
      </c>
      <c r="R1360" s="29">
        <v>1.506605674905325E-3</v>
      </c>
      <c r="S1360" s="22">
        <v>663.74368333826953</v>
      </c>
      <c r="T1360" s="29">
        <v>4.0585110174395943E-2</v>
      </c>
      <c r="U1360" s="22">
        <v>24.639578301080309</v>
      </c>
      <c r="V1360" s="26">
        <v>3.7122128495681701</v>
      </c>
    </row>
    <row r="1361" spans="1:22" x14ac:dyDescent="0.5">
      <c r="A1361" s="18" t="s">
        <v>105</v>
      </c>
      <c r="B1361" s="18" t="s">
        <v>106</v>
      </c>
      <c r="C1361" s="18" t="s">
        <v>99</v>
      </c>
      <c r="D1361" s="21">
        <v>60301353</v>
      </c>
      <c r="E1361" s="21">
        <v>2</v>
      </c>
      <c r="F1361" s="26">
        <v>73</v>
      </c>
      <c r="G1361" s="18" t="s">
        <v>174</v>
      </c>
      <c r="H1361" s="18" t="s">
        <v>175</v>
      </c>
      <c r="I1361" s="22">
        <v>429</v>
      </c>
      <c r="J1361" s="18" t="s">
        <v>298</v>
      </c>
      <c r="K1361" s="18" t="s">
        <v>299</v>
      </c>
      <c r="L1361" s="22">
        <v>300</v>
      </c>
      <c r="M1361" s="18" t="s">
        <v>142</v>
      </c>
      <c r="N1361" s="18" t="s">
        <v>143</v>
      </c>
      <c r="O1361" s="29">
        <v>5.1486254872198213E-3</v>
      </c>
      <c r="Q1361" s="21">
        <v>2.7E-2</v>
      </c>
      <c r="R1361" s="29">
        <v>1.1206292917388654E-3</v>
      </c>
      <c r="S1361" s="22">
        <v>892.35575704817904</v>
      </c>
      <c r="T1361" s="29">
        <v>4.0585110174395943E-2</v>
      </c>
      <c r="U1361" s="22">
        <v>24.639578301080309</v>
      </c>
      <c r="V1361" s="26">
        <v>2.7611833180283947</v>
      </c>
    </row>
    <row r="1362" spans="1:22" x14ac:dyDescent="0.5">
      <c r="A1362" s="18" t="s">
        <v>105</v>
      </c>
      <c r="B1362" s="18" t="s">
        <v>106</v>
      </c>
      <c r="C1362" s="18" t="s">
        <v>99</v>
      </c>
      <c r="D1362" s="21">
        <v>60301353</v>
      </c>
      <c r="E1362" s="21">
        <v>2</v>
      </c>
      <c r="F1362" s="26">
        <v>73</v>
      </c>
      <c r="G1362" s="18" t="s">
        <v>222</v>
      </c>
      <c r="H1362" s="18" t="s">
        <v>223</v>
      </c>
      <c r="I1362" s="22">
        <v>198.78767999999999</v>
      </c>
      <c r="J1362" s="18" t="s">
        <v>314</v>
      </c>
      <c r="K1362" s="18" t="s">
        <v>315</v>
      </c>
      <c r="L1362" s="22">
        <v>59.695999999999998</v>
      </c>
      <c r="M1362" s="18" t="s">
        <v>140</v>
      </c>
      <c r="N1362" s="18" t="s">
        <v>141</v>
      </c>
      <c r="O1362" s="29">
        <v>6.0480894973406604E-3</v>
      </c>
      <c r="Q1362" s="21">
        <v>1.4999999999999999E-2</v>
      </c>
      <c r="R1362" s="29">
        <v>1.0979777895970008E-3</v>
      </c>
      <c r="S1362" s="22">
        <v>910.7652353942766</v>
      </c>
      <c r="T1362" s="29">
        <v>4.0585110174395943E-2</v>
      </c>
      <c r="U1362" s="22">
        <v>24.639578301080309</v>
      </c>
      <c r="V1362" s="26">
        <v>2.7053709719622385</v>
      </c>
    </row>
    <row r="1363" spans="1:22" x14ac:dyDescent="0.5">
      <c r="A1363" s="18" t="s">
        <v>105</v>
      </c>
      <c r="B1363" s="18" t="s">
        <v>106</v>
      </c>
      <c r="C1363" s="18" t="s">
        <v>99</v>
      </c>
      <c r="D1363" s="21">
        <v>60301353</v>
      </c>
      <c r="E1363" s="21">
        <v>2</v>
      </c>
      <c r="F1363" s="26">
        <v>73</v>
      </c>
      <c r="G1363" s="18" t="s">
        <v>264</v>
      </c>
      <c r="H1363" s="18" t="s">
        <v>265</v>
      </c>
      <c r="I1363" s="22">
        <v>91.83929040000001</v>
      </c>
      <c r="J1363" s="18" t="s">
        <v>288</v>
      </c>
      <c r="K1363" s="18" t="s">
        <v>289</v>
      </c>
      <c r="L1363" s="22">
        <v>64.223280000000003</v>
      </c>
      <c r="M1363" s="18" t="s">
        <v>202</v>
      </c>
      <c r="N1363" s="18" t="s">
        <v>203</v>
      </c>
      <c r="O1363" s="29">
        <v>5.7186379928315691E-3</v>
      </c>
      <c r="Q1363" s="21">
        <v>8.0000000000000002E-3</v>
      </c>
      <c r="R1363" s="29">
        <v>8.9930762896597892E-4</v>
      </c>
      <c r="S1363" s="22">
        <v>1111.9665482542352</v>
      </c>
      <c r="T1363" s="29">
        <v>4.0585110174395943E-2</v>
      </c>
      <c r="U1363" s="22">
        <v>24.639578301080309</v>
      </c>
      <c r="V1363" s="26">
        <v>2.2158560740666116</v>
      </c>
    </row>
    <row r="1364" spans="1:22" x14ac:dyDescent="0.5">
      <c r="A1364" s="18" t="s">
        <v>105</v>
      </c>
      <c r="B1364" s="18" t="s">
        <v>106</v>
      </c>
      <c r="C1364" s="18" t="s">
        <v>99</v>
      </c>
      <c r="D1364" s="21">
        <v>60301353</v>
      </c>
      <c r="E1364" s="21">
        <v>2</v>
      </c>
      <c r="F1364" s="26">
        <v>73</v>
      </c>
      <c r="G1364" s="18" t="s">
        <v>222</v>
      </c>
      <c r="H1364" s="18" t="s">
        <v>223</v>
      </c>
      <c r="I1364" s="22">
        <v>198.78767999999999</v>
      </c>
      <c r="J1364" s="18" t="s">
        <v>314</v>
      </c>
      <c r="K1364" s="18" t="s">
        <v>315</v>
      </c>
      <c r="L1364" s="22">
        <v>59.695999999999998</v>
      </c>
      <c r="M1364" s="18" t="s">
        <v>164</v>
      </c>
      <c r="N1364" s="18" t="s">
        <v>165</v>
      </c>
      <c r="O1364" s="29">
        <v>5.4142408882456167E-3</v>
      </c>
      <c r="Q1364" s="21">
        <v>1.7000000000000001E-2</v>
      </c>
      <c r="R1364" s="29">
        <v>8.672718655402782E-4</v>
      </c>
      <c r="S1364" s="22">
        <v>1153.0409779602815</v>
      </c>
      <c r="T1364" s="29">
        <v>4.0585110174395943E-2</v>
      </c>
      <c r="U1364" s="22">
        <v>24.639578301080309</v>
      </c>
      <c r="V1364" s="26">
        <v>2.1369213039303681</v>
      </c>
    </row>
    <row r="1365" spans="1:22" x14ac:dyDescent="0.5">
      <c r="A1365" s="18" t="s">
        <v>105</v>
      </c>
      <c r="B1365" s="18" t="s">
        <v>106</v>
      </c>
      <c r="C1365" s="18" t="s">
        <v>99</v>
      </c>
      <c r="D1365" s="21">
        <v>60301353</v>
      </c>
      <c r="E1365" s="21">
        <v>2</v>
      </c>
      <c r="F1365" s="26">
        <v>73</v>
      </c>
      <c r="G1365" s="18" t="s">
        <v>222</v>
      </c>
      <c r="H1365" s="18" t="s">
        <v>223</v>
      </c>
      <c r="I1365" s="22">
        <v>96</v>
      </c>
      <c r="J1365" s="18" t="s">
        <v>276</v>
      </c>
      <c r="K1365" s="18" t="s">
        <v>277</v>
      </c>
      <c r="L1365" s="22">
        <v>96</v>
      </c>
      <c r="M1365" s="18" t="s">
        <v>122</v>
      </c>
      <c r="N1365" s="18" t="s">
        <v>123</v>
      </c>
      <c r="O1365" s="29">
        <v>7.1071023532754685E-3</v>
      </c>
      <c r="Q1365" s="21">
        <v>1.2500000000000001E-2</v>
      </c>
      <c r="R1365" s="29">
        <v>7.4770611059117261E-4</v>
      </c>
      <c r="S1365" s="22">
        <v>1337.4238699338055</v>
      </c>
      <c r="T1365" s="29">
        <v>4.0585110174395943E-2</v>
      </c>
      <c r="U1365" s="22">
        <v>24.639578301080309</v>
      </c>
      <c r="V1365" s="26">
        <v>1.8423163258107409</v>
      </c>
    </row>
    <row r="1366" spans="1:22" x14ac:dyDescent="0.5">
      <c r="A1366" s="18" t="s">
        <v>105</v>
      </c>
      <c r="B1366" s="18" t="s">
        <v>106</v>
      </c>
      <c r="C1366" s="18" t="s">
        <v>99</v>
      </c>
      <c r="D1366" s="21">
        <v>60301353</v>
      </c>
      <c r="E1366" s="21">
        <v>2</v>
      </c>
      <c r="F1366" s="26">
        <v>73</v>
      </c>
      <c r="G1366" s="18" t="s">
        <v>152</v>
      </c>
      <c r="H1366" s="18" t="s">
        <v>153</v>
      </c>
      <c r="I1366" s="22">
        <v>1092</v>
      </c>
      <c r="J1366" s="18" t="s">
        <v>274</v>
      </c>
      <c r="K1366" s="18" t="s">
        <v>275</v>
      </c>
      <c r="L1366" s="22">
        <v>600</v>
      </c>
      <c r="M1366" s="18" t="s">
        <v>166</v>
      </c>
      <c r="N1366" s="18" t="s">
        <v>167</v>
      </c>
      <c r="O1366" s="29">
        <v>4.8805394990365505E-3</v>
      </c>
      <c r="Q1366" s="21">
        <v>0.1</v>
      </c>
      <c r="R1366" s="29">
        <v>7.3007522369149497E-4</v>
      </c>
      <c r="S1366" s="22">
        <v>1369.7218691297023</v>
      </c>
      <c r="T1366" s="29">
        <v>4.0585110174395943E-2</v>
      </c>
      <c r="U1366" s="22">
        <v>24.639578301080309</v>
      </c>
      <c r="V1366" s="26">
        <v>1.7988745639825314</v>
      </c>
    </row>
    <row r="1367" spans="1:22" x14ac:dyDescent="0.5">
      <c r="A1367" s="18" t="s">
        <v>105</v>
      </c>
      <c r="B1367" s="18" t="s">
        <v>106</v>
      </c>
      <c r="C1367" s="18" t="s">
        <v>99</v>
      </c>
      <c r="D1367" s="21">
        <v>60301353</v>
      </c>
      <c r="E1367" s="21">
        <v>2</v>
      </c>
      <c r="F1367" s="26">
        <v>73</v>
      </c>
      <c r="G1367" s="18" t="s">
        <v>152</v>
      </c>
      <c r="H1367" s="18" t="s">
        <v>153</v>
      </c>
      <c r="I1367" s="22">
        <v>1092</v>
      </c>
      <c r="J1367" s="18" t="s">
        <v>274</v>
      </c>
      <c r="K1367" s="18" t="s">
        <v>275</v>
      </c>
      <c r="L1367" s="22">
        <v>600</v>
      </c>
      <c r="M1367" s="18" t="s">
        <v>140</v>
      </c>
      <c r="N1367" s="18" t="s">
        <v>141</v>
      </c>
      <c r="O1367" s="29">
        <v>5.0125407579661658E-3</v>
      </c>
      <c r="P1367" s="24">
        <v>0.23499999999999999</v>
      </c>
      <c r="Q1367" s="21">
        <v>1.4999999999999999E-2</v>
      </c>
      <c r="R1367" s="29">
        <v>6.4545045376550618E-4</v>
      </c>
      <c r="S1367" s="22">
        <v>1549.3055960625331</v>
      </c>
      <c r="T1367" s="29">
        <v>4.0585110174395943E-2</v>
      </c>
      <c r="U1367" s="22">
        <v>24.639578301080309</v>
      </c>
      <c r="V1367" s="26">
        <v>1.5903626995023006</v>
      </c>
    </row>
    <row r="1368" spans="1:22" x14ac:dyDescent="0.5">
      <c r="A1368" s="18" t="s">
        <v>105</v>
      </c>
      <c r="B1368" s="18" t="s">
        <v>106</v>
      </c>
      <c r="C1368" s="18" t="s">
        <v>99</v>
      </c>
      <c r="D1368" s="21">
        <v>60301353</v>
      </c>
      <c r="E1368" s="21">
        <v>2</v>
      </c>
      <c r="F1368" s="26">
        <v>73</v>
      </c>
      <c r="G1368" s="18" t="s">
        <v>174</v>
      </c>
      <c r="H1368" s="18" t="s">
        <v>175</v>
      </c>
      <c r="I1368" s="22">
        <v>86.14430999999999</v>
      </c>
      <c r="J1368" s="18" t="s">
        <v>292</v>
      </c>
      <c r="K1368" s="18" t="s">
        <v>293</v>
      </c>
      <c r="L1368" s="22">
        <v>63.810599999999994</v>
      </c>
      <c r="M1368" s="18" t="s">
        <v>122</v>
      </c>
      <c r="N1368" s="18" t="s">
        <v>123</v>
      </c>
      <c r="O1368" s="29">
        <v>6.0984881843537155E-3</v>
      </c>
      <c r="Q1368" s="21">
        <v>1.2500000000000001E-2</v>
      </c>
      <c r="R1368" s="29">
        <v>5.7572608951704496E-4</v>
      </c>
      <c r="S1368" s="22">
        <v>1736.9370924962989</v>
      </c>
      <c r="T1368" s="29">
        <v>4.0585110174395943E-2</v>
      </c>
      <c r="U1368" s="22">
        <v>24.639578301080309</v>
      </c>
      <c r="V1368" s="26">
        <v>1.4185648062630003</v>
      </c>
    </row>
    <row r="1369" spans="1:22" x14ac:dyDescent="0.5">
      <c r="A1369" s="18" t="s">
        <v>105</v>
      </c>
      <c r="B1369" s="18" t="s">
        <v>106</v>
      </c>
      <c r="C1369" s="18" t="s">
        <v>99</v>
      </c>
      <c r="D1369" s="21">
        <v>60301353</v>
      </c>
      <c r="E1369" s="21">
        <v>2</v>
      </c>
      <c r="F1369" s="26">
        <v>73</v>
      </c>
      <c r="G1369" s="18" t="s">
        <v>222</v>
      </c>
      <c r="H1369" s="18" t="s">
        <v>223</v>
      </c>
      <c r="I1369" s="22">
        <v>198.78767999999999</v>
      </c>
      <c r="J1369" s="18" t="s">
        <v>314</v>
      </c>
      <c r="K1369" s="18" t="s">
        <v>315</v>
      </c>
      <c r="L1369" s="22">
        <v>59.695999999999998</v>
      </c>
      <c r="M1369" s="18" t="s">
        <v>142</v>
      </c>
      <c r="N1369" s="18" t="s">
        <v>143</v>
      </c>
      <c r="O1369" s="29">
        <v>5.6412661973696395E-3</v>
      </c>
      <c r="Q1369" s="21">
        <v>2.7E-2</v>
      </c>
      <c r="R1369" s="29">
        <v>5.6895698611746971E-4</v>
      </c>
      <c r="S1369" s="22">
        <v>1757.6021112315423</v>
      </c>
      <c r="T1369" s="29">
        <v>4.0585110174395943E-2</v>
      </c>
      <c r="U1369" s="22">
        <v>24.639578301080309</v>
      </c>
      <c r="V1369" s="26">
        <v>1.4018860209388058</v>
      </c>
    </row>
    <row r="1370" spans="1:22" x14ac:dyDescent="0.5">
      <c r="A1370" s="18" t="s">
        <v>105</v>
      </c>
      <c r="B1370" s="18" t="s">
        <v>106</v>
      </c>
      <c r="C1370" s="18" t="s">
        <v>99</v>
      </c>
      <c r="D1370" s="21">
        <v>60301353</v>
      </c>
      <c r="E1370" s="21">
        <v>2</v>
      </c>
      <c r="F1370" s="26">
        <v>73</v>
      </c>
      <c r="G1370" s="18" t="s">
        <v>222</v>
      </c>
      <c r="H1370" s="18" t="s">
        <v>223</v>
      </c>
      <c r="I1370" s="22">
        <v>96</v>
      </c>
      <c r="J1370" s="18" t="s">
        <v>276</v>
      </c>
      <c r="K1370" s="18" t="s">
        <v>277</v>
      </c>
      <c r="L1370" s="22">
        <v>96</v>
      </c>
      <c r="M1370" s="18" t="s">
        <v>140</v>
      </c>
      <c r="N1370" s="18" t="s">
        <v>141</v>
      </c>
      <c r="O1370" s="29">
        <v>6.0480894973406604E-3</v>
      </c>
      <c r="Q1370" s="21">
        <v>1.4999999999999999E-2</v>
      </c>
      <c r="R1370" s="29">
        <v>5.3024346278055098E-4</v>
      </c>
      <c r="S1370" s="22">
        <v>1885.9261267571055</v>
      </c>
      <c r="T1370" s="29">
        <v>4.0585110174395943E-2</v>
      </c>
      <c r="U1370" s="22">
        <v>24.639578301080309</v>
      </c>
      <c r="V1370" s="26">
        <v>1.3064975319817349</v>
      </c>
    </row>
    <row r="1371" spans="1:22" x14ac:dyDescent="0.5">
      <c r="A1371" s="18" t="s">
        <v>105</v>
      </c>
      <c r="B1371" s="18" t="s">
        <v>106</v>
      </c>
      <c r="C1371" s="18" t="s">
        <v>99</v>
      </c>
      <c r="D1371" s="21">
        <v>60301353</v>
      </c>
      <c r="E1371" s="21">
        <v>2</v>
      </c>
      <c r="F1371" s="26">
        <v>73</v>
      </c>
      <c r="G1371" s="18" t="s">
        <v>152</v>
      </c>
      <c r="H1371" s="18" t="s">
        <v>153</v>
      </c>
      <c r="I1371" s="22">
        <v>1092</v>
      </c>
      <c r="J1371" s="18" t="s">
        <v>274</v>
      </c>
      <c r="K1371" s="18" t="s">
        <v>275</v>
      </c>
      <c r="L1371" s="22">
        <v>600</v>
      </c>
      <c r="M1371" s="18" t="s">
        <v>136</v>
      </c>
      <c r="N1371" s="18" t="s">
        <v>137</v>
      </c>
      <c r="O1371" s="29">
        <v>5.3097755102039651E-3</v>
      </c>
      <c r="Q1371" s="21">
        <v>0.16</v>
      </c>
      <c r="R1371" s="29">
        <v>4.9642764187865843E-4</v>
      </c>
      <c r="S1371" s="22">
        <v>2014.3922611070668</v>
      </c>
      <c r="T1371" s="29">
        <v>4.0585110174395943E-2</v>
      </c>
      <c r="U1371" s="22">
        <v>24.639578301080309</v>
      </c>
      <c r="V1371" s="26">
        <v>1.2231767752889859</v>
      </c>
    </row>
    <row r="1372" spans="1:22" x14ac:dyDescent="0.5">
      <c r="A1372" s="18" t="s">
        <v>105</v>
      </c>
      <c r="B1372" s="18" t="s">
        <v>106</v>
      </c>
      <c r="C1372" s="18" t="s">
        <v>99</v>
      </c>
      <c r="D1372" s="21">
        <v>60301353</v>
      </c>
      <c r="E1372" s="21">
        <v>2</v>
      </c>
      <c r="F1372" s="26">
        <v>73</v>
      </c>
      <c r="G1372" s="18" t="s">
        <v>152</v>
      </c>
      <c r="H1372" s="18" t="s">
        <v>153</v>
      </c>
      <c r="I1372" s="22">
        <v>1092</v>
      </c>
      <c r="J1372" s="18" t="s">
        <v>274</v>
      </c>
      <c r="K1372" s="18" t="s">
        <v>275</v>
      </c>
      <c r="L1372" s="22">
        <v>600</v>
      </c>
      <c r="M1372" s="18" t="s">
        <v>124</v>
      </c>
      <c r="N1372" s="18" t="s">
        <v>125</v>
      </c>
      <c r="O1372" s="29">
        <v>4.7886387995713662E-3</v>
      </c>
      <c r="Q1372" s="21">
        <v>0.15</v>
      </c>
      <c r="R1372" s="29">
        <v>4.7755192412163766E-4</v>
      </c>
      <c r="S1372" s="22">
        <v>2094.0131313245197</v>
      </c>
      <c r="T1372" s="29">
        <v>4.0585110174395943E-2</v>
      </c>
      <c r="U1372" s="22">
        <v>24.639578301080309</v>
      </c>
      <c r="V1372" s="26">
        <v>1.1766678027226654</v>
      </c>
    </row>
    <row r="1373" spans="1:22" x14ac:dyDescent="0.5">
      <c r="A1373" s="18" t="s">
        <v>105</v>
      </c>
      <c r="B1373" s="18" t="s">
        <v>106</v>
      </c>
      <c r="C1373" s="18" t="s">
        <v>99</v>
      </c>
      <c r="D1373" s="21">
        <v>60301353</v>
      </c>
      <c r="E1373" s="21">
        <v>2</v>
      </c>
      <c r="F1373" s="26">
        <v>73</v>
      </c>
      <c r="G1373" s="18" t="s">
        <v>222</v>
      </c>
      <c r="H1373" s="18" t="s">
        <v>223</v>
      </c>
      <c r="I1373" s="22">
        <v>96</v>
      </c>
      <c r="J1373" s="18" t="s">
        <v>276</v>
      </c>
      <c r="K1373" s="18" t="s">
        <v>277</v>
      </c>
      <c r="L1373" s="22">
        <v>96</v>
      </c>
      <c r="M1373" s="18" t="s">
        <v>164</v>
      </c>
      <c r="N1373" s="18" t="s">
        <v>165</v>
      </c>
      <c r="O1373" s="29">
        <v>5.4142408882456167E-3</v>
      </c>
      <c r="Q1373" s="21">
        <v>1.7000000000000001E-2</v>
      </c>
      <c r="R1373" s="29">
        <v>4.1882927096823462E-4</v>
      </c>
      <c r="S1373" s="22">
        <v>2387.6077182672443</v>
      </c>
      <c r="T1373" s="29">
        <v>4.0585110174395943E-2</v>
      </c>
      <c r="U1373" s="22">
        <v>24.639578301080309</v>
      </c>
      <c r="V1373" s="26">
        <v>1.03197766168062</v>
      </c>
    </row>
    <row r="1374" spans="1:22" x14ac:dyDescent="0.5">
      <c r="A1374" s="18" t="s">
        <v>105</v>
      </c>
      <c r="B1374" s="18" t="s">
        <v>106</v>
      </c>
      <c r="C1374" s="18" t="s">
        <v>99</v>
      </c>
      <c r="D1374" s="21">
        <v>60301353</v>
      </c>
      <c r="E1374" s="21">
        <v>2</v>
      </c>
      <c r="F1374" s="26">
        <v>73</v>
      </c>
      <c r="G1374" s="18" t="s">
        <v>266</v>
      </c>
      <c r="H1374" s="18" t="s">
        <v>267</v>
      </c>
      <c r="I1374" s="22">
        <v>1481.7411930000001</v>
      </c>
      <c r="J1374" s="18" t="s">
        <v>276</v>
      </c>
      <c r="K1374" s="18" t="s">
        <v>277</v>
      </c>
      <c r="L1374" s="22">
        <v>1481.7411930000001</v>
      </c>
      <c r="M1374" s="18" t="s">
        <v>246</v>
      </c>
      <c r="N1374" s="18" t="s">
        <v>247</v>
      </c>
      <c r="O1374" s="29">
        <v>1E-4</v>
      </c>
      <c r="Q1374" s="21">
        <v>5.0000000000000001E-3</v>
      </c>
      <c r="R1374" s="29">
        <v>4.0595649123287671E-4</v>
      </c>
      <c r="S1374" s="22">
        <v>2463.3181673312633</v>
      </c>
      <c r="T1374" s="29">
        <v>4.0585110174395943E-2</v>
      </c>
      <c r="U1374" s="22">
        <v>24.639578301080309</v>
      </c>
      <c r="V1374" s="26">
        <v>1.0002596752564288</v>
      </c>
    </row>
    <row r="1375" spans="1:22" x14ac:dyDescent="0.5">
      <c r="A1375" s="18" t="s">
        <v>105</v>
      </c>
      <c r="B1375" s="18" t="s">
        <v>106</v>
      </c>
      <c r="C1375" s="18" t="s">
        <v>99</v>
      </c>
      <c r="D1375" s="21">
        <v>60301485</v>
      </c>
      <c r="E1375" s="21">
        <v>2</v>
      </c>
      <c r="F1375" s="26">
        <v>84.979388297872305</v>
      </c>
      <c r="G1375" s="18" t="s">
        <v>174</v>
      </c>
      <c r="H1375" s="18" t="s">
        <v>175</v>
      </c>
      <c r="I1375" s="22">
        <v>1732.5</v>
      </c>
      <c r="J1375" s="18" t="s">
        <v>274</v>
      </c>
      <c r="K1375" s="18" t="s">
        <v>275</v>
      </c>
      <c r="L1375" s="22">
        <v>1125</v>
      </c>
      <c r="M1375" s="18" t="s">
        <v>122</v>
      </c>
      <c r="N1375" s="18" t="s">
        <v>123</v>
      </c>
      <c r="O1375" s="29">
        <v>6.0984881843537155E-3</v>
      </c>
      <c r="Q1375" s="21">
        <v>1.2500000000000001E-2</v>
      </c>
      <c r="R1375" s="29">
        <v>9.9465350278661411E-3</v>
      </c>
      <c r="S1375" s="22">
        <v>100.53752358971312</v>
      </c>
      <c r="T1375" s="29">
        <v>4.9197655217513792E-2</v>
      </c>
      <c r="U1375" s="22">
        <v>20.326171960406999</v>
      </c>
      <c r="V1375" s="26">
        <v>20.217498138661881</v>
      </c>
    </row>
    <row r="1376" spans="1:22" x14ac:dyDescent="0.5">
      <c r="A1376" s="18" t="s">
        <v>105</v>
      </c>
      <c r="B1376" s="18" t="s">
        <v>106</v>
      </c>
      <c r="C1376" s="18" t="s">
        <v>99</v>
      </c>
      <c r="D1376" s="21">
        <v>60301485</v>
      </c>
      <c r="E1376" s="21">
        <v>2</v>
      </c>
      <c r="F1376" s="26">
        <v>84.979388297872305</v>
      </c>
      <c r="G1376" s="18" t="s">
        <v>174</v>
      </c>
      <c r="H1376" s="18" t="s">
        <v>175</v>
      </c>
      <c r="I1376" s="22">
        <v>1732.5</v>
      </c>
      <c r="J1376" s="18" t="s">
        <v>274</v>
      </c>
      <c r="K1376" s="18" t="s">
        <v>275</v>
      </c>
      <c r="L1376" s="22">
        <v>1125</v>
      </c>
      <c r="M1376" s="18" t="s">
        <v>130</v>
      </c>
      <c r="N1376" s="18" t="s">
        <v>131</v>
      </c>
      <c r="O1376" s="29">
        <v>5.1273759565542542E-3</v>
      </c>
      <c r="Q1376" s="21">
        <v>0.02</v>
      </c>
      <c r="R1376" s="29">
        <v>5.2266667380522092E-3</v>
      </c>
      <c r="S1376" s="22">
        <v>191.3265279991171</v>
      </c>
      <c r="T1376" s="29">
        <v>4.9197655217513792E-2</v>
      </c>
      <c r="U1376" s="22">
        <v>20.326171960406999</v>
      </c>
      <c r="V1376" s="26">
        <v>10.623812689738873</v>
      </c>
    </row>
    <row r="1377" spans="1:22" x14ac:dyDescent="0.5">
      <c r="A1377" s="18" t="s">
        <v>105</v>
      </c>
      <c r="B1377" s="18" t="s">
        <v>106</v>
      </c>
      <c r="C1377" s="18" t="s">
        <v>99</v>
      </c>
      <c r="D1377" s="21">
        <v>60301485</v>
      </c>
      <c r="E1377" s="21">
        <v>2</v>
      </c>
      <c r="F1377" s="26">
        <v>84.979388297872305</v>
      </c>
      <c r="G1377" s="18" t="s">
        <v>152</v>
      </c>
      <c r="H1377" s="18" t="s">
        <v>153</v>
      </c>
      <c r="I1377" s="22">
        <v>1137.5</v>
      </c>
      <c r="J1377" s="18" t="s">
        <v>274</v>
      </c>
      <c r="K1377" s="18" t="s">
        <v>275</v>
      </c>
      <c r="L1377" s="22">
        <v>625</v>
      </c>
      <c r="M1377" s="18" t="s">
        <v>164</v>
      </c>
      <c r="N1377" s="18" t="s">
        <v>165</v>
      </c>
      <c r="O1377" s="29">
        <v>5.0328143476546299E-3</v>
      </c>
      <c r="Q1377" s="21">
        <v>1.7000000000000001E-2</v>
      </c>
      <c r="R1377" s="29">
        <v>3.9627784593865688E-3</v>
      </c>
      <c r="S1377" s="22">
        <v>252.3481971673981</v>
      </c>
      <c r="T1377" s="29">
        <v>4.9197655217513792E-2</v>
      </c>
      <c r="U1377" s="22">
        <v>20.326171960406999</v>
      </c>
      <c r="V1377" s="26">
        <v>8.0548116406488131</v>
      </c>
    </row>
    <row r="1378" spans="1:22" x14ac:dyDescent="0.5">
      <c r="A1378" s="18" t="s">
        <v>105</v>
      </c>
      <c r="B1378" s="18" t="s">
        <v>106</v>
      </c>
      <c r="C1378" s="18" t="s">
        <v>99</v>
      </c>
      <c r="D1378" s="21">
        <v>60301485</v>
      </c>
      <c r="E1378" s="21">
        <v>2</v>
      </c>
      <c r="F1378" s="26">
        <v>84.979388297872305</v>
      </c>
      <c r="G1378" s="18" t="s">
        <v>174</v>
      </c>
      <c r="H1378" s="18" t="s">
        <v>175</v>
      </c>
      <c r="I1378" s="22">
        <v>1732.5</v>
      </c>
      <c r="J1378" s="18" t="s">
        <v>274</v>
      </c>
      <c r="K1378" s="18" t="s">
        <v>275</v>
      </c>
      <c r="L1378" s="22">
        <v>1125</v>
      </c>
      <c r="M1378" s="18" t="s">
        <v>142</v>
      </c>
      <c r="N1378" s="18" t="s">
        <v>143</v>
      </c>
      <c r="O1378" s="29">
        <v>5.1486254872198213E-3</v>
      </c>
      <c r="Q1378" s="21">
        <v>2.7E-2</v>
      </c>
      <c r="R1378" s="29">
        <v>3.8876501943261258E-3</v>
      </c>
      <c r="S1378" s="22">
        <v>257.22478875786231</v>
      </c>
      <c r="T1378" s="29">
        <v>4.9197655217513792E-2</v>
      </c>
      <c r="U1378" s="22">
        <v>20.326171960406999</v>
      </c>
      <c r="V1378" s="26">
        <v>7.902104637178252</v>
      </c>
    </row>
    <row r="1379" spans="1:22" x14ac:dyDescent="0.5">
      <c r="A1379" s="18" t="s">
        <v>105</v>
      </c>
      <c r="B1379" s="18" t="s">
        <v>106</v>
      </c>
      <c r="C1379" s="18" t="s">
        <v>99</v>
      </c>
      <c r="D1379" s="21">
        <v>60301485</v>
      </c>
      <c r="E1379" s="21">
        <v>2</v>
      </c>
      <c r="F1379" s="26">
        <v>84.979388297872305</v>
      </c>
      <c r="G1379" s="18" t="s">
        <v>152</v>
      </c>
      <c r="H1379" s="18" t="s">
        <v>153</v>
      </c>
      <c r="I1379" s="22">
        <v>1137.5</v>
      </c>
      <c r="J1379" s="18" t="s">
        <v>274</v>
      </c>
      <c r="K1379" s="18" t="s">
        <v>275</v>
      </c>
      <c r="L1379" s="22">
        <v>625</v>
      </c>
      <c r="M1379" s="18" t="s">
        <v>130</v>
      </c>
      <c r="N1379" s="18" t="s">
        <v>131</v>
      </c>
      <c r="O1379" s="29">
        <v>4.9239139429043859E-3</v>
      </c>
      <c r="Q1379" s="21">
        <v>0.02</v>
      </c>
      <c r="R1379" s="29">
        <v>3.2954768339947997E-3</v>
      </c>
      <c r="S1379" s="22">
        <v>303.44622352808142</v>
      </c>
      <c r="T1379" s="29">
        <v>4.9197655217513792E-2</v>
      </c>
      <c r="U1379" s="22">
        <v>20.326171960406999</v>
      </c>
      <c r="V1379" s="26">
        <v>6.6984428819315935</v>
      </c>
    </row>
    <row r="1380" spans="1:22" x14ac:dyDescent="0.5">
      <c r="A1380" s="18" t="s">
        <v>105</v>
      </c>
      <c r="B1380" s="18" t="s">
        <v>106</v>
      </c>
      <c r="C1380" s="18" t="s">
        <v>99</v>
      </c>
      <c r="D1380" s="21">
        <v>60301485</v>
      </c>
      <c r="E1380" s="21">
        <v>2</v>
      </c>
      <c r="F1380" s="26">
        <v>84.979388297872305</v>
      </c>
      <c r="G1380" s="18" t="s">
        <v>152</v>
      </c>
      <c r="H1380" s="18" t="s">
        <v>153</v>
      </c>
      <c r="I1380" s="22">
        <v>1137.5</v>
      </c>
      <c r="J1380" s="18" t="s">
        <v>274</v>
      </c>
      <c r="K1380" s="18" t="s">
        <v>275</v>
      </c>
      <c r="L1380" s="22">
        <v>625</v>
      </c>
      <c r="M1380" s="18" t="s">
        <v>142</v>
      </c>
      <c r="N1380" s="18" t="s">
        <v>143</v>
      </c>
      <c r="O1380" s="29">
        <v>5.5036623612171884E-3</v>
      </c>
      <c r="Q1380" s="21">
        <v>2.7E-2</v>
      </c>
      <c r="R1380" s="29">
        <v>2.7285117194756096E-3</v>
      </c>
      <c r="S1380" s="22">
        <v>366.50016668874309</v>
      </c>
      <c r="T1380" s="29">
        <v>4.9197655217513792E-2</v>
      </c>
      <c r="U1380" s="22">
        <v>20.326171960406999</v>
      </c>
      <c r="V1380" s="26">
        <v>5.5460198406047025</v>
      </c>
    </row>
    <row r="1381" spans="1:22" x14ac:dyDescent="0.5">
      <c r="A1381" s="18" t="s">
        <v>105</v>
      </c>
      <c r="B1381" s="18" t="s">
        <v>106</v>
      </c>
      <c r="C1381" s="18" t="s">
        <v>99</v>
      </c>
      <c r="D1381" s="21">
        <v>60301485</v>
      </c>
      <c r="E1381" s="21">
        <v>2</v>
      </c>
      <c r="F1381" s="26">
        <v>84.979388297872305</v>
      </c>
      <c r="G1381" s="18" t="s">
        <v>152</v>
      </c>
      <c r="H1381" s="18" t="s">
        <v>153</v>
      </c>
      <c r="I1381" s="22">
        <v>1137.5</v>
      </c>
      <c r="J1381" s="18" t="s">
        <v>274</v>
      </c>
      <c r="K1381" s="18" t="s">
        <v>275</v>
      </c>
      <c r="L1381" s="22">
        <v>625</v>
      </c>
      <c r="M1381" s="18" t="s">
        <v>144</v>
      </c>
      <c r="N1381" s="18" t="s">
        <v>145</v>
      </c>
      <c r="O1381" s="29">
        <v>7.0280406377559602E-3</v>
      </c>
      <c r="Q1381" s="21">
        <v>0.05</v>
      </c>
      <c r="R1381" s="29">
        <v>1.8814906498091531E-3</v>
      </c>
      <c r="S1381" s="22">
        <v>531.49347306160348</v>
      </c>
      <c r="T1381" s="29">
        <v>4.9197655217513792E-2</v>
      </c>
      <c r="U1381" s="22">
        <v>20.326171960406999</v>
      </c>
      <c r="V1381" s="26">
        <v>3.8243502489918759</v>
      </c>
    </row>
    <row r="1382" spans="1:22" x14ac:dyDescent="0.5">
      <c r="A1382" s="18" t="s">
        <v>105</v>
      </c>
      <c r="B1382" s="18" t="s">
        <v>106</v>
      </c>
      <c r="C1382" s="18" t="s">
        <v>99</v>
      </c>
      <c r="D1382" s="21">
        <v>60301485</v>
      </c>
      <c r="E1382" s="21">
        <v>2</v>
      </c>
      <c r="F1382" s="26">
        <v>84.979388297872305</v>
      </c>
      <c r="G1382" s="18" t="s">
        <v>264</v>
      </c>
      <c r="H1382" s="18" t="s">
        <v>265</v>
      </c>
      <c r="I1382" s="22">
        <v>172.12060579999999</v>
      </c>
      <c r="J1382" s="18" t="s">
        <v>284</v>
      </c>
      <c r="K1382" s="18" t="s">
        <v>285</v>
      </c>
      <c r="L1382" s="22">
        <v>120.36406000000001</v>
      </c>
      <c r="M1382" s="18" t="s">
        <v>202</v>
      </c>
      <c r="N1382" s="18" t="s">
        <v>203</v>
      </c>
      <c r="O1382" s="29">
        <v>5.7186379928315691E-3</v>
      </c>
      <c r="Q1382" s="21">
        <v>8.0000000000000002E-3</v>
      </c>
      <c r="R1382" s="29">
        <v>1.4478443764311467E-3</v>
      </c>
      <c r="S1382" s="22">
        <v>690.68196574064314</v>
      </c>
      <c r="T1382" s="29">
        <v>4.9197655217513792E-2</v>
      </c>
      <c r="U1382" s="22">
        <v>20.326171960406999</v>
      </c>
      <c r="V1382" s="26">
        <v>2.942913376724773</v>
      </c>
    </row>
    <row r="1383" spans="1:22" x14ac:dyDescent="0.5">
      <c r="A1383" s="18" t="s">
        <v>105</v>
      </c>
      <c r="B1383" s="18" t="s">
        <v>106</v>
      </c>
      <c r="C1383" s="18" t="s">
        <v>99</v>
      </c>
      <c r="D1383" s="21">
        <v>60301485</v>
      </c>
      <c r="E1383" s="21">
        <v>2</v>
      </c>
      <c r="F1383" s="26">
        <v>84.979388297872305</v>
      </c>
      <c r="G1383" s="18" t="s">
        <v>174</v>
      </c>
      <c r="H1383" s="18" t="s">
        <v>175</v>
      </c>
      <c r="I1383" s="22">
        <v>1732.5</v>
      </c>
      <c r="J1383" s="18" t="s">
        <v>274</v>
      </c>
      <c r="K1383" s="18" t="s">
        <v>275</v>
      </c>
      <c r="L1383" s="22">
        <v>1125</v>
      </c>
      <c r="M1383" s="18" t="s">
        <v>126</v>
      </c>
      <c r="N1383" s="18" t="s">
        <v>127</v>
      </c>
      <c r="O1383" s="29">
        <v>5.9755658871752304E-3</v>
      </c>
      <c r="Q1383" s="21">
        <v>0.1</v>
      </c>
      <c r="R1383" s="29">
        <v>1.2182563450848344E-3</v>
      </c>
      <c r="S1383" s="22">
        <v>820.8453040565646</v>
      </c>
      <c r="T1383" s="29">
        <v>4.9197655217513792E-2</v>
      </c>
      <c r="U1383" s="22">
        <v>20.326171960406999</v>
      </c>
      <c r="V1383" s="26">
        <v>2.4762487962051276</v>
      </c>
    </row>
    <row r="1384" spans="1:22" x14ac:dyDescent="0.5">
      <c r="A1384" s="18" t="s">
        <v>105</v>
      </c>
      <c r="B1384" s="18" t="s">
        <v>106</v>
      </c>
      <c r="C1384" s="18" t="s">
        <v>99</v>
      </c>
      <c r="D1384" s="21">
        <v>60301485</v>
      </c>
      <c r="E1384" s="21">
        <v>2</v>
      </c>
      <c r="F1384" s="26">
        <v>84.979388297872305</v>
      </c>
      <c r="G1384" s="18" t="s">
        <v>174</v>
      </c>
      <c r="H1384" s="18" t="s">
        <v>175</v>
      </c>
      <c r="I1384" s="22">
        <v>1732.5</v>
      </c>
      <c r="J1384" s="18" t="s">
        <v>274</v>
      </c>
      <c r="K1384" s="18" t="s">
        <v>275</v>
      </c>
      <c r="L1384" s="22">
        <v>1125</v>
      </c>
      <c r="M1384" s="18" t="s">
        <v>166</v>
      </c>
      <c r="N1384" s="18" t="s">
        <v>167</v>
      </c>
      <c r="O1384" s="29">
        <v>4.9181568088032318E-3</v>
      </c>
      <c r="Q1384" s="21">
        <v>0.1</v>
      </c>
      <c r="R1384" s="29">
        <v>1.0026792192695672E-3</v>
      </c>
      <c r="S1384" s="22">
        <v>997.32793976570201</v>
      </c>
      <c r="T1384" s="29">
        <v>4.9197655217513792E-2</v>
      </c>
      <c r="U1384" s="22">
        <v>20.326171960406999</v>
      </c>
      <c r="V1384" s="26">
        <v>2.0380630231999857</v>
      </c>
    </row>
    <row r="1385" spans="1:22" x14ac:dyDescent="0.5">
      <c r="A1385" s="18" t="s">
        <v>105</v>
      </c>
      <c r="B1385" s="18" t="s">
        <v>106</v>
      </c>
      <c r="C1385" s="18" t="s">
        <v>99</v>
      </c>
      <c r="D1385" s="21">
        <v>60301485</v>
      </c>
      <c r="E1385" s="21">
        <v>2</v>
      </c>
      <c r="F1385" s="26">
        <v>84.979388297872305</v>
      </c>
      <c r="G1385" s="18" t="s">
        <v>174</v>
      </c>
      <c r="H1385" s="18" t="s">
        <v>175</v>
      </c>
      <c r="I1385" s="22">
        <v>1732.5</v>
      </c>
      <c r="J1385" s="18" t="s">
        <v>274</v>
      </c>
      <c r="K1385" s="18" t="s">
        <v>275</v>
      </c>
      <c r="L1385" s="22">
        <v>1125</v>
      </c>
      <c r="M1385" s="18" t="s">
        <v>176</v>
      </c>
      <c r="N1385" s="18" t="s">
        <v>177</v>
      </c>
      <c r="O1385" s="29">
        <v>7.8690412782962578E-3</v>
      </c>
      <c r="Q1385" s="21">
        <v>0.16</v>
      </c>
      <c r="R1385" s="29">
        <v>1.0026779940199343E-3</v>
      </c>
      <c r="S1385" s="22">
        <v>997.32915847769061</v>
      </c>
      <c r="T1385" s="29">
        <v>4.9197655217513792E-2</v>
      </c>
      <c r="U1385" s="22">
        <v>20.326171960406999</v>
      </c>
      <c r="V1385" s="26">
        <v>2.0380605327365129</v>
      </c>
    </row>
    <row r="1386" spans="1:22" x14ac:dyDescent="0.5">
      <c r="A1386" s="18" t="s">
        <v>105</v>
      </c>
      <c r="B1386" s="18" t="s">
        <v>106</v>
      </c>
      <c r="C1386" s="18" t="s">
        <v>99</v>
      </c>
      <c r="D1386" s="21">
        <v>60301485</v>
      </c>
      <c r="E1386" s="21">
        <v>2</v>
      </c>
      <c r="F1386" s="26">
        <v>84.979388297872305</v>
      </c>
      <c r="G1386" s="18" t="s">
        <v>256</v>
      </c>
      <c r="H1386" s="18" t="s">
        <v>257</v>
      </c>
      <c r="I1386" s="22">
        <v>28.421574999999997</v>
      </c>
      <c r="J1386" s="18" t="s">
        <v>278</v>
      </c>
      <c r="K1386" s="18" t="s">
        <v>279</v>
      </c>
      <c r="L1386" s="22">
        <v>5.6843149999999989</v>
      </c>
      <c r="M1386" s="18" t="s">
        <v>142</v>
      </c>
      <c r="N1386" s="18" t="s">
        <v>143</v>
      </c>
      <c r="O1386" s="29">
        <v>7.8845464912947666E-2</v>
      </c>
      <c r="Q1386" s="21">
        <v>2.7E-2</v>
      </c>
      <c r="R1386" s="29">
        <v>9.7666920541663303E-4</v>
      </c>
      <c r="S1386" s="22">
        <v>1023.8881234853866</v>
      </c>
      <c r="T1386" s="29">
        <v>4.9197655217513792E-2</v>
      </c>
      <c r="U1386" s="22">
        <v>20.326171960406999</v>
      </c>
      <c r="V1386" s="26">
        <v>1.985194621773255</v>
      </c>
    </row>
    <row r="1387" spans="1:22" x14ac:dyDescent="0.5">
      <c r="A1387" s="18" t="s">
        <v>105</v>
      </c>
      <c r="B1387" s="18" t="s">
        <v>106</v>
      </c>
      <c r="C1387" s="18" t="s">
        <v>99</v>
      </c>
      <c r="D1387" s="21">
        <v>60301485</v>
      </c>
      <c r="E1387" s="21">
        <v>2</v>
      </c>
      <c r="F1387" s="26">
        <v>84.979388297872305</v>
      </c>
      <c r="G1387" s="18" t="s">
        <v>174</v>
      </c>
      <c r="H1387" s="18" t="s">
        <v>175</v>
      </c>
      <c r="I1387" s="22">
        <v>1732.5</v>
      </c>
      <c r="J1387" s="18" t="s">
        <v>274</v>
      </c>
      <c r="K1387" s="18" t="s">
        <v>275</v>
      </c>
      <c r="L1387" s="22">
        <v>1125</v>
      </c>
      <c r="M1387" s="18" t="s">
        <v>136</v>
      </c>
      <c r="N1387" s="18" t="s">
        <v>137</v>
      </c>
      <c r="O1387" s="29">
        <v>5.554440389294815E-3</v>
      </c>
      <c r="Q1387" s="21">
        <v>0.16</v>
      </c>
      <c r="R1387" s="29">
        <v>7.0775015030131484E-4</v>
      </c>
      <c r="S1387" s="22">
        <v>1412.9279938326595</v>
      </c>
      <c r="T1387" s="29">
        <v>4.9197655217513792E-2</v>
      </c>
      <c r="U1387" s="22">
        <v>20.326171960406999</v>
      </c>
      <c r="V1387" s="26">
        <v>1.4385851260028426</v>
      </c>
    </row>
    <row r="1388" spans="1:22" x14ac:dyDescent="0.5">
      <c r="A1388" s="18" t="s">
        <v>105</v>
      </c>
      <c r="B1388" s="18" t="s">
        <v>106</v>
      </c>
      <c r="C1388" s="18" t="s">
        <v>99</v>
      </c>
      <c r="D1388" s="21">
        <v>60301485</v>
      </c>
      <c r="E1388" s="21">
        <v>2</v>
      </c>
      <c r="F1388" s="26">
        <v>84.979388297872305</v>
      </c>
      <c r="G1388" s="18" t="s">
        <v>152</v>
      </c>
      <c r="H1388" s="18" t="s">
        <v>153</v>
      </c>
      <c r="I1388" s="22">
        <v>1137.5</v>
      </c>
      <c r="J1388" s="18" t="s">
        <v>274</v>
      </c>
      <c r="K1388" s="18" t="s">
        <v>275</v>
      </c>
      <c r="L1388" s="22">
        <v>625</v>
      </c>
      <c r="M1388" s="18" t="s">
        <v>166</v>
      </c>
      <c r="N1388" s="18" t="s">
        <v>167</v>
      </c>
      <c r="O1388" s="29">
        <v>4.8805394990365505E-3</v>
      </c>
      <c r="Q1388" s="21">
        <v>0.1</v>
      </c>
      <c r="R1388" s="29">
        <v>6.5328943775099825E-4</v>
      </c>
      <c r="S1388" s="22">
        <v>1530.7150892299451</v>
      </c>
      <c r="T1388" s="29">
        <v>4.9197655217513792E-2</v>
      </c>
      <c r="U1388" s="22">
        <v>20.326171960406999</v>
      </c>
      <c r="V1388" s="26">
        <v>1.3278873451644395</v>
      </c>
    </row>
    <row r="1389" spans="1:22" x14ac:dyDescent="0.5">
      <c r="A1389" s="18" t="s">
        <v>105</v>
      </c>
      <c r="B1389" s="18" t="s">
        <v>106</v>
      </c>
      <c r="C1389" s="18" t="s">
        <v>99</v>
      </c>
      <c r="D1389" s="21">
        <v>60301485</v>
      </c>
      <c r="E1389" s="21">
        <v>2</v>
      </c>
      <c r="F1389" s="26">
        <v>84.979388297872305</v>
      </c>
      <c r="G1389" s="18" t="s">
        <v>152</v>
      </c>
      <c r="H1389" s="18" t="s">
        <v>153</v>
      </c>
      <c r="I1389" s="22">
        <v>1137.5</v>
      </c>
      <c r="J1389" s="18" t="s">
        <v>274</v>
      </c>
      <c r="K1389" s="18" t="s">
        <v>275</v>
      </c>
      <c r="L1389" s="22">
        <v>625</v>
      </c>
      <c r="M1389" s="18" t="s">
        <v>140</v>
      </c>
      <c r="N1389" s="18" t="s">
        <v>141</v>
      </c>
      <c r="O1389" s="29">
        <v>5.0125407579661658E-3</v>
      </c>
      <c r="P1389" s="24">
        <v>0.23499999999999999</v>
      </c>
      <c r="Q1389" s="21">
        <v>1.4999999999999999E-2</v>
      </c>
      <c r="R1389" s="29">
        <v>5.7756509240858181E-4</v>
      </c>
      <c r="S1389" s="22">
        <v>1731.4065776201355</v>
      </c>
      <c r="T1389" s="29">
        <v>4.9197655217513792E-2</v>
      </c>
      <c r="U1389" s="22">
        <v>20.326171960406999</v>
      </c>
      <c r="V1389" s="26">
        <v>1.1739687386625195</v>
      </c>
    </row>
    <row r="1390" spans="1:22" x14ac:dyDescent="0.5">
      <c r="A1390" s="18" t="s">
        <v>105</v>
      </c>
      <c r="B1390" s="18" t="s">
        <v>106</v>
      </c>
      <c r="C1390" s="18" t="s">
        <v>99</v>
      </c>
      <c r="D1390" s="21">
        <v>60301485</v>
      </c>
      <c r="E1390" s="21">
        <v>2</v>
      </c>
      <c r="F1390" s="26">
        <v>84.979388297872305</v>
      </c>
      <c r="G1390" s="18" t="s">
        <v>188</v>
      </c>
      <c r="H1390" s="18" t="s">
        <v>189</v>
      </c>
      <c r="I1390" s="22">
        <v>179.28</v>
      </c>
      <c r="J1390" s="18" t="s">
        <v>322</v>
      </c>
      <c r="K1390" s="18" t="s">
        <v>323</v>
      </c>
      <c r="L1390" s="22">
        <v>44.82</v>
      </c>
      <c r="M1390" s="18" t="s">
        <v>164</v>
      </c>
      <c r="N1390" s="18" t="s">
        <v>165</v>
      </c>
      <c r="O1390" s="29">
        <v>4.6179719410405634E-3</v>
      </c>
      <c r="Q1390" s="21">
        <v>1.7000000000000001E-2</v>
      </c>
      <c r="R1390" s="29">
        <v>5.7308707175780587E-4</v>
      </c>
      <c r="S1390" s="22">
        <v>1744.9355417017907</v>
      </c>
      <c r="T1390" s="29">
        <v>4.9197655217513792E-2</v>
      </c>
      <c r="U1390" s="22">
        <v>20.326171960406999</v>
      </c>
      <c r="V1390" s="26">
        <v>1.1648666368835268</v>
      </c>
    </row>
    <row r="1391" spans="1:22" x14ac:dyDescent="0.5">
      <c r="A1391" s="18" t="s">
        <v>105</v>
      </c>
      <c r="B1391" s="18" t="s">
        <v>106</v>
      </c>
      <c r="C1391" s="18" t="s">
        <v>99</v>
      </c>
      <c r="D1391" s="21">
        <v>60301485</v>
      </c>
      <c r="E1391" s="21">
        <v>2</v>
      </c>
      <c r="F1391" s="26">
        <v>84.979388297872305</v>
      </c>
      <c r="G1391" s="18" t="s">
        <v>180</v>
      </c>
      <c r="H1391" s="18" t="s">
        <v>181</v>
      </c>
      <c r="I1391" s="22">
        <v>87</v>
      </c>
      <c r="J1391" s="18" t="s">
        <v>276</v>
      </c>
      <c r="K1391" s="18" t="s">
        <v>277</v>
      </c>
      <c r="L1391" s="22">
        <v>87</v>
      </c>
      <c r="M1391" s="18" t="s">
        <v>122</v>
      </c>
      <c r="N1391" s="18" t="s">
        <v>123</v>
      </c>
      <c r="O1391" s="29">
        <v>6.1243951038998674E-3</v>
      </c>
      <c r="Q1391" s="21">
        <v>1.2500000000000001E-2</v>
      </c>
      <c r="R1391" s="29">
        <v>5.0160151510775621E-4</v>
      </c>
      <c r="S1391" s="22">
        <v>1993.6143928615838</v>
      </c>
      <c r="T1391" s="29">
        <v>4.9197655217513792E-2</v>
      </c>
      <c r="U1391" s="22">
        <v>20.326171960406999</v>
      </c>
      <c r="V1391" s="26">
        <v>1.0195638651680943</v>
      </c>
    </row>
    <row r="1392" spans="1:22" x14ac:dyDescent="0.5">
      <c r="A1392" s="18" t="s">
        <v>105</v>
      </c>
      <c r="B1392" s="18" t="s">
        <v>106</v>
      </c>
      <c r="C1392" s="18" t="s">
        <v>99</v>
      </c>
      <c r="D1392" s="21">
        <v>60301544</v>
      </c>
      <c r="E1392" s="21">
        <v>2</v>
      </c>
      <c r="F1392" s="26">
        <v>61</v>
      </c>
      <c r="G1392" s="18" t="s">
        <v>174</v>
      </c>
      <c r="H1392" s="18" t="s">
        <v>175</v>
      </c>
      <c r="I1392" s="22">
        <v>743.05</v>
      </c>
      <c r="J1392" s="18" t="s">
        <v>274</v>
      </c>
      <c r="K1392" s="18" t="s">
        <v>275</v>
      </c>
      <c r="L1392" s="22">
        <v>482.5</v>
      </c>
      <c r="M1392" s="18" t="s">
        <v>122</v>
      </c>
      <c r="N1392" s="18" t="s">
        <v>123</v>
      </c>
      <c r="O1392" s="29">
        <v>6.0984881843537155E-3</v>
      </c>
      <c r="Q1392" s="21">
        <v>1.2500000000000001E-2</v>
      </c>
      <c r="R1392" s="29">
        <v>5.9429267480446274E-3</v>
      </c>
      <c r="S1392" s="22">
        <v>168.26725995386451</v>
      </c>
      <c r="T1392" s="29">
        <v>5.0589086033338657E-2</v>
      </c>
      <c r="U1392" s="22">
        <v>19.767109438209481</v>
      </c>
      <c r="V1392" s="26">
        <v>11.747448341186054</v>
      </c>
    </row>
    <row r="1393" spans="1:22" x14ac:dyDescent="0.5">
      <c r="A1393" s="18" t="s">
        <v>105</v>
      </c>
      <c r="B1393" s="18" t="s">
        <v>106</v>
      </c>
      <c r="C1393" s="18" t="s">
        <v>99</v>
      </c>
      <c r="D1393" s="21">
        <v>60301544</v>
      </c>
      <c r="E1393" s="21">
        <v>2</v>
      </c>
      <c r="F1393" s="26">
        <v>61</v>
      </c>
      <c r="G1393" s="18" t="s">
        <v>174</v>
      </c>
      <c r="H1393" s="18" t="s">
        <v>175</v>
      </c>
      <c r="I1393" s="22">
        <v>743.05</v>
      </c>
      <c r="J1393" s="18" t="s">
        <v>274</v>
      </c>
      <c r="K1393" s="18" t="s">
        <v>275</v>
      </c>
      <c r="L1393" s="22">
        <v>482.5</v>
      </c>
      <c r="M1393" s="18" t="s">
        <v>130</v>
      </c>
      <c r="N1393" s="18" t="s">
        <v>131</v>
      </c>
      <c r="O1393" s="29">
        <v>5.1273759565542542E-3</v>
      </c>
      <c r="Q1393" s="21">
        <v>0.02</v>
      </c>
      <c r="R1393" s="29">
        <v>3.1228661512439663E-3</v>
      </c>
      <c r="S1393" s="22">
        <v>320.21865541744683</v>
      </c>
      <c r="T1393" s="29">
        <v>5.0589086033338657E-2</v>
      </c>
      <c r="U1393" s="22">
        <v>19.767109438209481</v>
      </c>
      <c r="V1393" s="26">
        <v>6.1730036972519526</v>
      </c>
    </row>
    <row r="1394" spans="1:22" x14ac:dyDescent="0.5">
      <c r="A1394" s="18" t="s">
        <v>105</v>
      </c>
      <c r="B1394" s="18" t="s">
        <v>106</v>
      </c>
      <c r="C1394" s="18" t="s">
        <v>99</v>
      </c>
      <c r="D1394" s="21">
        <v>60301544</v>
      </c>
      <c r="E1394" s="21">
        <v>2</v>
      </c>
      <c r="F1394" s="26">
        <v>61</v>
      </c>
      <c r="G1394" s="18" t="s">
        <v>264</v>
      </c>
      <c r="H1394" s="18" t="s">
        <v>265</v>
      </c>
      <c r="I1394" s="22">
        <v>253.01955249999997</v>
      </c>
      <c r="J1394" s="18" t="s">
        <v>284</v>
      </c>
      <c r="K1394" s="18" t="s">
        <v>285</v>
      </c>
      <c r="L1394" s="22">
        <v>176.93675000000002</v>
      </c>
      <c r="M1394" s="18" t="s">
        <v>202</v>
      </c>
      <c r="N1394" s="18" t="s">
        <v>203</v>
      </c>
      <c r="O1394" s="29">
        <v>5.7186379928315691E-3</v>
      </c>
      <c r="Q1394" s="21">
        <v>8.0000000000000002E-3</v>
      </c>
      <c r="R1394" s="29">
        <v>2.9650148070814379E-3</v>
      </c>
      <c r="S1394" s="22">
        <v>337.26644386789184</v>
      </c>
      <c r="T1394" s="29">
        <v>5.0589086033338657E-2</v>
      </c>
      <c r="U1394" s="22">
        <v>19.767109438209481</v>
      </c>
      <c r="V1394" s="26">
        <v>5.8609772177490349</v>
      </c>
    </row>
    <row r="1395" spans="1:22" x14ac:dyDescent="0.5">
      <c r="A1395" s="18" t="s">
        <v>105</v>
      </c>
      <c r="B1395" s="18" t="s">
        <v>106</v>
      </c>
      <c r="C1395" s="18" t="s">
        <v>99</v>
      </c>
      <c r="D1395" s="21">
        <v>60301544</v>
      </c>
      <c r="E1395" s="21">
        <v>2</v>
      </c>
      <c r="F1395" s="26">
        <v>61</v>
      </c>
      <c r="G1395" s="18" t="s">
        <v>222</v>
      </c>
      <c r="H1395" s="18" t="s">
        <v>223</v>
      </c>
      <c r="I1395" s="22">
        <v>299.13389999999998</v>
      </c>
      <c r="J1395" s="18" t="s">
        <v>314</v>
      </c>
      <c r="K1395" s="18" t="s">
        <v>315</v>
      </c>
      <c r="L1395" s="22">
        <v>89.83</v>
      </c>
      <c r="M1395" s="18" t="s">
        <v>122</v>
      </c>
      <c r="N1395" s="18" t="s">
        <v>123</v>
      </c>
      <c r="O1395" s="29">
        <v>7.1071023532754685E-3</v>
      </c>
      <c r="Q1395" s="21">
        <v>1.2500000000000001E-2</v>
      </c>
      <c r="R1395" s="29">
        <v>2.7881642552583193E-3</v>
      </c>
      <c r="S1395" s="22">
        <v>358.65892696746857</v>
      </c>
      <c r="T1395" s="29">
        <v>5.0589086033338657E-2</v>
      </c>
      <c r="U1395" s="22">
        <v>19.767109438209481</v>
      </c>
      <c r="V1395" s="26">
        <v>5.5113947965395029</v>
      </c>
    </row>
    <row r="1396" spans="1:22" x14ac:dyDescent="0.5">
      <c r="A1396" s="18" t="s">
        <v>105</v>
      </c>
      <c r="B1396" s="18" t="s">
        <v>106</v>
      </c>
      <c r="C1396" s="18" t="s">
        <v>99</v>
      </c>
      <c r="D1396" s="21">
        <v>60301544</v>
      </c>
      <c r="E1396" s="21">
        <v>2</v>
      </c>
      <c r="F1396" s="26">
        <v>61</v>
      </c>
      <c r="G1396" s="18" t="s">
        <v>174</v>
      </c>
      <c r="H1396" s="18" t="s">
        <v>175</v>
      </c>
      <c r="I1396" s="22">
        <v>743.05</v>
      </c>
      <c r="J1396" s="18" t="s">
        <v>274</v>
      </c>
      <c r="K1396" s="18" t="s">
        <v>275</v>
      </c>
      <c r="L1396" s="22">
        <v>482.5</v>
      </c>
      <c r="M1396" s="18" t="s">
        <v>142</v>
      </c>
      <c r="N1396" s="18" t="s">
        <v>143</v>
      </c>
      <c r="O1396" s="29">
        <v>5.1486254872198213E-3</v>
      </c>
      <c r="Q1396" s="21">
        <v>2.7E-2</v>
      </c>
      <c r="R1396" s="29">
        <v>2.3228209886330831E-3</v>
      </c>
      <c r="S1396" s="22">
        <v>430.51100575273892</v>
      </c>
      <c r="T1396" s="29">
        <v>5.0589086033338657E-2</v>
      </c>
      <c r="U1396" s="22">
        <v>19.767109438209481</v>
      </c>
      <c r="V1396" s="26">
        <v>4.591545668768009</v>
      </c>
    </row>
    <row r="1397" spans="1:22" x14ac:dyDescent="0.5">
      <c r="A1397" s="18" t="s">
        <v>105</v>
      </c>
      <c r="B1397" s="18" t="s">
        <v>106</v>
      </c>
      <c r="C1397" s="18" t="s">
        <v>99</v>
      </c>
      <c r="D1397" s="21">
        <v>60301544</v>
      </c>
      <c r="E1397" s="21">
        <v>2</v>
      </c>
      <c r="F1397" s="26">
        <v>61</v>
      </c>
      <c r="G1397" s="18" t="s">
        <v>152</v>
      </c>
      <c r="H1397" s="18" t="s">
        <v>153</v>
      </c>
      <c r="I1397" s="22">
        <v>409.5</v>
      </c>
      <c r="J1397" s="18" t="s">
        <v>274</v>
      </c>
      <c r="K1397" s="18" t="s">
        <v>275</v>
      </c>
      <c r="L1397" s="22">
        <v>225</v>
      </c>
      <c r="M1397" s="18" t="s">
        <v>164</v>
      </c>
      <c r="N1397" s="18" t="s">
        <v>165</v>
      </c>
      <c r="O1397" s="29">
        <v>5.0328143476546299E-3</v>
      </c>
      <c r="Q1397" s="21">
        <v>1.7000000000000001E-2</v>
      </c>
      <c r="R1397" s="29">
        <v>1.98740354422813E-3</v>
      </c>
      <c r="S1397" s="22">
        <v>503.16907348999479</v>
      </c>
      <c r="T1397" s="29">
        <v>5.0589086033338657E-2</v>
      </c>
      <c r="U1397" s="22">
        <v>19.767109438209481</v>
      </c>
      <c r="V1397" s="26">
        <v>3.928522335664284</v>
      </c>
    </row>
    <row r="1398" spans="1:22" x14ac:dyDescent="0.5">
      <c r="A1398" s="18" t="s">
        <v>105</v>
      </c>
      <c r="B1398" s="18" t="s">
        <v>106</v>
      </c>
      <c r="C1398" s="18" t="s">
        <v>99</v>
      </c>
      <c r="D1398" s="21">
        <v>60301544</v>
      </c>
      <c r="E1398" s="21">
        <v>2</v>
      </c>
      <c r="F1398" s="26">
        <v>61</v>
      </c>
      <c r="G1398" s="18" t="s">
        <v>222</v>
      </c>
      <c r="H1398" s="18" t="s">
        <v>223</v>
      </c>
      <c r="I1398" s="22">
        <v>299.13389999999998</v>
      </c>
      <c r="J1398" s="18" t="s">
        <v>314</v>
      </c>
      <c r="K1398" s="18" t="s">
        <v>315</v>
      </c>
      <c r="L1398" s="22">
        <v>89.83</v>
      </c>
      <c r="M1398" s="18" t="s">
        <v>140</v>
      </c>
      <c r="N1398" s="18" t="s">
        <v>141</v>
      </c>
      <c r="O1398" s="29">
        <v>6.0480894973406604E-3</v>
      </c>
      <c r="Q1398" s="21">
        <v>1.4999999999999999E-2</v>
      </c>
      <c r="R1398" s="29">
        <v>1.9772552993317502E-3</v>
      </c>
      <c r="S1398" s="22">
        <v>505.75158419753302</v>
      </c>
      <c r="T1398" s="29">
        <v>5.0589086033338657E-2</v>
      </c>
      <c r="U1398" s="22">
        <v>19.767109438209481</v>
      </c>
      <c r="V1398" s="26">
        <v>3.908462188917035</v>
      </c>
    </row>
    <row r="1399" spans="1:22" x14ac:dyDescent="0.5">
      <c r="A1399" s="18" t="s">
        <v>105</v>
      </c>
      <c r="B1399" s="18" t="s">
        <v>106</v>
      </c>
      <c r="C1399" s="18" t="s">
        <v>99</v>
      </c>
      <c r="D1399" s="21">
        <v>60301544</v>
      </c>
      <c r="E1399" s="21">
        <v>2</v>
      </c>
      <c r="F1399" s="26">
        <v>61</v>
      </c>
      <c r="G1399" s="18" t="s">
        <v>230</v>
      </c>
      <c r="H1399" s="18" t="s">
        <v>231</v>
      </c>
      <c r="I1399" s="22">
        <v>145.44999999999999</v>
      </c>
      <c r="J1399" s="18" t="s">
        <v>276</v>
      </c>
      <c r="K1399" s="18" t="s">
        <v>277</v>
      </c>
      <c r="L1399" s="22">
        <v>145.44999999999999</v>
      </c>
      <c r="M1399" s="18" t="s">
        <v>202</v>
      </c>
      <c r="N1399" s="18" t="s">
        <v>203</v>
      </c>
      <c r="O1399" s="29">
        <v>5.8428413181944574E-3</v>
      </c>
      <c r="Q1399" s="21">
        <v>8.0000000000000002E-3</v>
      </c>
      <c r="R1399" s="29">
        <v>1.7414780117446388E-3</v>
      </c>
      <c r="S1399" s="22">
        <v>574.22487866969107</v>
      </c>
      <c r="T1399" s="29">
        <v>5.0589086033338657E-2</v>
      </c>
      <c r="U1399" s="22">
        <v>19.767109438209481</v>
      </c>
      <c r="V1399" s="26">
        <v>3.442398644239173</v>
      </c>
    </row>
    <row r="1400" spans="1:22" x14ac:dyDescent="0.5">
      <c r="A1400" s="18" t="s">
        <v>105</v>
      </c>
      <c r="B1400" s="18" t="s">
        <v>106</v>
      </c>
      <c r="C1400" s="18" t="s">
        <v>99</v>
      </c>
      <c r="D1400" s="21">
        <v>60301544</v>
      </c>
      <c r="E1400" s="21">
        <v>2</v>
      </c>
      <c r="F1400" s="26">
        <v>61</v>
      </c>
      <c r="G1400" s="18" t="s">
        <v>152</v>
      </c>
      <c r="H1400" s="18" t="s">
        <v>153</v>
      </c>
      <c r="I1400" s="22">
        <v>409.5</v>
      </c>
      <c r="J1400" s="18" t="s">
        <v>274</v>
      </c>
      <c r="K1400" s="18" t="s">
        <v>275</v>
      </c>
      <c r="L1400" s="22">
        <v>225</v>
      </c>
      <c r="M1400" s="18" t="s">
        <v>130</v>
      </c>
      <c r="N1400" s="18" t="s">
        <v>131</v>
      </c>
      <c r="O1400" s="29">
        <v>4.9239139429043859E-3</v>
      </c>
      <c r="Q1400" s="21">
        <v>0.02</v>
      </c>
      <c r="R1400" s="29">
        <v>1.6527399669011033E-3</v>
      </c>
      <c r="S1400" s="22">
        <v>605.05585877190686</v>
      </c>
      <c r="T1400" s="29">
        <v>5.0589086033338657E-2</v>
      </c>
      <c r="U1400" s="22">
        <v>19.767109438209481</v>
      </c>
      <c r="V1400" s="26">
        <v>3.2669891798636823</v>
      </c>
    </row>
    <row r="1401" spans="1:22" x14ac:dyDescent="0.5">
      <c r="A1401" s="18" t="s">
        <v>105</v>
      </c>
      <c r="B1401" s="18" t="s">
        <v>106</v>
      </c>
      <c r="C1401" s="18" t="s">
        <v>99</v>
      </c>
      <c r="D1401" s="21">
        <v>60301544</v>
      </c>
      <c r="E1401" s="21">
        <v>2</v>
      </c>
      <c r="F1401" s="26">
        <v>61</v>
      </c>
      <c r="G1401" s="18" t="s">
        <v>256</v>
      </c>
      <c r="H1401" s="18" t="s">
        <v>257</v>
      </c>
      <c r="I1401" s="22">
        <v>34.087499999999999</v>
      </c>
      <c r="J1401" s="18" t="s">
        <v>278</v>
      </c>
      <c r="K1401" s="18" t="s">
        <v>279</v>
      </c>
      <c r="L1401" s="22">
        <v>6.8174999999999999</v>
      </c>
      <c r="M1401" s="18" t="s">
        <v>142</v>
      </c>
      <c r="N1401" s="18" t="s">
        <v>143</v>
      </c>
      <c r="O1401" s="29">
        <v>7.8845464912947666E-2</v>
      </c>
      <c r="Q1401" s="21">
        <v>2.7E-2</v>
      </c>
      <c r="R1401" s="29">
        <v>1.6318426139769907E-3</v>
      </c>
      <c r="S1401" s="22">
        <v>612.80419535244482</v>
      </c>
      <c r="T1401" s="29">
        <v>5.0589086033338657E-2</v>
      </c>
      <c r="U1401" s="22">
        <v>19.767109438209481</v>
      </c>
      <c r="V1401" s="26">
        <v>3.2256811536417005</v>
      </c>
    </row>
    <row r="1402" spans="1:22" x14ac:dyDescent="0.5">
      <c r="A1402" s="18" t="s">
        <v>105</v>
      </c>
      <c r="B1402" s="18" t="s">
        <v>106</v>
      </c>
      <c r="C1402" s="18" t="s">
        <v>99</v>
      </c>
      <c r="D1402" s="21">
        <v>60301544</v>
      </c>
      <c r="E1402" s="21">
        <v>2</v>
      </c>
      <c r="F1402" s="26">
        <v>61</v>
      </c>
      <c r="G1402" s="18" t="s">
        <v>222</v>
      </c>
      <c r="H1402" s="18" t="s">
        <v>223</v>
      </c>
      <c r="I1402" s="22">
        <v>299.13389999999998</v>
      </c>
      <c r="J1402" s="18" t="s">
        <v>314</v>
      </c>
      <c r="K1402" s="18" t="s">
        <v>315</v>
      </c>
      <c r="L1402" s="22">
        <v>89.83</v>
      </c>
      <c r="M1402" s="18" t="s">
        <v>164</v>
      </c>
      <c r="N1402" s="18" t="s">
        <v>165</v>
      </c>
      <c r="O1402" s="29">
        <v>5.4142408882456167E-3</v>
      </c>
      <c r="Q1402" s="21">
        <v>1.7000000000000001E-2</v>
      </c>
      <c r="R1402" s="29">
        <v>1.5617965211575464E-3</v>
      </c>
      <c r="S1402" s="22">
        <v>640.28827472277669</v>
      </c>
      <c r="T1402" s="29">
        <v>5.0589086033338657E-2</v>
      </c>
      <c r="U1402" s="22">
        <v>19.767109438209481</v>
      </c>
      <c r="V1402" s="26">
        <v>3.0872202753936073</v>
      </c>
    </row>
    <row r="1403" spans="1:22" x14ac:dyDescent="0.5">
      <c r="A1403" s="18" t="s">
        <v>105</v>
      </c>
      <c r="B1403" s="18" t="s">
        <v>106</v>
      </c>
      <c r="C1403" s="18" t="s">
        <v>99</v>
      </c>
      <c r="D1403" s="21">
        <v>60301544</v>
      </c>
      <c r="E1403" s="21">
        <v>2</v>
      </c>
      <c r="F1403" s="26">
        <v>61</v>
      </c>
      <c r="G1403" s="18" t="s">
        <v>152</v>
      </c>
      <c r="H1403" s="18" t="s">
        <v>153</v>
      </c>
      <c r="I1403" s="22">
        <v>409.5</v>
      </c>
      <c r="J1403" s="18" t="s">
        <v>274</v>
      </c>
      <c r="K1403" s="18" t="s">
        <v>275</v>
      </c>
      <c r="L1403" s="22">
        <v>225</v>
      </c>
      <c r="M1403" s="18" t="s">
        <v>142</v>
      </c>
      <c r="N1403" s="18" t="s">
        <v>143</v>
      </c>
      <c r="O1403" s="29">
        <v>5.5036623612171884E-3</v>
      </c>
      <c r="Q1403" s="21">
        <v>2.7E-2</v>
      </c>
      <c r="R1403" s="29">
        <v>1.3683969258764049E-3</v>
      </c>
      <c r="S1403" s="22">
        <v>730.78211525470874</v>
      </c>
      <c r="T1403" s="29">
        <v>5.0589086033338657E-2</v>
      </c>
      <c r="U1403" s="22">
        <v>19.767109438209481</v>
      </c>
      <c r="V1403" s="26">
        <v>2.7049251788708322</v>
      </c>
    </row>
    <row r="1404" spans="1:22" x14ac:dyDescent="0.5">
      <c r="A1404" s="18" t="s">
        <v>105</v>
      </c>
      <c r="B1404" s="18" t="s">
        <v>106</v>
      </c>
      <c r="C1404" s="18" t="s">
        <v>99</v>
      </c>
      <c r="D1404" s="21">
        <v>60301544</v>
      </c>
      <c r="E1404" s="21">
        <v>2</v>
      </c>
      <c r="F1404" s="26">
        <v>61</v>
      </c>
      <c r="G1404" s="18" t="s">
        <v>222</v>
      </c>
      <c r="H1404" s="18" t="s">
        <v>223</v>
      </c>
      <c r="I1404" s="22">
        <v>299.13389999999998</v>
      </c>
      <c r="J1404" s="18" t="s">
        <v>314</v>
      </c>
      <c r="K1404" s="18" t="s">
        <v>315</v>
      </c>
      <c r="L1404" s="22">
        <v>89.83</v>
      </c>
      <c r="M1404" s="18" t="s">
        <v>142</v>
      </c>
      <c r="N1404" s="18" t="s">
        <v>143</v>
      </c>
      <c r="O1404" s="29">
        <v>5.6412661973696395E-3</v>
      </c>
      <c r="Q1404" s="21">
        <v>2.7E-2</v>
      </c>
      <c r="R1404" s="29">
        <v>1.024586495784669E-3</v>
      </c>
      <c r="S1404" s="22">
        <v>976.00349420393275</v>
      </c>
      <c r="T1404" s="29">
        <v>5.0589086033338657E-2</v>
      </c>
      <c r="U1404" s="22">
        <v>19.767109438209481</v>
      </c>
      <c r="V1404" s="26">
        <v>2.0253113391087112</v>
      </c>
    </row>
    <row r="1405" spans="1:22" x14ac:dyDescent="0.5">
      <c r="A1405" s="18" t="s">
        <v>105</v>
      </c>
      <c r="B1405" s="18" t="s">
        <v>106</v>
      </c>
      <c r="C1405" s="18" t="s">
        <v>99</v>
      </c>
      <c r="D1405" s="21">
        <v>60301544</v>
      </c>
      <c r="E1405" s="21">
        <v>2</v>
      </c>
      <c r="F1405" s="26">
        <v>61</v>
      </c>
      <c r="G1405" s="18" t="s">
        <v>230</v>
      </c>
      <c r="H1405" s="18" t="s">
        <v>231</v>
      </c>
      <c r="I1405" s="22">
        <v>145.44999999999999</v>
      </c>
      <c r="J1405" s="18" t="s">
        <v>276</v>
      </c>
      <c r="K1405" s="18" t="s">
        <v>277</v>
      </c>
      <c r="L1405" s="22">
        <v>145.44999999999999</v>
      </c>
      <c r="M1405" s="18" t="s">
        <v>120</v>
      </c>
      <c r="N1405" s="18" t="s">
        <v>121</v>
      </c>
      <c r="O1405" s="29">
        <v>4.7762190138928556E-3</v>
      </c>
      <c r="Q1405" s="21">
        <v>1.2E-2</v>
      </c>
      <c r="R1405" s="29">
        <v>9.4904515788349158E-4</v>
      </c>
      <c r="S1405" s="22">
        <v>1053.690640211626</v>
      </c>
      <c r="T1405" s="29">
        <v>5.0589086033338657E-2</v>
      </c>
      <c r="U1405" s="22">
        <v>19.767109438209481</v>
      </c>
      <c r="V1405" s="26">
        <v>1.8759879497685774</v>
      </c>
    </row>
    <row r="1406" spans="1:22" x14ac:dyDescent="0.5">
      <c r="A1406" s="18" t="s">
        <v>105</v>
      </c>
      <c r="B1406" s="18" t="s">
        <v>106</v>
      </c>
      <c r="C1406" s="18" t="s">
        <v>99</v>
      </c>
      <c r="D1406" s="21">
        <v>60301544</v>
      </c>
      <c r="E1406" s="21">
        <v>2</v>
      </c>
      <c r="F1406" s="26">
        <v>61</v>
      </c>
      <c r="G1406" s="18" t="s">
        <v>152</v>
      </c>
      <c r="H1406" s="18" t="s">
        <v>153</v>
      </c>
      <c r="I1406" s="22">
        <v>409.5</v>
      </c>
      <c r="J1406" s="18" t="s">
        <v>274</v>
      </c>
      <c r="K1406" s="18" t="s">
        <v>275</v>
      </c>
      <c r="L1406" s="22">
        <v>225</v>
      </c>
      <c r="M1406" s="18" t="s">
        <v>144</v>
      </c>
      <c r="N1406" s="18" t="s">
        <v>145</v>
      </c>
      <c r="O1406" s="29">
        <v>7.0280406377559602E-3</v>
      </c>
      <c r="Q1406" s="21">
        <v>0.05</v>
      </c>
      <c r="R1406" s="29">
        <v>9.4360086595444764E-4</v>
      </c>
      <c r="S1406" s="22">
        <v>1059.7701168793492</v>
      </c>
      <c r="T1406" s="29">
        <v>5.0589086033338657E-2</v>
      </c>
      <c r="U1406" s="22">
        <v>19.767109438209481</v>
      </c>
      <c r="V1406" s="26">
        <v>1.8652261583310803</v>
      </c>
    </row>
    <row r="1407" spans="1:22" x14ac:dyDescent="0.5">
      <c r="A1407" s="18" t="s">
        <v>105</v>
      </c>
      <c r="B1407" s="18" t="s">
        <v>106</v>
      </c>
      <c r="C1407" s="18" t="s">
        <v>99</v>
      </c>
      <c r="D1407" s="21">
        <v>60301544</v>
      </c>
      <c r="E1407" s="21">
        <v>2</v>
      </c>
      <c r="F1407" s="26">
        <v>61</v>
      </c>
      <c r="G1407" s="18" t="s">
        <v>264</v>
      </c>
      <c r="H1407" s="18" t="s">
        <v>265</v>
      </c>
      <c r="I1407" s="22">
        <v>253.01955249999997</v>
      </c>
      <c r="J1407" s="18" t="s">
        <v>284</v>
      </c>
      <c r="K1407" s="18" t="s">
        <v>285</v>
      </c>
      <c r="L1407" s="22">
        <v>176.93675000000002</v>
      </c>
      <c r="M1407" s="18" t="s">
        <v>142</v>
      </c>
      <c r="N1407" s="18" t="s">
        <v>143</v>
      </c>
      <c r="O1407" s="29">
        <v>5.0890531517951872E-3</v>
      </c>
      <c r="Q1407" s="21">
        <v>2.7E-2</v>
      </c>
      <c r="R1407" s="29">
        <v>7.8180324900785228E-4</v>
      </c>
      <c r="S1407" s="22">
        <v>1279.0941982769327</v>
      </c>
      <c r="T1407" s="29">
        <v>5.0589086033338657E-2</v>
      </c>
      <c r="U1407" s="22">
        <v>19.767109438209481</v>
      </c>
      <c r="V1407" s="26">
        <v>1.5453990382285954</v>
      </c>
    </row>
    <row r="1408" spans="1:22" x14ac:dyDescent="0.5">
      <c r="A1408" s="18" t="s">
        <v>105</v>
      </c>
      <c r="B1408" s="18" t="s">
        <v>106</v>
      </c>
      <c r="C1408" s="18" t="s">
        <v>99</v>
      </c>
      <c r="D1408" s="21">
        <v>60301544</v>
      </c>
      <c r="E1408" s="21">
        <v>2</v>
      </c>
      <c r="F1408" s="26">
        <v>61</v>
      </c>
      <c r="G1408" s="18" t="s">
        <v>174</v>
      </c>
      <c r="H1408" s="18" t="s">
        <v>175</v>
      </c>
      <c r="I1408" s="22">
        <v>95.65</v>
      </c>
      <c r="J1408" s="18" t="s">
        <v>276</v>
      </c>
      <c r="K1408" s="18" t="s">
        <v>277</v>
      </c>
      <c r="L1408" s="22">
        <v>95.65</v>
      </c>
      <c r="M1408" s="18" t="s">
        <v>122</v>
      </c>
      <c r="N1408" s="18" t="s">
        <v>123</v>
      </c>
      <c r="O1408" s="29">
        <v>6.0984881843537155E-3</v>
      </c>
      <c r="Q1408" s="21">
        <v>1.2500000000000001E-2</v>
      </c>
      <c r="R1408" s="29">
        <v>7.6501035387991202E-4</v>
      </c>
      <c r="S1408" s="22">
        <v>1307.1718505877577</v>
      </c>
      <c r="T1408" s="29">
        <v>5.0589086033338657E-2</v>
      </c>
      <c r="U1408" s="22">
        <v>19.767109438209481</v>
      </c>
      <c r="V1408" s="26">
        <v>1.5122043386507584</v>
      </c>
    </row>
    <row r="1409" spans="1:22" x14ac:dyDescent="0.5">
      <c r="A1409" s="18" t="s">
        <v>105</v>
      </c>
      <c r="B1409" s="18" t="s">
        <v>106</v>
      </c>
      <c r="C1409" s="18" t="s">
        <v>99</v>
      </c>
      <c r="D1409" s="21">
        <v>60301544</v>
      </c>
      <c r="E1409" s="21">
        <v>2</v>
      </c>
      <c r="F1409" s="26">
        <v>61</v>
      </c>
      <c r="G1409" s="18" t="s">
        <v>222</v>
      </c>
      <c r="H1409" s="18" t="s">
        <v>223</v>
      </c>
      <c r="I1409" s="22">
        <v>81.099999999999994</v>
      </c>
      <c r="J1409" s="18" t="s">
        <v>276</v>
      </c>
      <c r="K1409" s="18" t="s">
        <v>277</v>
      </c>
      <c r="L1409" s="22">
        <v>81.099999999999994</v>
      </c>
      <c r="M1409" s="18" t="s">
        <v>122</v>
      </c>
      <c r="N1409" s="18" t="s">
        <v>123</v>
      </c>
      <c r="O1409" s="29">
        <v>7.1071023532754685E-3</v>
      </c>
      <c r="Q1409" s="21">
        <v>1.2500000000000001E-2</v>
      </c>
      <c r="R1409" s="29">
        <v>7.5591606668936457E-4</v>
      </c>
      <c r="S1409" s="22">
        <v>1322.8981947422201</v>
      </c>
      <c r="T1409" s="29">
        <v>5.0589086033338657E-2</v>
      </c>
      <c r="U1409" s="22">
        <v>19.767109438209481</v>
      </c>
      <c r="V1409" s="26">
        <v>1.4942275616349527</v>
      </c>
    </row>
    <row r="1410" spans="1:22" x14ac:dyDescent="0.5">
      <c r="A1410" s="18" t="s">
        <v>105</v>
      </c>
      <c r="B1410" s="18" t="s">
        <v>106</v>
      </c>
      <c r="C1410" s="18" t="s">
        <v>99</v>
      </c>
      <c r="D1410" s="21">
        <v>60301544</v>
      </c>
      <c r="E1410" s="21">
        <v>2</v>
      </c>
      <c r="F1410" s="26">
        <v>61</v>
      </c>
      <c r="G1410" s="18" t="s">
        <v>174</v>
      </c>
      <c r="H1410" s="18" t="s">
        <v>175</v>
      </c>
      <c r="I1410" s="22">
        <v>743.05</v>
      </c>
      <c r="J1410" s="18" t="s">
        <v>274</v>
      </c>
      <c r="K1410" s="18" t="s">
        <v>275</v>
      </c>
      <c r="L1410" s="22">
        <v>482.5</v>
      </c>
      <c r="M1410" s="18" t="s">
        <v>126</v>
      </c>
      <c r="N1410" s="18" t="s">
        <v>127</v>
      </c>
      <c r="O1410" s="29">
        <v>5.9755658871752304E-3</v>
      </c>
      <c r="Q1410" s="21">
        <v>0.1</v>
      </c>
      <c r="R1410" s="29">
        <v>7.2789249712550076E-4</v>
      </c>
      <c r="S1410" s="22">
        <v>1373.8292453199767</v>
      </c>
      <c r="T1410" s="29">
        <v>5.0589086033338657E-2</v>
      </c>
      <c r="U1410" s="22">
        <v>19.767109438209481</v>
      </c>
      <c r="V1410" s="26">
        <v>1.4388330649931353</v>
      </c>
    </row>
    <row r="1411" spans="1:22" x14ac:dyDescent="0.5">
      <c r="A1411" s="18" t="s">
        <v>105</v>
      </c>
      <c r="B1411" s="18" t="s">
        <v>106</v>
      </c>
      <c r="C1411" s="18" t="s">
        <v>99</v>
      </c>
      <c r="D1411" s="21">
        <v>60301544</v>
      </c>
      <c r="E1411" s="21">
        <v>2</v>
      </c>
      <c r="F1411" s="26">
        <v>61</v>
      </c>
      <c r="G1411" s="18" t="s">
        <v>174</v>
      </c>
      <c r="H1411" s="18" t="s">
        <v>175</v>
      </c>
      <c r="I1411" s="22">
        <v>743.05</v>
      </c>
      <c r="J1411" s="18" t="s">
        <v>274</v>
      </c>
      <c r="K1411" s="18" t="s">
        <v>275</v>
      </c>
      <c r="L1411" s="22">
        <v>482.5</v>
      </c>
      <c r="M1411" s="18" t="s">
        <v>166</v>
      </c>
      <c r="N1411" s="18" t="s">
        <v>167</v>
      </c>
      <c r="O1411" s="29">
        <v>4.9181568088032318E-3</v>
      </c>
      <c r="Q1411" s="21">
        <v>0.1</v>
      </c>
      <c r="R1411" s="29">
        <v>5.9908793717725257E-4</v>
      </c>
      <c r="S1411" s="22">
        <v>1669.2040315679553</v>
      </c>
      <c r="T1411" s="29">
        <v>5.0589086033338657E-2</v>
      </c>
      <c r="U1411" s="22">
        <v>19.767109438209481</v>
      </c>
      <c r="V1411" s="26">
        <v>1.1842236817293916</v>
      </c>
    </row>
    <row r="1412" spans="1:22" x14ac:dyDescent="0.5">
      <c r="A1412" s="18" t="s">
        <v>105</v>
      </c>
      <c r="B1412" s="18" t="s">
        <v>106</v>
      </c>
      <c r="C1412" s="18" t="s">
        <v>99</v>
      </c>
      <c r="D1412" s="21">
        <v>60301544</v>
      </c>
      <c r="E1412" s="21">
        <v>2</v>
      </c>
      <c r="F1412" s="26">
        <v>61</v>
      </c>
      <c r="G1412" s="18" t="s">
        <v>174</v>
      </c>
      <c r="H1412" s="18" t="s">
        <v>175</v>
      </c>
      <c r="I1412" s="22">
        <v>743.05</v>
      </c>
      <c r="J1412" s="18" t="s">
        <v>274</v>
      </c>
      <c r="K1412" s="18" t="s">
        <v>275</v>
      </c>
      <c r="L1412" s="22">
        <v>482.5</v>
      </c>
      <c r="M1412" s="18" t="s">
        <v>176</v>
      </c>
      <c r="N1412" s="18" t="s">
        <v>177</v>
      </c>
      <c r="O1412" s="29">
        <v>7.8690412782962578E-3</v>
      </c>
      <c r="Q1412" s="21">
        <v>0.16</v>
      </c>
      <c r="R1412" s="29">
        <v>5.9908720510635594E-4</v>
      </c>
      <c r="S1412" s="22">
        <v>1669.2060712971995</v>
      </c>
      <c r="T1412" s="29">
        <v>5.0589086033338657E-2</v>
      </c>
      <c r="U1412" s="22">
        <v>19.767109438209481</v>
      </c>
      <c r="V1412" s="26">
        <v>1.1842222346368387</v>
      </c>
    </row>
    <row r="1413" spans="1:22" x14ac:dyDescent="0.5">
      <c r="A1413" s="18" t="s">
        <v>105</v>
      </c>
      <c r="B1413" s="18" t="s">
        <v>106</v>
      </c>
      <c r="C1413" s="18" t="s">
        <v>99</v>
      </c>
      <c r="D1413" s="21">
        <v>60301544</v>
      </c>
      <c r="E1413" s="21">
        <v>2</v>
      </c>
      <c r="F1413" s="26">
        <v>61</v>
      </c>
      <c r="G1413" s="18" t="s">
        <v>264</v>
      </c>
      <c r="H1413" s="18" t="s">
        <v>265</v>
      </c>
      <c r="I1413" s="22">
        <v>253.01955249999997</v>
      </c>
      <c r="J1413" s="18" t="s">
        <v>284</v>
      </c>
      <c r="K1413" s="18" t="s">
        <v>285</v>
      </c>
      <c r="L1413" s="22">
        <v>176.93675000000002</v>
      </c>
      <c r="M1413" s="18" t="s">
        <v>162</v>
      </c>
      <c r="N1413" s="18" t="s">
        <v>163</v>
      </c>
      <c r="O1413" s="29">
        <v>5.7232603182493742E-2</v>
      </c>
      <c r="Q1413" s="21">
        <v>0.4</v>
      </c>
      <c r="R1413" s="29">
        <v>5.9348228055920661E-4</v>
      </c>
      <c r="S1413" s="22">
        <v>1684.9702725037612</v>
      </c>
      <c r="T1413" s="29">
        <v>5.0589086033338657E-2</v>
      </c>
      <c r="U1413" s="22">
        <v>19.767109438209481</v>
      </c>
      <c r="V1413" s="26">
        <v>1.1731429189451981</v>
      </c>
    </row>
    <row r="1414" spans="1:22" x14ac:dyDescent="0.5">
      <c r="A1414" s="18" t="s">
        <v>105</v>
      </c>
      <c r="B1414" s="18" t="s">
        <v>106</v>
      </c>
      <c r="C1414" s="18" t="s">
        <v>99</v>
      </c>
      <c r="D1414" s="21">
        <v>60301544</v>
      </c>
      <c r="E1414" s="21">
        <v>2</v>
      </c>
      <c r="F1414" s="26">
        <v>61</v>
      </c>
      <c r="G1414" s="18" t="s">
        <v>262</v>
      </c>
      <c r="H1414" s="18" t="s">
        <v>263</v>
      </c>
      <c r="I1414" s="22">
        <v>52.195</v>
      </c>
      <c r="J1414" s="18" t="s">
        <v>284</v>
      </c>
      <c r="K1414" s="18" t="s">
        <v>285</v>
      </c>
      <c r="L1414" s="22">
        <v>36.5</v>
      </c>
      <c r="M1414" s="18" t="s">
        <v>202</v>
      </c>
      <c r="N1414" s="18" t="s">
        <v>203</v>
      </c>
      <c r="O1414" s="29">
        <v>5.3628359592214105E-3</v>
      </c>
      <c r="Q1414" s="21">
        <v>8.0000000000000002E-3</v>
      </c>
      <c r="R1414" s="29">
        <v>5.7359266985975723E-4</v>
      </c>
      <c r="S1414" s="22">
        <v>1743.3974535352743</v>
      </c>
      <c r="T1414" s="29">
        <v>5.0589086033338657E-2</v>
      </c>
      <c r="U1414" s="22">
        <v>19.767109438209481</v>
      </c>
      <c r="V1414" s="26">
        <v>1.1338269078072583</v>
      </c>
    </row>
    <row r="1415" spans="1:22" x14ac:dyDescent="0.5">
      <c r="A1415" s="18" t="s">
        <v>105</v>
      </c>
      <c r="B1415" s="18" t="s">
        <v>106</v>
      </c>
      <c r="C1415" s="18" t="s">
        <v>99</v>
      </c>
      <c r="D1415" s="21">
        <v>60301544</v>
      </c>
      <c r="E1415" s="21">
        <v>2</v>
      </c>
      <c r="F1415" s="26">
        <v>61</v>
      </c>
      <c r="G1415" s="18" t="s">
        <v>266</v>
      </c>
      <c r="H1415" s="18" t="s">
        <v>267</v>
      </c>
      <c r="I1415" s="22">
        <v>1672.7329999999999</v>
      </c>
      <c r="J1415" s="18" t="s">
        <v>276</v>
      </c>
      <c r="K1415" s="18" t="s">
        <v>277</v>
      </c>
      <c r="L1415" s="22">
        <v>1672.7329999999999</v>
      </c>
      <c r="M1415" s="18" t="s">
        <v>246</v>
      </c>
      <c r="N1415" s="18" t="s">
        <v>247</v>
      </c>
      <c r="O1415" s="29">
        <v>1E-4</v>
      </c>
      <c r="Q1415" s="21">
        <v>5.0000000000000001E-3</v>
      </c>
      <c r="R1415" s="29">
        <v>5.4843704918032792E-4</v>
      </c>
      <c r="S1415" s="22">
        <v>1823.3633221799294</v>
      </c>
      <c r="T1415" s="29">
        <v>5.0589086033338657E-2</v>
      </c>
      <c r="U1415" s="22">
        <v>19.767109438209481</v>
      </c>
      <c r="V1415" s="26">
        <v>1.0841015171116217</v>
      </c>
    </row>
    <row r="1416" spans="1:22" x14ac:dyDescent="0.5">
      <c r="A1416" s="18" t="s">
        <v>105</v>
      </c>
      <c r="B1416" s="18" t="s">
        <v>106</v>
      </c>
      <c r="C1416" s="18" t="s">
        <v>99</v>
      </c>
      <c r="D1416" s="21">
        <v>60301544</v>
      </c>
      <c r="E1416" s="21">
        <v>2</v>
      </c>
      <c r="F1416" s="26">
        <v>61</v>
      </c>
      <c r="G1416" s="18" t="s">
        <v>222</v>
      </c>
      <c r="H1416" s="18" t="s">
        <v>223</v>
      </c>
      <c r="I1416" s="22">
        <v>81.099999999999994</v>
      </c>
      <c r="J1416" s="18" t="s">
        <v>276</v>
      </c>
      <c r="K1416" s="18" t="s">
        <v>277</v>
      </c>
      <c r="L1416" s="22">
        <v>81.099999999999994</v>
      </c>
      <c r="M1416" s="18" t="s">
        <v>140</v>
      </c>
      <c r="N1416" s="18" t="s">
        <v>141</v>
      </c>
      <c r="O1416" s="29">
        <v>6.0480894973406604E-3</v>
      </c>
      <c r="Q1416" s="21">
        <v>1.4999999999999999E-2</v>
      </c>
      <c r="R1416" s="29">
        <v>5.3606563741456564E-4</v>
      </c>
      <c r="S1416" s="22">
        <v>1865.443203602792</v>
      </c>
      <c r="T1416" s="29">
        <v>5.0589086033338657E-2</v>
      </c>
      <c r="U1416" s="22">
        <v>19.767109438209481</v>
      </c>
      <c r="V1416" s="26">
        <v>1.0596468120837244</v>
      </c>
    </row>
    <row r="1417" spans="1:22" x14ac:dyDescent="0.5">
      <c r="A1417" s="18" t="s">
        <v>105</v>
      </c>
      <c r="B1417" s="18" t="s">
        <v>106</v>
      </c>
      <c r="C1417" s="18" t="s">
        <v>99</v>
      </c>
      <c r="D1417" s="21">
        <v>60301583</v>
      </c>
      <c r="E1417" s="21">
        <v>2</v>
      </c>
      <c r="F1417" s="26">
        <v>50</v>
      </c>
      <c r="G1417" s="18" t="s">
        <v>152</v>
      </c>
      <c r="H1417" s="18" t="s">
        <v>153</v>
      </c>
      <c r="I1417" s="22">
        <v>930</v>
      </c>
      <c r="J1417" s="18" t="s">
        <v>330</v>
      </c>
      <c r="K1417" s="18" t="s">
        <v>331</v>
      </c>
      <c r="L1417" s="22">
        <v>93</v>
      </c>
      <c r="M1417" s="18" t="s">
        <v>140</v>
      </c>
      <c r="N1417" s="18" t="s">
        <v>141</v>
      </c>
      <c r="O1417" s="29">
        <v>5.0125407579661658E-3</v>
      </c>
      <c r="Q1417" s="21">
        <v>1.4999999999999999E-2</v>
      </c>
      <c r="R1417" s="29">
        <v>6.2155505398780462E-3</v>
      </c>
      <c r="S1417" s="22">
        <v>160.88679411166379</v>
      </c>
      <c r="T1417" s="29">
        <v>4.4735633599404905E-2</v>
      </c>
      <c r="U1417" s="22">
        <v>22.353545027543827</v>
      </c>
      <c r="V1417" s="26">
        <v>13.893958886413824</v>
      </c>
    </row>
    <row r="1418" spans="1:22" x14ac:dyDescent="0.5">
      <c r="A1418" s="18" t="s">
        <v>105</v>
      </c>
      <c r="B1418" s="18" t="s">
        <v>106</v>
      </c>
      <c r="C1418" s="18" t="s">
        <v>99</v>
      </c>
      <c r="D1418" s="21">
        <v>60301583</v>
      </c>
      <c r="E1418" s="21">
        <v>2</v>
      </c>
      <c r="F1418" s="26">
        <v>50</v>
      </c>
      <c r="G1418" s="18" t="s">
        <v>152</v>
      </c>
      <c r="H1418" s="18" t="s">
        <v>153</v>
      </c>
      <c r="I1418" s="22">
        <v>930</v>
      </c>
      <c r="J1418" s="18" t="s">
        <v>330</v>
      </c>
      <c r="K1418" s="18" t="s">
        <v>331</v>
      </c>
      <c r="L1418" s="22">
        <v>93</v>
      </c>
      <c r="M1418" s="18" t="s">
        <v>164</v>
      </c>
      <c r="N1418" s="18" t="s">
        <v>165</v>
      </c>
      <c r="O1418" s="29">
        <v>5.0328143476546299E-3</v>
      </c>
      <c r="Q1418" s="21">
        <v>1.7000000000000001E-2</v>
      </c>
      <c r="R1418" s="29">
        <v>5.5064909921397707E-3</v>
      </c>
      <c r="S1418" s="22">
        <v>181.60385650815519</v>
      </c>
      <c r="T1418" s="29">
        <v>4.4735633599404905E-2</v>
      </c>
      <c r="U1418" s="22">
        <v>22.353545027543827</v>
      </c>
      <c r="V1418" s="26">
        <v>12.308959433656083</v>
      </c>
    </row>
    <row r="1419" spans="1:22" x14ac:dyDescent="0.5">
      <c r="A1419" s="18" t="s">
        <v>105</v>
      </c>
      <c r="B1419" s="18" t="s">
        <v>106</v>
      </c>
      <c r="C1419" s="18" t="s">
        <v>99</v>
      </c>
      <c r="D1419" s="21">
        <v>60301583</v>
      </c>
      <c r="E1419" s="21">
        <v>2</v>
      </c>
      <c r="F1419" s="26">
        <v>50</v>
      </c>
      <c r="G1419" s="18" t="s">
        <v>152</v>
      </c>
      <c r="H1419" s="18" t="s">
        <v>153</v>
      </c>
      <c r="I1419" s="22">
        <v>930</v>
      </c>
      <c r="J1419" s="18" t="s">
        <v>330</v>
      </c>
      <c r="K1419" s="18" t="s">
        <v>331</v>
      </c>
      <c r="L1419" s="22">
        <v>93</v>
      </c>
      <c r="M1419" s="18" t="s">
        <v>130</v>
      </c>
      <c r="N1419" s="18" t="s">
        <v>131</v>
      </c>
      <c r="O1419" s="29">
        <v>4.9239139429043859E-3</v>
      </c>
      <c r="Q1419" s="21">
        <v>0.02</v>
      </c>
      <c r="R1419" s="29">
        <v>4.5792399669010789E-3</v>
      </c>
      <c r="S1419" s="22">
        <v>218.37685013845925</v>
      </c>
      <c r="T1419" s="29">
        <v>4.4735633599404905E-2</v>
      </c>
      <c r="U1419" s="22">
        <v>22.353545027543827</v>
      </c>
      <c r="V1419" s="26">
        <v>10.236224679205156</v>
      </c>
    </row>
    <row r="1420" spans="1:22" x14ac:dyDescent="0.5">
      <c r="A1420" s="18" t="s">
        <v>105</v>
      </c>
      <c r="B1420" s="18" t="s">
        <v>106</v>
      </c>
      <c r="C1420" s="18" t="s">
        <v>99</v>
      </c>
      <c r="D1420" s="21">
        <v>60301583</v>
      </c>
      <c r="E1420" s="21">
        <v>2</v>
      </c>
      <c r="F1420" s="26">
        <v>50</v>
      </c>
      <c r="G1420" s="18" t="s">
        <v>152</v>
      </c>
      <c r="H1420" s="18" t="s">
        <v>153</v>
      </c>
      <c r="I1420" s="22">
        <v>930</v>
      </c>
      <c r="J1420" s="18" t="s">
        <v>330</v>
      </c>
      <c r="K1420" s="18" t="s">
        <v>331</v>
      </c>
      <c r="L1420" s="22">
        <v>93</v>
      </c>
      <c r="M1420" s="18" t="s">
        <v>142</v>
      </c>
      <c r="N1420" s="18" t="s">
        <v>143</v>
      </c>
      <c r="O1420" s="29">
        <v>5.5036623612171884E-3</v>
      </c>
      <c r="Q1420" s="21">
        <v>2.7E-2</v>
      </c>
      <c r="R1420" s="29">
        <v>3.7914118488385075E-3</v>
      </c>
      <c r="S1420" s="22">
        <v>263.75398924449433</v>
      </c>
      <c r="T1420" s="29">
        <v>4.4735633599404905E-2</v>
      </c>
      <c r="U1420" s="22">
        <v>22.353545027543827</v>
      </c>
      <c r="V1420" s="26">
        <v>8.475149548097475</v>
      </c>
    </row>
    <row r="1421" spans="1:22" x14ac:dyDescent="0.5">
      <c r="A1421" s="18" t="s">
        <v>105</v>
      </c>
      <c r="B1421" s="18" t="s">
        <v>106</v>
      </c>
      <c r="C1421" s="18" t="s">
        <v>99</v>
      </c>
      <c r="D1421" s="21">
        <v>60301583</v>
      </c>
      <c r="E1421" s="21">
        <v>2</v>
      </c>
      <c r="F1421" s="26">
        <v>50</v>
      </c>
      <c r="G1421" s="18" t="s">
        <v>152</v>
      </c>
      <c r="H1421" s="18" t="s">
        <v>153</v>
      </c>
      <c r="I1421" s="22">
        <v>930</v>
      </c>
      <c r="J1421" s="18" t="s">
        <v>330</v>
      </c>
      <c r="K1421" s="18" t="s">
        <v>331</v>
      </c>
      <c r="L1421" s="22">
        <v>93</v>
      </c>
      <c r="M1421" s="18" t="s">
        <v>126</v>
      </c>
      <c r="N1421" s="18" t="s">
        <v>127</v>
      </c>
      <c r="O1421" s="29">
        <v>1.6847419509275707E-2</v>
      </c>
      <c r="Q1421" s="21">
        <v>0.1</v>
      </c>
      <c r="R1421" s="29">
        <v>3.1336200287252814E-3</v>
      </c>
      <c r="S1421" s="22">
        <v>319.11973718357547</v>
      </c>
      <c r="T1421" s="29">
        <v>4.4735633599404905E-2</v>
      </c>
      <c r="U1421" s="22">
        <v>22.353545027543827</v>
      </c>
      <c r="V1421" s="26">
        <v>7.0047516411323754</v>
      </c>
    </row>
    <row r="1422" spans="1:22" x14ac:dyDescent="0.5">
      <c r="A1422" s="18" t="s">
        <v>105</v>
      </c>
      <c r="B1422" s="18" t="s">
        <v>106</v>
      </c>
      <c r="C1422" s="18" t="s">
        <v>99</v>
      </c>
      <c r="D1422" s="21">
        <v>60301583</v>
      </c>
      <c r="E1422" s="21">
        <v>2</v>
      </c>
      <c r="F1422" s="26">
        <v>50</v>
      </c>
      <c r="G1422" s="18" t="s">
        <v>152</v>
      </c>
      <c r="H1422" s="18" t="s">
        <v>153</v>
      </c>
      <c r="I1422" s="22">
        <v>500.5</v>
      </c>
      <c r="J1422" s="18" t="s">
        <v>274</v>
      </c>
      <c r="K1422" s="18" t="s">
        <v>275</v>
      </c>
      <c r="L1422" s="22">
        <v>275</v>
      </c>
      <c r="M1422" s="18" t="s">
        <v>164</v>
      </c>
      <c r="N1422" s="18" t="s">
        <v>165</v>
      </c>
      <c r="O1422" s="29">
        <v>5.0328143476546299E-3</v>
      </c>
      <c r="Q1422" s="21">
        <v>1.7000000000000001E-2</v>
      </c>
      <c r="R1422" s="29">
        <v>2.9634395070601669E-3</v>
      </c>
      <c r="S1422" s="22">
        <v>337.44572737779089</v>
      </c>
      <c r="T1422" s="29">
        <v>4.4735633599404905E-2</v>
      </c>
      <c r="U1422" s="22">
        <v>22.353545027543827</v>
      </c>
      <c r="V1422" s="26">
        <v>6.6243378457471715</v>
      </c>
    </row>
    <row r="1423" spans="1:22" x14ac:dyDescent="0.5">
      <c r="A1423" s="18" t="s">
        <v>105</v>
      </c>
      <c r="B1423" s="18" t="s">
        <v>106</v>
      </c>
      <c r="C1423" s="18" t="s">
        <v>99</v>
      </c>
      <c r="D1423" s="21">
        <v>60301583</v>
      </c>
      <c r="E1423" s="21">
        <v>2</v>
      </c>
      <c r="F1423" s="26">
        <v>50</v>
      </c>
      <c r="G1423" s="18" t="s">
        <v>152</v>
      </c>
      <c r="H1423" s="18" t="s">
        <v>153</v>
      </c>
      <c r="I1423" s="22">
        <v>930</v>
      </c>
      <c r="J1423" s="18" t="s">
        <v>330</v>
      </c>
      <c r="K1423" s="18" t="s">
        <v>331</v>
      </c>
      <c r="L1423" s="22">
        <v>93</v>
      </c>
      <c r="M1423" s="18" t="s">
        <v>144</v>
      </c>
      <c r="N1423" s="18" t="s">
        <v>145</v>
      </c>
      <c r="O1423" s="29">
        <v>7.0280406377559602E-3</v>
      </c>
      <c r="Q1423" s="21">
        <v>0.05</v>
      </c>
      <c r="R1423" s="29">
        <v>2.6144311172452174E-3</v>
      </c>
      <c r="S1423" s="22">
        <v>382.49238750404845</v>
      </c>
      <c r="T1423" s="29">
        <v>4.4735633599404905E-2</v>
      </c>
      <c r="U1423" s="22">
        <v>22.353545027543827</v>
      </c>
      <c r="V1423" s="26">
        <v>5.8441803700752679</v>
      </c>
    </row>
    <row r="1424" spans="1:22" x14ac:dyDescent="0.5">
      <c r="A1424" s="18" t="s">
        <v>105</v>
      </c>
      <c r="B1424" s="18" t="s">
        <v>106</v>
      </c>
      <c r="C1424" s="18" t="s">
        <v>99</v>
      </c>
      <c r="D1424" s="21">
        <v>60301583</v>
      </c>
      <c r="E1424" s="21">
        <v>2</v>
      </c>
      <c r="F1424" s="26">
        <v>50</v>
      </c>
      <c r="G1424" s="18" t="s">
        <v>152</v>
      </c>
      <c r="H1424" s="18" t="s">
        <v>153</v>
      </c>
      <c r="I1424" s="22">
        <v>500.5</v>
      </c>
      <c r="J1424" s="18" t="s">
        <v>274</v>
      </c>
      <c r="K1424" s="18" t="s">
        <v>275</v>
      </c>
      <c r="L1424" s="22">
        <v>275</v>
      </c>
      <c r="M1424" s="18" t="s">
        <v>130</v>
      </c>
      <c r="N1424" s="18" t="s">
        <v>131</v>
      </c>
      <c r="O1424" s="29">
        <v>4.9239139429043859E-3</v>
      </c>
      <c r="Q1424" s="21">
        <v>0.02</v>
      </c>
      <c r="R1424" s="29">
        <v>2.4644189284236452E-3</v>
      </c>
      <c r="S1424" s="22">
        <v>405.77516609144277</v>
      </c>
      <c r="T1424" s="29">
        <v>4.4735633599404905E-2</v>
      </c>
      <c r="U1424" s="22">
        <v>22.353545027543827</v>
      </c>
      <c r="V1424" s="26">
        <v>5.5088499483249258</v>
      </c>
    </row>
    <row r="1425" spans="1:22" x14ac:dyDescent="0.5">
      <c r="A1425" s="18" t="s">
        <v>105</v>
      </c>
      <c r="B1425" s="18" t="s">
        <v>106</v>
      </c>
      <c r="C1425" s="18" t="s">
        <v>99</v>
      </c>
      <c r="D1425" s="21">
        <v>60301583</v>
      </c>
      <c r="E1425" s="21">
        <v>2</v>
      </c>
      <c r="F1425" s="26">
        <v>50</v>
      </c>
      <c r="G1425" s="18" t="s">
        <v>152</v>
      </c>
      <c r="H1425" s="18" t="s">
        <v>153</v>
      </c>
      <c r="I1425" s="22">
        <v>500.5</v>
      </c>
      <c r="J1425" s="18" t="s">
        <v>274</v>
      </c>
      <c r="K1425" s="18" t="s">
        <v>275</v>
      </c>
      <c r="L1425" s="22">
        <v>275</v>
      </c>
      <c r="M1425" s="18" t="s">
        <v>142</v>
      </c>
      <c r="N1425" s="18" t="s">
        <v>143</v>
      </c>
      <c r="O1425" s="29">
        <v>5.5036623612171884E-3</v>
      </c>
      <c r="Q1425" s="21">
        <v>2.7E-2</v>
      </c>
      <c r="R1425" s="29">
        <v>2.0404318605845946E-3</v>
      </c>
      <c r="S1425" s="22">
        <v>490.09232766709232</v>
      </c>
      <c r="T1425" s="29">
        <v>4.4735633599404905E-2</v>
      </c>
      <c r="U1425" s="22">
        <v>22.353545027543827</v>
      </c>
      <c r="V1425" s="26">
        <v>4.5610885471212761</v>
      </c>
    </row>
    <row r="1426" spans="1:22" x14ac:dyDescent="0.5">
      <c r="A1426" s="18" t="s">
        <v>105</v>
      </c>
      <c r="B1426" s="18" t="s">
        <v>106</v>
      </c>
      <c r="C1426" s="18" t="s">
        <v>99</v>
      </c>
      <c r="D1426" s="21">
        <v>60301583</v>
      </c>
      <c r="E1426" s="21">
        <v>2</v>
      </c>
      <c r="F1426" s="26">
        <v>50</v>
      </c>
      <c r="G1426" s="18" t="s">
        <v>152</v>
      </c>
      <c r="H1426" s="18" t="s">
        <v>153</v>
      </c>
      <c r="I1426" s="22">
        <v>500.5</v>
      </c>
      <c r="J1426" s="18" t="s">
        <v>274</v>
      </c>
      <c r="K1426" s="18" t="s">
        <v>275</v>
      </c>
      <c r="L1426" s="22">
        <v>275</v>
      </c>
      <c r="M1426" s="18" t="s">
        <v>144</v>
      </c>
      <c r="N1426" s="18" t="s">
        <v>145</v>
      </c>
      <c r="O1426" s="29">
        <v>7.0280406377559602E-3</v>
      </c>
      <c r="Q1426" s="21">
        <v>0.05</v>
      </c>
      <c r="R1426" s="29">
        <v>1.4070137356787433E-3</v>
      </c>
      <c r="S1426" s="22">
        <v>710.72511564188824</v>
      </c>
      <c r="T1426" s="29">
        <v>4.4735633599404905E-2</v>
      </c>
      <c r="U1426" s="22">
        <v>22.353545027543827</v>
      </c>
      <c r="V1426" s="26">
        <v>3.1451744894867435</v>
      </c>
    </row>
    <row r="1427" spans="1:22" x14ac:dyDescent="0.5">
      <c r="A1427" s="18" t="s">
        <v>105</v>
      </c>
      <c r="B1427" s="18" t="s">
        <v>106</v>
      </c>
      <c r="C1427" s="18" t="s">
        <v>99</v>
      </c>
      <c r="D1427" s="21">
        <v>60301583</v>
      </c>
      <c r="E1427" s="21">
        <v>2</v>
      </c>
      <c r="F1427" s="26">
        <v>50</v>
      </c>
      <c r="G1427" s="18" t="s">
        <v>264</v>
      </c>
      <c r="H1427" s="18" t="s">
        <v>265</v>
      </c>
      <c r="I1427" s="22">
        <v>70.114902000000001</v>
      </c>
      <c r="J1427" s="18" t="s">
        <v>284</v>
      </c>
      <c r="K1427" s="18" t="s">
        <v>285</v>
      </c>
      <c r="L1427" s="22">
        <v>49.031400000000005</v>
      </c>
      <c r="M1427" s="18" t="s">
        <v>202</v>
      </c>
      <c r="N1427" s="18" t="s">
        <v>203</v>
      </c>
      <c r="O1427" s="29">
        <v>5.7186379928315691E-3</v>
      </c>
      <c r="Q1427" s="21">
        <v>8.0000000000000002E-3</v>
      </c>
      <c r="R1427" s="29">
        <v>1.0024043561021553E-3</v>
      </c>
      <c r="S1427" s="22">
        <v>997.60141096003952</v>
      </c>
      <c r="T1427" s="29">
        <v>4.4735633599404905E-2</v>
      </c>
      <c r="U1427" s="22">
        <v>22.353545027543827</v>
      </c>
      <c r="V1427" s="26">
        <v>2.2407290909935602</v>
      </c>
    </row>
    <row r="1428" spans="1:22" x14ac:dyDescent="0.5">
      <c r="A1428" s="18" t="s">
        <v>105</v>
      </c>
      <c r="B1428" s="18" t="s">
        <v>106</v>
      </c>
      <c r="C1428" s="18" t="s">
        <v>99</v>
      </c>
      <c r="D1428" s="21">
        <v>60301583</v>
      </c>
      <c r="E1428" s="21">
        <v>2</v>
      </c>
      <c r="F1428" s="26">
        <v>50</v>
      </c>
      <c r="G1428" s="18" t="s">
        <v>152</v>
      </c>
      <c r="H1428" s="18" t="s">
        <v>153</v>
      </c>
      <c r="I1428" s="22">
        <v>930</v>
      </c>
      <c r="J1428" s="18" t="s">
        <v>330</v>
      </c>
      <c r="K1428" s="18" t="s">
        <v>331</v>
      </c>
      <c r="L1428" s="22">
        <v>93</v>
      </c>
      <c r="M1428" s="18" t="s">
        <v>166</v>
      </c>
      <c r="N1428" s="18" t="s">
        <v>167</v>
      </c>
      <c r="O1428" s="29">
        <v>4.8805394990365505E-3</v>
      </c>
      <c r="Q1428" s="21">
        <v>0.1</v>
      </c>
      <c r="R1428" s="29">
        <v>9.0778034682079838E-4</v>
      </c>
      <c r="S1428" s="22">
        <v>1101.5880697375424</v>
      </c>
      <c r="T1428" s="29">
        <v>4.4735633599404905E-2</v>
      </c>
      <c r="U1428" s="22">
        <v>22.353545027543827</v>
      </c>
      <c r="V1428" s="26">
        <v>2.0292108857778066</v>
      </c>
    </row>
    <row r="1429" spans="1:22" x14ac:dyDescent="0.5">
      <c r="A1429" s="18" t="s">
        <v>105</v>
      </c>
      <c r="B1429" s="18" t="s">
        <v>106</v>
      </c>
      <c r="C1429" s="18" t="s">
        <v>99</v>
      </c>
      <c r="D1429" s="21">
        <v>60301583</v>
      </c>
      <c r="E1429" s="21">
        <v>2</v>
      </c>
      <c r="F1429" s="26">
        <v>50</v>
      </c>
      <c r="G1429" s="18" t="s">
        <v>152</v>
      </c>
      <c r="H1429" s="18" t="s">
        <v>153</v>
      </c>
      <c r="I1429" s="22">
        <v>930</v>
      </c>
      <c r="J1429" s="18" t="s">
        <v>330</v>
      </c>
      <c r="K1429" s="18" t="s">
        <v>331</v>
      </c>
      <c r="L1429" s="22">
        <v>93</v>
      </c>
      <c r="M1429" s="18" t="s">
        <v>136</v>
      </c>
      <c r="N1429" s="18" t="s">
        <v>137</v>
      </c>
      <c r="O1429" s="29">
        <v>5.3097755102039651E-3</v>
      </c>
      <c r="Q1429" s="21">
        <v>0.16</v>
      </c>
      <c r="R1429" s="29">
        <v>6.1726140306121095E-4</v>
      </c>
      <c r="S1429" s="22">
        <v>1620.0591759676809</v>
      </c>
      <c r="T1429" s="29">
        <v>4.4735633599404905E-2</v>
      </c>
      <c r="U1429" s="22">
        <v>22.353545027543827</v>
      </c>
      <c r="V1429" s="26">
        <v>1.3797980567093657</v>
      </c>
    </row>
    <row r="1430" spans="1:22" x14ac:dyDescent="0.5">
      <c r="A1430" s="18" t="s">
        <v>105</v>
      </c>
      <c r="B1430" s="18" t="s">
        <v>106</v>
      </c>
      <c r="C1430" s="18" t="s">
        <v>99</v>
      </c>
      <c r="D1430" s="21">
        <v>60301583</v>
      </c>
      <c r="E1430" s="21">
        <v>2</v>
      </c>
      <c r="F1430" s="26">
        <v>50</v>
      </c>
      <c r="G1430" s="18" t="s">
        <v>152</v>
      </c>
      <c r="H1430" s="18" t="s">
        <v>153</v>
      </c>
      <c r="I1430" s="22">
        <v>930</v>
      </c>
      <c r="J1430" s="18" t="s">
        <v>330</v>
      </c>
      <c r="K1430" s="18" t="s">
        <v>331</v>
      </c>
      <c r="L1430" s="22">
        <v>93</v>
      </c>
      <c r="M1430" s="18" t="s">
        <v>124</v>
      </c>
      <c r="N1430" s="18" t="s">
        <v>125</v>
      </c>
      <c r="O1430" s="29">
        <v>4.7886387995713662E-3</v>
      </c>
      <c r="Q1430" s="21">
        <v>0.15</v>
      </c>
      <c r="R1430" s="29">
        <v>5.9379121114684944E-4</v>
      </c>
      <c r="S1430" s="22">
        <v>1684.0936363281601</v>
      </c>
      <c r="T1430" s="29">
        <v>4.4735633599404905E-2</v>
      </c>
      <c r="U1430" s="22">
        <v>22.353545027543827</v>
      </c>
      <c r="V1430" s="26">
        <v>1.3273338575330882</v>
      </c>
    </row>
    <row r="1431" spans="1:22" x14ac:dyDescent="0.5">
      <c r="A1431" s="18" t="s">
        <v>105</v>
      </c>
      <c r="B1431" s="18" t="s">
        <v>106</v>
      </c>
      <c r="C1431" s="18" t="s">
        <v>99</v>
      </c>
      <c r="D1431" s="21">
        <v>60301583</v>
      </c>
      <c r="E1431" s="21">
        <v>2</v>
      </c>
      <c r="F1431" s="26">
        <v>50</v>
      </c>
      <c r="G1431" s="18" t="s">
        <v>152</v>
      </c>
      <c r="H1431" s="18" t="s">
        <v>153</v>
      </c>
      <c r="I1431" s="22">
        <v>500.5</v>
      </c>
      <c r="J1431" s="18" t="s">
        <v>274</v>
      </c>
      <c r="K1431" s="18" t="s">
        <v>275</v>
      </c>
      <c r="L1431" s="22">
        <v>275</v>
      </c>
      <c r="M1431" s="18" t="s">
        <v>166</v>
      </c>
      <c r="N1431" s="18" t="s">
        <v>167</v>
      </c>
      <c r="O1431" s="29">
        <v>4.8805394990365505E-3</v>
      </c>
      <c r="Q1431" s="21">
        <v>0.1</v>
      </c>
      <c r="R1431" s="29">
        <v>4.8854200385355865E-4</v>
      </c>
      <c r="S1431" s="22">
        <v>2046.9069028090198</v>
      </c>
      <c r="T1431" s="29">
        <v>4.4735633599404905E-2</v>
      </c>
      <c r="U1431" s="22">
        <v>22.353545027543827</v>
      </c>
      <c r="V1431" s="26">
        <v>1.0920645680987013</v>
      </c>
    </row>
    <row r="1432" spans="1:22" x14ac:dyDescent="0.5">
      <c r="A1432" s="18" t="s">
        <v>105</v>
      </c>
      <c r="B1432" s="18" t="s">
        <v>106</v>
      </c>
      <c r="C1432" s="18" t="s">
        <v>99</v>
      </c>
      <c r="D1432" s="21">
        <v>60301865</v>
      </c>
      <c r="E1432" s="21">
        <v>2</v>
      </c>
      <c r="F1432" s="26">
        <v>55</v>
      </c>
      <c r="G1432" s="18" t="s">
        <v>174</v>
      </c>
      <c r="H1432" s="18" t="s">
        <v>175</v>
      </c>
      <c r="I1432" s="22">
        <v>1316.7</v>
      </c>
      <c r="J1432" s="18" t="s">
        <v>274</v>
      </c>
      <c r="K1432" s="18" t="s">
        <v>275</v>
      </c>
      <c r="L1432" s="22">
        <v>855</v>
      </c>
      <c r="M1432" s="18" t="s">
        <v>122</v>
      </c>
      <c r="N1432" s="18" t="s">
        <v>123</v>
      </c>
      <c r="O1432" s="29">
        <v>6.0984881843537155E-3</v>
      </c>
      <c r="Q1432" s="21">
        <v>1.2500000000000001E-2</v>
      </c>
      <c r="R1432" s="29">
        <v>1.1679824570674235E-2</v>
      </c>
      <c r="S1432" s="22">
        <v>85.617724303052057</v>
      </c>
      <c r="T1432" s="29">
        <v>4.7997348934535361E-2</v>
      </c>
      <c r="U1432" s="22">
        <v>20.834484032939443</v>
      </c>
      <c r="V1432" s="26">
        <v>24.334311852524614</v>
      </c>
    </row>
    <row r="1433" spans="1:22" x14ac:dyDescent="0.5">
      <c r="A1433" s="18" t="s">
        <v>105</v>
      </c>
      <c r="B1433" s="18" t="s">
        <v>106</v>
      </c>
      <c r="C1433" s="18" t="s">
        <v>99</v>
      </c>
      <c r="D1433" s="21">
        <v>60301865</v>
      </c>
      <c r="E1433" s="21">
        <v>2</v>
      </c>
      <c r="F1433" s="26">
        <v>55</v>
      </c>
      <c r="G1433" s="18" t="s">
        <v>174</v>
      </c>
      <c r="H1433" s="18" t="s">
        <v>175</v>
      </c>
      <c r="I1433" s="22">
        <v>1316.7</v>
      </c>
      <c r="J1433" s="18" t="s">
        <v>274</v>
      </c>
      <c r="K1433" s="18" t="s">
        <v>275</v>
      </c>
      <c r="L1433" s="22">
        <v>855</v>
      </c>
      <c r="M1433" s="18" t="s">
        <v>130</v>
      </c>
      <c r="N1433" s="18" t="s">
        <v>131</v>
      </c>
      <c r="O1433" s="29">
        <v>5.1273759565542542E-3</v>
      </c>
      <c r="Q1433" s="21">
        <v>0.02</v>
      </c>
      <c r="R1433" s="29">
        <v>6.1374690199954424E-3</v>
      </c>
      <c r="S1433" s="22">
        <v>162.93361265728109</v>
      </c>
      <c r="T1433" s="29">
        <v>4.7997348934535361E-2</v>
      </c>
      <c r="U1433" s="22">
        <v>20.834484032939443</v>
      </c>
      <c r="V1433" s="26">
        <v>12.787100029975553</v>
      </c>
    </row>
    <row r="1434" spans="1:22" x14ac:dyDescent="0.5">
      <c r="A1434" s="18" t="s">
        <v>105</v>
      </c>
      <c r="B1434" s="18" t="s">
        <v>106</v>
      </c>
      <c r="C1434" s="18" t="s">
        <v>99</v>
      </c>
      <c r="D1434" s="21">
        <v>60301865</v>
      </c>
      <c r="E1434" s="21">
        <v>2</v>
      </c>
      <c r="F1434" s="26">
        <v>55</v>
      </c>
      <c r="G1434" s="18" t="s">
        <v>174</v>
      </c>
      <c r="H1434" s="18" t="s">
        <v>175</v>
      </c>
      <c r="I1434" s="22">
        <v>1316.7</v>
      </c>
      <c r="J1434" s="18" t="s">
        <v>274</v>
      </c>
      <c r="K1434" s="18" t="s">
        <v>275</v>
      </c>
      <c r="L1434" s="22">
        <v>855</v>
      </c>
      <c r="M1434" s="18" t="s">
        <v>142</v>
      </c>
      <c r="N1434" s="18" t="s">
        <v>143</v>
      </c>
      <c r="O1434" s="29">
        <v>5.1486254872198213E-3</v>
      </c>
      <c r="Q1434" s="21">
        <v>2.7E-2</v>
      </c>
      <c r="R1434" s="29">
        <v>4.565114598668242E-3</v>
      </c>
      <c r="S1434" s="22">
        <v>219.05255134049099</v>
      </c>
      <c r="T1434" s="29">
        <v>4.7997348934535361E-2</v>
      </c>
      <c r="U1434" s="22">
        <v>20.834484032939443</v>
      </c>
      <c r="V1434" s="26">
        <v>9.5111807214492252</v>
      </c>
    </row>
    <row r="1435" spans="1:22" x14ac:dyDescent="0.5">
      <c r="A1435" s="18" t="s">
        <v>105</v>
      </c>
      <c r="B1435" s="18" t="s">
        <v>106</v>
      </c>
      <c r="C1435" s="18" t="s">
        <v>99</v>
      </c>
      <c r="D1435" s="21">
        <v>60301865</v>
      </c>
      <c r="E1435" s="21">
        <v>2</v>
      </c>
      <c r="F1435" s="26">
        <v>55</v>
      </c>
      <c r="G1435" s="18" t="s">
        <v>152</v>
      </c>
      <c r="H1435" s="18" t="s">
        <v>153</v>
      </c>
      <c r="I1435" s="22">
        <v>364</v>
      </c>
      <c r="J1435" s="18" t="s">
        <v>274</v>
      </c>
      <c r="K1435" s="18" t="s">
        <v>275</v>
      </c>
      <c r="L1435" s="22">
        <v>200</v>
      </c>
      <c r="M1435" s="18" t="s">
        <v>164</v>
      </c>
      <c r="N1435" s="18" t="s">
        <v>165</v>
      </c>
      <c r="O1435" s="29">
        <v>5.0328143476546299E-3</v>
      </c>
      <c r="Q1435" s="21">
        <v>1.7000000000000001E-2</v>
      </c>
      <c r="R1435" s="29">
        <v>1.9592988476430859E-3</v>
      </c>
      <c r="S1435" s="22">
        <v>510.38666265890856</v>
      </c>
      <c r="T1435" s="29">
        <v>4.7997348934535361E-2</v>
      </c>
      <c r="U1435" s="22">
        <v>20.834484032939443</v>
      </c>
      <c r="V1435" s="26">
        <v>4.0820980556976529</v>
      </c>
    </row>
    <row r="1436" spans="1:22" x14ac:dyDescent="0.5">
      <c r="A1436" s="18" t="s">
        <v>105</v>
      </c>
      <c r="B1436" s="18" t="s">
        <v>106</v>
      </c>
      <c r="C1436" s="18" t="s">
        <v>99</v>
      </c>
      <c r="D1436" s="21">
        <v>60301865</v>
      </c>
      <c r="E1436" s="21">
        <v>2</v>
      </c>
      <c r="F1436" s="26">
        <v>55</v>
      </c>
      <c r="G1436" s="18" t="s">
        <v>152</v>
      </c>
      <c r="H1436" s="18" t="s">
        <v>153</v>
      </c>
      <c r="I1436" s="22">
        <v>364</v>
      </c>
      <c r="J1436" s="18" t="s">
        <v>274</v>
      </c>
      <c r="K1436" s="18" t="s">
        <v>275</v>
      </c>
      <c r="L1436" s="22">
        <v>200</v>
      </c>
      <c r="M1436" s="18" t="s">
        <v>130</v>
      </c>
      <c r="N1436" s="18" t="s">
        <v>131</v>
      </c>
      <c r="O1436" s="29">
        <v>4.9239139429043859E-3</v>
      </c>
      <c r="Q1436" s="21">
        <v>0.02</v>
      </c>
      <c r="R1436" s="29">
        <v>1.6293678865610876E-3</v>
      </c>
      <c r="S1436" s="22">
        <v>613.7349387133072</v>
      </c>
      <c r="T1436" s="29">
        <v>4.7997348934535361E-2</v>
      </c>
      <c r="U1436" s="22">
        <v>20.834484032939443</v>
      </c>
      <c r="V1436" s="26">
        <v>3.394703921634127</v>
      </c>
    </row>
    <row r="1437" spans="1:22" x14ac:dyDescent="0.5">
      <c r="A1437" s="18" t="s">
        <v>105</v>
      </c>
      <c r="B1437" s="18" t="s">
        <v>106</v>
      </c>
      <c r="C1437" s="18" t="s">
        <v>99</v>
      </c>
      <c r="D1437" s="21">
        <v>60301865</v>
      </c>
      <c r="E1437" s="21">
        <v>2</v>
      </c>
      <c r="F1437" s="26">
        <v>55</v>
      </c>
      <c r="G1437" s="18" t="s">
        <v>196</v>
      </c>
      <c r="H1437" s="18" t="s">
        <v>197</v>
      </c>
      <c r="I1437" s="22">
        <v>464.75</v>
      </c>
      <c r="J1437" s="18" t="s">
        <v>300</v>
      </c>
      <c r="K1437" s="18" t="s">
        <v>301</v>
      </c>
      <c r="L1437" s="22">
        <v>325</v>
      </c>
      <c r="M1437" s="18" t="s">
        <v>142</v>
      </c>
      <c r="N1437" s="18" t="s">
        <v>143</v>
      </c>
      <c r="O1437" s="29">
        <v>4.9954819186209453E-3</v>
      </c>
      <c r="Q1437" s="21">
        <v>2.7E-2</v>
      </c>
      <c r="R1437" s="29">
        <v>1.5634008226795182E-3</v>
      </c>
      <c r="S1437" s="22">
        <v>639.63123563290469</v>
      </c>
      <c r="T1437" s="29">
        <v>4.7997348934535361E-2</v>
      </c>
      <c r="U1437" s="22">
        <v>20.834484032939443</v>
      </c>
      <c r="V1437" s="26">
        <v>3.2572649477200817</v>
      </c>
    </row>
    <row r="1438" spans="1:22" x14ac:dyDescent="0.5">
      <c r="A1438" s="18" t="s">
        <v>105</v>
      </c>
      <c r="B1438" s="18" t="s">
        <v>106</v>
      </c>
      <c r="C1438" s="18" t="s">
        <v>99</v>
      </c>
      <c r="D1438" s="21">
        <v>60301865</v>
      </c>
      <c r="E1438" s="21">
        <v>2</v>
      </c>
      <c r="F1438" s="26">
        <v>55</v>
      </c>
      <c r="G1438" s="18" t="s">
        <v>174</v>
      </c>
      <c r="H1438" s="18" t="s">
        <v>175</v>
      </c>
      <c r="I1438" s="22">
        <v>1316.7</v>
      </c>
      <c r="J1438" s="18" t="s">
        <v>274</v>
      </c>
      <c r="K1438" s="18" t="s">
        <v>275</v>
      </c>
      <c r="L1438" s="22">
        <v>855</v>
      </c>
      <c r="M1438" s="18" t="s">
        <v>126</v>
      </c>
      <c r="N1438" s="18" t="s">
        <v>127</v>
      </c>
      <c r="O1438" s="29">
        <v>5.9755658871752304E-3</v>
      </c>
      <c r="Q1438" s="21">
        <v>0.1</v>
      </c>
      <c r="R1438" s="29">
        <v>1.4305504733897502E-3</v>
      </c>
      <c r="S1438" s="22">
        <v>699.03160958065143</v>
      </c>
      <c r="T1438" s="29">
        <v>4.7997348934535361E-2</v>
      </c>
      <c r="U1438" s="22">
        <v>20.834484032939443</v>
      </c>
      <c r="V1438" s="26">
        <v>2.9804780996152713</v>
      </c>
    </row>
    <row r="1439" spans="1:22" x14ac:dyDescent="0.5">
      <c r="A1439" s="18" t="s">
        <v>105</v>
      </c>
      <c r="B1439" s="18" t="s">
        <v>106</v>
      </c>
      <c r="C1439" s="18" t="s">
        <v>99</v>
      </c>
      <c r="D1439" s="21">
        <v>60301865</v>
      </c>
      <c r="E1439" s="21">
        <v>2</v>
      </c>
      <c r="F1439" s="26">
        <v>55</v>
      </c>
      <c r="G1439" s="18" t="s">
        <v>152</v>
      </c>
      <c r="H1439" s="18" t="s">
        <v>153</v>
      </c>
      <c r="I1439" s="22">
        <v>364</v>
      </c>
      <c r="J1439" s="18" t="s">
        <v>274</v>
      </c>
      <c r="K1439" s="18" t="s">
        <v>275</v>
      </c>
      <c r="L1439" s="22">
        <v>200</v>
      </c>
      <c r="M1439" s="18" t="s">
        <v>142</v>
      </c>
      <c r="N1439" s="18" t="s">
        <v>143</v>
      </c>
      <c r="O1439" s="29">
        <v>5.5036623612171884E-3</v>
      </c>
      <c r="Q1439" s="21">
        <v>2.7E-2</v>
      </c>
      <c r="R1439" s="29">
        <v>1.3490458582377486E-3</v>
      </c>
      <c r="S1439" s="22">
        <v>741.26464559647718</v>
      </c>
      <c r="T1439" s="29">
        <v>4.7997348934535361E-2</v>
      </c>
      <c r="U1439" s="22">
        <v>20.834484032939443</v>
      </c>
      <c r="V1439" s="26">
        <v>2.810667439315746</v>
      </c>
    </row>
    <row r="1440" spans="1:22" x14ac:dyDescent="0.5">
      <c r="A1440" s="18" t="s">
        <v>105</v>
      </c>
      <c r="B1440" s="18" t="s">
        <v>106</v>
      </c>
      <c r="C1440" s="18" t="s">
        <v>99</v>
      </c>
      <c r="D1440" s="21">
        <v>60301865</v>
      </c>
      <c r="E1440" s="21">
        <v>2</v>
      </c>
      <c r="F1440" s="26">
        <v>55</v>
      </c>
      <c r="G1440" s="18" t="s">
        <v>196</v>
      </c>
      <c r="H1440" s="18" t="s">
        <v>197</v>
      </c>
      <c r="I1440" s="22">
        <v>464.75</v>
      </c>
      <c r="J1440" s="18" t="s">
        <v>300</v>
      </c>
      <c r="K1440" s="18" t="s">
        <v>301</v>
      </c>
      <c r="L1440" s="22">
        <v>325</v>
      </c>
      <c r="M1440" s="18" t="s">
        <v>198</v>
      </c>
      <c r="N1440" s="18" t="s">
        <v>199</v>
      </c>
      <c r="O1440" s="29">
        <v>7.540983606557302E-3</v>
      </c>
      <c r="Q1440" s="21">
        <v>0.05</v>
      </c>
      <c r="R1440" s="29">
        <v>1.2744262295081841E-3</v>
      </c>
      <c r="S1440" s="22">
        <v>784.66683817855164</v>
      </c>
      <c r="T1440" s="29">
        <v>4.7997348934535361E-2</v>
      </c>
      <c r="U1440" s="22">
        <v>20.834484032939443</v>
      </c>
      <c r="V1440" s="26">
        <v>2.6552012929847479</v>
      </c>
    </row>
    <row r="1441" spans="1:22" x14ac:dyDescent="0.5">
      <c r="A1441" s="18" t="s">
        <v>105</v>
      </c>
      <c r="B1441" s="18" t="s">
        <v>106</v>
      </c>
      <c r="C1441" s="18" t="s">
        <v>99</v>
      </c>
      <c r="D1441" s="21">
        <v>60301865</v>
      </c>
      <c r="E1441" s="21">
        <v>2</v>
      </c>
      <c r="F1441" s="26">
        <v>55</v>
      </c>
      <c r="G1441" s="18" t="s">
        <v>174</v>
      </c>
      <c r="H1441" s="18" t="s">
        <v>175</v>
      </c>
      <c r="I1441" s="22">
        <v>1316.7</v>
      </c>
      <c r="J1441" s="18" t="s">
        <v>274</v>
      </c>
      <c r="K1441" s="18" t="s">
        <v>275</v>
      </c>
      <c r="L1441" s="22">
        <v>855</v>
      </c>
      <c r="M1441" s="18" t="s">
        <v>166</v>
      </c>
      <c r="N1441" s="18" t="s">
        <v>167</v>
      </c>
      <c r="O1441" s="29">
        <v>4.9181568088032318E-3</v>
      </c>
      <c r="Q1441" s="21">
        <v>0.1</v>
      </c>
      <c r="R1441" s="29">
        <v>1.1774067400274937E-3</v>
      </c>
      <c r="S1441" s="22">
        <v>849.32416810918619</v>
      </c>
      <c r="T1441" s="29">
        <v>4.7997348934535361E-2</v>
      </c>
      <c r="U1441" s="22">
        <v>20.834484032939443</v>
      </c>
      <c r="V1441" s="26">
        <v>2.4530661925378099</v>
      </c>
    </row>
    <row r="1442" spans="1:22" x14ac:dyDescent="0.5">
      <c r="A1442" s="18" t="s">
        <v>105</v>
      </c>
      <c r="B1442" s="18" t="s">
        <v>106</v>
      </c>
      <c r="C1442" s="18" t="s">
        <v>99</v>
      </c>
      <c r="D1442" s="21">
        <v>60301865</v>
      </c>
      <c r="E1442" s="21">
        <v>2</v>
      </c>
      <c r="F1442" s="26">
        <v>55</v>
      </c>
      <c r="G1442" s="18" t="s">
        <v>174</v>
      </c>
      <c r="H1442" s="18" t="s">
        <v>175</v>
      </c>
      <c r="I1442" s="22">
        <v>1316.7</v>
      </c>
      <c r="J1442" s="18" t="s">
        <v>274</v>
      </c>
      <c r="K1442" s="18" t="s">
        <v>275</v>
      </c>
      <c r="L1442" s="22">
        <v>855</v>
      </c>
      <c r="M1442" s="18" t="s">
        <v>176</v>
      </c>
      <c r="N1442" s="18" t="s">
        <v>177</v>
      </c>
      <c r="O1442" s="29">
        <v>7.8690412782962578E-3</v>
      </c>
      <c r="Q1442" s="21">
        <v>0.16</v>
      </c>
      <c r="R1442" s="29">
        <v>1.1774053012650776E-3</v>
      </c>
      <c r="S1442" s="22">
        <v>849.32520596394261</v>
      </c>
      <c r="T1442" s="29">
        <v>4.7997348934535361E-2</v>
      </c>
      <c r="U1442" s="22">
        <v>20.834484032939443</v>
      </c>
      <c r="V1442" s="26">
        <v>2.4530631949505515</v>
      </c>
    </row>
    <row r="1443" spans="1:22" x14ac:dyDescent="0.5">
      <c r="A1443" s="18" t="s">
        <v>105</v>
      </c>
      <c r="B1443" s="18" t="s">
        <v>106</v>
      </c>
      <c r="C1443" s="18" t="s">
        <v>99</v>
      </c>
      <c r="D1443" s="21">
        <v>60301865</v>
      </c>
      <c r="E1443" s="21">
        <v>2</v>
      </c>
      <c r="F1443" s="26">
        <v>55</v>
      </c>
      <c r="G1443" s="18" t="s">
        <v>264</v>
      </c>
      <c r="H1443" s="18" t="s">
        <v>265</v>
      </c>
      <c r="I1443" s="22">
        <v>86.311675449999996</v>
      </c>
      <c r="J1443" s="18" t="s">
        <v>284</v>
      </c>
      <c r="K1443" s="18" t="s">
        <v>285</v>
      </c>
      <c r="L1443" s="22">
        <v>60.357815000000002</v>
      </c>
      <c r="M1443" s="18" t="s">
        <v>202</v>
      </c>
      <c r="N1443" s="18" t="s">
        <v>203</v>
      </c>
      <c r="O1443" s="29">
        <v>5.7186379928315691E-3</v>
      </c>
      <c r="Q1443" s="21">
        <v>8.0000000000000002E-3</v>
      </c>
      <c r="R1443" s="29">
        <v>1.1217846055757222E-3</v>
      </c>
      <c r="S1443" s="22">
        <v>891.43672950189944</v>
      </c>
      <c r="T1443" s="29">
        <v>4.7997348934535361E-2</v>
      </c>
      <c r="U1443" s="22">
        <v>20.834484032939443</v>
      </c>
      <c r="V1443" s="26">
        <v>2.3371803453264657</v>
      </c>
    </row>
    <row r="1444" spans="1:22" x14ac:dyDescent="0.5">
      <c r="A1444" s="18" t="s">
        <v>105</v>
      </c>
      <c r="B1444" s="18" t="s">
        <v>106</v>
      </c>
      <c r="C1444" s="18" t="s">
        <v>99</v>
      </c>
      <c r="D1444" s="21">
        <v>60301865</v>
      </c>
      <c r="E1444" s="21">
        <v>2</v>
      </c>
      <c r="F1444" s="26">
        <v>55</v>
      </c>
      <c r="G1444" s="18" t="s">
        <v>152</v>
      </c>
      <c r="H1444" s="18" t="s">
        <v>153</v>
      </c>
      <c r="I1444" s="22">
        <v>364</v>
      </c>
      <c r="J1444" s="18" t="s">
        <v>274</v>
      </c>
      <c r="K1444" s="18" t="s">
        <v>275</v>
      </c>
      <c r="L1444" s="22">
        <v>200</v>
      </c>
      <c r="M1444" s="18" t="s">
        <v>144</v>
      </c>
      <c r="N1444" s="18" t="s">
        <v>145</v>
      </c>
      <c r="O1444" s="29">
        <v>7.0280406377559602E-3</v>
      </c>
      <c r="Q1444" s="21">
        <v>0.05</v>
      </c>
      <c r="R1444" s="29">
        <v>9.3025701532478894E-4</v>
      </c>
      <c r="S1444" s="22">
        <v>1074.9717374083559</v>
      </c>
      <c r="T1444" s="29">
        <v>4.7997348934535361E-2</v>
      </c>
      <c r="U1444" s="22">
        <v>20.834484032939443</v>
      </c>
      <c r="V1444" s="26">
        <v>1.938142493231422</v>
      </c>
    </row>
    <row r="1445" spans="1:22" x14ac:dyDescent="0.5">
      <c r="A1445" s="18" t="s">
        <v>105</v>
      </c>
      <c r="B1445" s="18" t="s">
        <v>106</v>
      </c>
      <c r="C1445" s="18" t="s">
        <v>99</v>
      </c>
      <c r="D1445" s="21">
        <v>60301865</v>
      </c>
      <c r="E1445" s="21">
        <v>2</v>
      </c>
      <c r="F1445" s="26">
        <v>55</v>
      </c>
      <c r="G1445" s="18" t="s">
        <v>174</v>
      </c>
      <c r="H1445" s="18" t="s">
        <v>175</v>
      </c>
      <c r="I1445" s="22">
        <v>1316.7</v>
      </c>
      <c r="J1445" s="18" t="s">
        <v>274</v>
      </c>
      <c r="K1445" s="18" t="s">
        <v>275</v>
      </c>
      <c r="L1445" s="22">
        <v>855</v>
      </c>
      <c r="M1445" s="18" t="s">
        <v>136</v>
      </c>
      <c r="N1445" s="18" t="s">
        <v>137</v>
      </c>
      <c r="O1445" s="29">
        <v>5.554440389294815E-3</v>
      </c>
      <c r="Q1445" s="21">
        <v>0.16</v>
      </c>
      <c r="R1445" s="29">
        <v>8.3108314324823666E-4</v>
      </c>
      <c r="S1445" s="22">
        <v>1203.2490468902574</v>
      </c>
      <c r="T1445" s="29">
        <v>4.7997348934535361E-2</v>
      </c>
      <c r="U1445" s="22">
        <v>20.834484032939443</v>
      </c>
      <c r="V1445" s="26">
        <v>1.7315188478050512</v>
      </c>
    </row>
    <row r="1446" spans="1:22" x14ac:dyDescent="0.5">
      <c r="A1446" s="18" t="s">
        <v>105</v>
      </c>
      <c r="B1446" s="18" t="s">
        <v>106</v>
      </c>
      <c r="C1446" s="18" t="s">
        <v>99</v>
      </c>
      <c r="D1446" s="21">
        <v>60301865</v>
      </c>
      <c r="E1446" s="21">
        <v>2</v>
      </c>
      <c r="F1446" s="26">
        <v>55</v>
      </c>
      <c r="G1446" s="18" t="s">
        <v>266</v>
      </c>
      <c r="H1446" s="18" t="s">
        <v>267</v>
      </c>
      <c r="I1446" s="22">
        <v>1807.8452499999999</v>
      </c>
      <c r="J1446" s="18" t="s">
        <v>276</v>
      </c>
      <c r="K1446" s="18" t="s">
        <v>277</v>
      </c>
      <c r="L1446" s="22">
        <v>1807.8452499999999</v>
      </c>
      <c r="M1446" s="18" t="s">
        <v>246</v>
      </c>
      <c r="N1446" s="18" t="s">
        <v>247</v>
      </c>
      <c r="O1446" s="29">
        <v>1E-4</v>
      </c>
      <c r="Q1446" s="21">
        <v>5.0000000000000001E-3</v>
      </c>
      <c r="R1446" s="29">
        <v>6.5739827272727263E-4</v>
      </c>
      <c r="S1446" s="22">
        <v>1521.1478969231466</v>
      </c>
      <c r="T1446" s="29">
        <v>4.7997348934535361E-2</v>
      </c>
      <c r="U1446" s="22">
        <v>20.834484032939443</v>
      </c>
      <c r="V1446" s="26">
        <v>1.3696553816418331</v>
      </c>
    </row>
    <row r="1447" spans="1:22" x14ac:dyDescent="0.5">
      <c r="A1447" s="18" t="s">
        <v>105</v>
      </c>
      <c r="B1447" s="18" t="s">
        <v>106</v>
      </c>
      <c r="C1447" s="18" t="s">
        <v>99</v>
      </c>
      <c r="D1447" s="21">
        <v>60301865</v>
      </c>
      <c r="E1447" s="21">
        <v>2</v>
      </c>
      <c r="F1447" s="26">
        <v>55</v>
      </c>
      <c r="G1447" s="18" t="s">
        <v>152</v>
      </c>
      <c r="H1447" s="18" t="s">
        <v>153</v>
      </c>
      <c r="I1447" s="22">
        <v>93.75</v>
      </c>
      <c r="J1447" s="18" t="s">
        <v>276</v>
      </c>
      <c r="K1447" s="18" t="s">
        <v>277</v>
      </c>
      <c r="L1447" s="22">
        <v>93.75</v>
      </c>
      <c r="M1447" s="18" t="s">
        <v>140</v>
      </c>
      <c r="N1447" s="18" t="s">
        <v>141</v>
      </c>
      <c r="O1447" s="29">
        <v>5.0125407579661658E-3</v>
      </c>
      <c r="Q1447" s="21">
        <v>1.4999999999999999E-2</v>
      </c>
      <c r="R1447" s="29">
        <v>5.6960690431433702E-4</v>
      </c>
      <c r="S1447" s="22">
        <v>1755.5966973464756</v>
      </c>
      <c r="T1447" s="29">
        <v>4.7997348934535361E-2</v>
      </c>
      <c r="U1447" s="22">
        <v>20.834484032939443</v>
      </c>
      <c r="V1447" s="26">
        <v>1.186746595298912</v>
      </c>
    </row>
    <row r="1448" spans="1:22" x14ac:dyDescent="0.5">
      <c r="A1448" s="18" t="s">
        <v>105</v>
      </c>
      <c r="B1448" s="18" t="s">
        <v>106</v>
      </c>
      <c r="C1448" s="18" t="s">
        <v>99</v>
      </c>
      <c r="D1448" s="21">
        <v>60301865</v>
      </c>
      <c r="E1448" s="21">
        <v>2</v>
      </c>
      <c r="F1448" s="26">
        <v>55</v>
      </c>
      <c r="G1448" s="18" t="s">
        <v>152</v>
      </c>
      <c r="H1448" s="18" t="s">
        <v>153</v>
      </c>
      <c r="I1448" s="22">
        <v>93.75</v>
      </c>
      <c r="J1448" s="18" t="s">
        <v>276</v>
      </c>
      <c r="K1448" s="18" t="s">
        <v>277</v>
      </c>
      <c r="L1448" s="22">
        <v>93.75</v>
      </c>
      <c r="M1448" s="18" t="s">
        <v>164</v>
      </c>
      <c r="N1448" s="18" t="s">
        <v>165</v>
      </c>
      <c r="O1448" s="29">
        <v>5.0328143476546299E-3</v>
      </c>
      <c r="Q1448" s="21">
        <v>1.7000000000000001E-2</v>
      </c>
      <c r="R1448" s="29">
        <v>5.0462710705093203E-4</v>
      </c>
      <c r="S1448" s="22">
        <v>1981.6612822169895</v>
      </c>
      <c r="T1448" s="29">
        <v>4.7997348934535361E-2</v>
      </c>
      <c r="U1448" s="22">
        <v>20.834484032939443</v>
      </c>
      <c r="V1448" s="26">
        <v>1.0513645404441065</v>
      </c>
    </row>
    <row r="1449" spans="1:22" x14ac:dyDescent="0.5">
      <c r="A1449" s="18" t="s">
        <v>105</v>
      </c>
      <c r="B1449" s="18" t="s">
        <v>106</v>
      </c>
      <c r="C1449" s="18" t="s">
        <v>99</v>
      </c>
      <c r="D1449" s="21">
        <v>60301909</v>
      </c>
      <c r="E1449" s="21">
        <v>2</v>
      </c>
      <c r="F1449" s="26">
        <v>84.979388297872305</v>
      </c>
      <c r="G1449" s="18" t="s">
        <v>152</v>
      </c>
      <c r="H1449" s="18" t="s">
        <v>153</v>
      </c>
      <c r="I1449" s="22">
        <v>2002</v>
      </c>
      <c r="J1449" s="18" t="s">
        <v>274</v>
      </c>
      <c r="K1449" s="18" t="s">
        <v>275</v>
      </c>
      <c r="L1449" s="22">
        <v>1100</v>
      </c>
      <c r="M1449" s="18" t="s">
        <v>164</v>
      </c>
      <c r="N1449" s="18" t="s">
        <v>165</v>
      </c>
      <c r="O1449" s="29">
        <v>5.0328143476546299E-3</v>
      </c>
      <c r="Q1449" s="21">
        <v>1.7000000000000001E-2</v>
      </c>
      <c r="R1449" s="29">
        <v>6.974490088520361E-3</v>
      </c>
      <c r="S1449" s="22">
        <v>143.37965748147622</v>
      </c>
      <c r="T1449" s="29">
        <v>4.7392622158762082E-2</v>
      </c>
      <c r="U1449" s="22">
        <v>21.100330693880316</v>
      </c>
      <c r="V1449" s="26">
        <v>14.716404728897023</v>
      </c>
    </row>
    <row r="1450" spans="1:22" x14ac:dyDescent="0.5">
      <c r="A1450" s="18" t="s">
        <v>105</v>
      </c>
      <c r="B1450" s="18" t="s">
        <v>106</v>
      </c>
      <c r="C1450" s="18" t="s">
        <v>99</v>
      </c>
      <c r="D1450" s="21">
        <v>60301909</v>
      </c>
      <c r="E1450" s="21">
        <v>2</v>
      </c>
      <c r="F1450" s="26">
        <v>84.979388297872305</v>
      </c>
      <c r="G1450" s="18" t="s">
        <v>152</v>
      </c>
      <c r="H1450" s="18" t="s">
        <v>153</v>
      </c>
      <c r="I1450" s="22">
        <v>2002</v>
      </c>
      <c r="J1450" s="18" t="s">
        <v>274</v>
      </c>
      <c r="K1450" s="18" t="s">
        <v>275</v>
      </c>
      <c r="L1450" s="22">
        <v>1100</v>
      </c>
      <c r="M1450" s="18" t="s">
        <v>130</v>
      </c>
      <c r="N1450" s="18" t="s">
        <v>131</v>
      </c>
      <c r="O1450" s="29">
        <v>4.9239139429043859E-3</v>
      </c>
      <c r="Q1450" s="21">
        <v>0.02</v>
      </c>
      <c r="R1450" s="29">
        <v>5.8000392278308478E-3</v>
      </c>
      <c r="S1450" s="22">
        <v>172.41262700459168</v>
      </c>
      <c r="T1450" s="29">
        <v>4.7392622158762082E-2</v>
      </c>
      <c r="U1450" s="22">
        <v>21.100330693880316</v>
      </c>
      <c r="V1450" s="26">
        <v>12.238274574470912</v>
      </c>
    </row>
    <row r="1451" spans="1:22" x14ac:dyDescent="0.5">
      <c r="A1451" s="18" t="s">
        <v>105</v>
      </c>
      <c r="B1451" s="18" t="s">
        <v>106</v>
      </c>
      <c r="C1451" s="18" t="s">
        <v>99</v>
      </c>
      <c r="D1451" s="21">
        <v>60301909</v>
      </c>
      <c r="E1451" s="21">
        <v>2</v>
      </c>
      <c r="F1451" s="26">
        <v>84.979388297872305</v>
      </c>
      <c r="G1451" s="18" t="s">
        <v>152</v>
      </c>
      <c r="H1451" s="18" t="s">
        <v>153</v>
      </c>
      <c r="I1451" s="22">
        <v>2002</v>
      </c>
      <c r="J1451" s="18" t="s">
        <v>274</v>
      </c>
      <c r="K1451" s="18" t="s">
        <v>275</v>
      </c>
      <c r="L1451" s="22">
        <v>1100</v>
      </c>
      <c r="M1451" s="18" t="s">
        <v>142</v>
      </c>
      <c r="N1451" s="18" t="s">
        <v>143</v>
      </c>
      <c r="O1451" s="29">
        <v>5.5036623612171884E-3</v>
      </c>
      <c r="Q1451" s="21">
        <v>2.7E-2</v>
      </c>
      <c r="R1451" s="29">
        <v>4.8021806262770732E-3</v>
      </c>
      <c r="S1451" s="22">
        <v>208.23873107314947</v>
      </c>
      <c r="T1451" s="29">
        <v>4.7392622158762082E-2</v>
      </c>
      <c r="U1451" s="22">
        <v>21.100330693880316</v>
      </c>
      <c r="V1451" s="26">
        <v>10.132759926619153</v>
      </c>
    </row>
    <row r="1452" spans="1:22" x14ac:dyDescent="0.5">
      <c r="A1452" s="18" t="s">
        <v>105</v>
      </c>
      <c r="B1452" s="18" t="s">
        <v>106</v>
      </c>
      <c r="C1452" s="18" t="s">
        <v>99</v>
      </c>
      <c r="D1452" s="21">
        <v>60301909</v>
      </c>
      <c r="E1452" s="21">
        <v>2</v>
      </c>
      <c r="F1452" s="26">
        <v>84.979388297872305</v>
      </c>
      <c r="G1452" s="18" t="s">
        <v>152</v>
      </c>
      <c r="H1452" s="18" t="s">
        <v>153</v>
      </c>
      <c r="I1452" s="22">
        <v>2002</v>
      </c>
      <c r="J1452" s="18" t="s">
        <v>274</v>
      </c>
      <c r="K1452" s="18" t="s">
        <v>275</v>
      </c>
      <c r="L1452" s="22">
        <v>1100</v>
      </c>
      <c r="M1452" s="18" t="s">
        <v>144</v>
      </c>
      <c r="N1452" s="18" t="s">
        <v>145</v>
      </c>
      <c r="O1452" s="29">
        <v>7.0280406377559602E-3</v>
      </c>
      <c r="Q1452" s="21">
        <v>0.05</v>
      </c>
      <c r="R1452" s="29">
        <v>3.3114235436641094E-3</v>
      </c>
      <c r="S1452" s="22">
        <v>301.98492787591107</v>
      </c>
      <c r="T1452" s="29">
        <v>4.7392622158762082E-2</v>
      </c>
      <c r="U1452" s="22">
        <v>21.100330693880316</v>
      </c>
      <c r="V1452" s="26">
        <v>6.9872131838813729</v>
      </c>
    </row>
    <row r="1453" spans="1:22" x14ac:dyDescent="0.5">
      <c r="A1453" s="18" t="s">
        <v>105</v>
      </c>
      <c r="B1453" s="18" t="s">
        <v>106</v>
      </c>
      <c r="C1453" s="18" t="s">
        <v>99</v>
      </c>
      <c r="D1453" s="21">
        <v>60301909</v>
      </c>
      <c r="E1453" s="21">
        <v>2</v>
      </c>
      <c r="F1453" s="26">
        <v>84.979388297872305</v>
      </c>
      <c r="G1453" s="18" t="s">
        <v>174</v>
      </c>
      <c r="H1453" s="18" t="s">
        <v>175</v>
      </c>
      <c r="I1453" s="22">
        <v>382.55</v>
      </c>
      <c r="J1453" s="18" t="s">
        <v>276</v>
      </c>
      <c r="K1453" s="18" t="s">
        <v>277</v>
      </c>
      <c r="L1453" s="22">
        <v>382.55</v>
      </c>
      <c r="M1453" s="18" t="s">
        <v>122</v>
      </c>
      <c r="N1453" s="18" t="s">
        <v>123</v>
      </c>
      <c r="O1453" s="29">
        <v>6.0984881843537155E-3</v>
      </c>
      <c r="Q1453" s="21">
        <v>1.2500000000000001E-2</v>
      </c>
      <c r="R1453" s="29">
        <v>2.1962753101934735E-3</v>
      </c>
      <c r="S1453" s="22">
        <v>455.31632366795964</v>
      </c>
      <c r="T1453" s="29">
        <v>4.7392622158762082E-2</v>
      </c>
      <c r="U1453" s="22">
        <v>21.100330693880316</v>
      </c>
      <c r="V1453" s="26">
        <v>4.6342135339886861</v>
      </c>
    </row>
    <row r="1454" spans="1:22" x14ac:dyDescent="0.5">
      <c r="A1454" s="18" t="s">
        <v>105</v>
      </c>
      <c r="B1454" s="18" t="s">
        <v>106</v>
      </c>
      <c r="C1454" s="18" t="s">
        <v>99</v>
      </c>
      <c r="D1454" s="21">
        <v>60301909</v>
      </c>
      <c r="E1454" s="21">
        <v>2</v>
      </c>
      <c r="F1454" s="26">
        <v>84.979388297872305</v>
      </c>
      <c r="G1454" s="18" t="s">
        <v>262</v>
      </c>
      <c r="H1454" s="18" t="s">
        <v>263</v>
      </c>
      <c r="I1454" s="22">
        <v>244.57753800000003</v>
      </c>
      <c r="J1454" s="18" t="s">
        <v>316</v>
      </c>
      <c r="K1454" s="18" t="s">
        <v>317</v>
      </c>
      <c r="L1454" s="22">
        <v>207.26910000000004</v>
      </c>
      <c r="M1454" s="18" t="s">
        <v>202</v>
      </c>
      <c r="N1454" s="18" t="s">
        <v>203</v>
      </c>
      <c r="O1454" s="29">
        <v>5.3628359592214105E-3</v>
      </c>
      <c r="Q1454" s="21">
        <v>8.0000000000000002E-3</v>
      </c>
      <c r="R1454" s="29">
        <v>1.9293343390027104E-3</v>
      </c>
      <c r="S1454" s="22">
        <v>518.31348241949013</v>
      </c>
      <c r="T1454" s="29">
        <v>4.7392622158762082E-2</v>
      </c>
      <c r="U1454" s="22">
        <v>21.100330693880316</v>
      </c>
      <c r="V1454" s="26">
        <v>4.0709592572016184</v>
      </c>
    </row>
    <row r="1455" spans="1:22" x14ac:dyDescent="0.5">
      <c r="A1455" s="18" t="s">
        <v>105</v>
      </c>
      <c r="B1455" s="18" t="s">
        <v>106</v>
      </c>
      <c r="C1455" s="18" t="s">
        <v>99</v>
      </c>
      <c r="D1455" s="21">
        <v>60301909</v>
      </c>
      <c r="E1455" s="21">
        <v>2</v>
      </c>
      <c r="F1455" s="26">
        <v>84.979388297872305</v>
      </c>
      <c r="G1455" s="18" t="s">
        <v>222</v>
      </c>
      <c r="H1455" s="18" t="s">
        <v>223</v>
      </c>
      <c r="I1455" s="22">
        <v>268.56450000000001</v>
      </c>
      <c r="J1455" s="18" t="s">
        <v>314</v>
      </c>
      <c r="K1455" s="18" t="s">
        <v>315</v>
      </c>
      <c r="L1455" s="22">
        <v>80.650000000000006</v>
      </c>
      <c r="M1455" s="18" t="s">
        <v>122</v>
      </c>
      <c r="N1455" s="18" t="s">
        <v>123</v>
      </c>
      <c r="O1455" s="29">
        <v>7.1071023532754685E-3</v>
      </c>
      <c r="Q1455" s="21">
        <v>1.2500000000000001E-2</v>
      </c>
      <c r="R1455" s="29">
        <v>1.7968737390914259E-3</v>
      </c>
      <c r="S1455" s="22">
        <v>556.52212965483125</v>
      </c>
      <c r="T1455" s="29">
        <v>4.7392622158762082E-2</v>
      </c>
      <c r="U1455" s="22">
        <v>21.100330693880316</v>
      </c>
      <c r="V1455" s="26">
        <v>3.7914630109978309</v>
      </c>
    </row>
    <row r="1456" spans="1:22" x14ac:dyDescent="0.5">
      <c r="A1456" s="18" t="s">
        <v>105</v>
      </c>
      <c r="B1456" s="18" t="s">
        <v>106</v>
      </c>
      <c r="C1456" s="18" t="s">
        <v>99</v>
      </c>
      <c r="D1456" s="21">
        <v>60301909</v>
      </c>
      <c r="E1456" s="21">
        <v>2</v>
      </c>
      <c r="F1456" s="26">
        <v>84.979388297872305</v>
      </c>
      <c r="G1456" s="18" t="s">
        <v>222</v>
      </c>
      <c r="H1456" s="18" t="s">
        <v>223</v>
      </c>
      <c r="I1456" s="22">
        <v>268.56450000000001</v>
      </c>
      <c r="J1456" s="18" t="s">
        <v>314</v>
      </c>
      <c r="K1456" s="18" t="s">
        <v>315</v>
      </c>
      <c r="L1456" s="22">
        <v>80.650000000000006</v>
      </c>
      <c r="M1456" s="18" t="s">
        <v>140</v>
      </c>
      <c r="N1456" s="18" t="s">
        <v>141</v>
      </c>
      <c r="O1456" s="29">
        <v>6.0480894973406604E-3</v>
      </c>
      <c r="Q1456" s="21">
        <v>1.4999999999999999E-2</v>
      </c>
      <c r="R1456" s="29">
        <v>1.2742714551870651E-3</v>
      </c>
      <c r="S1456" s="22">
        <v>784.7621446194903</v>
      </c>
      <c r="T1456" s="29">
        <v>4.7392622158762082E-2</v>
      </c>
      <c r="U1456" s="22">
        <v>21.100330693880316</v>
      </c>
      <c r="V1456" s="26">
        <v>2.6887549098219168</v>
      </c>
    </row>
    <row r="1457" spans="1:22" x14ac:dyDescent="0.5">
      <c r="A1457" s="18" t="s">
        <v>105</v>
      </c>
      <c r="B1457" s="18" t="s">
        <v>106</v>
      </c>
      <c r="C1457" s="18" t="s">
        <v>99</v>
      </c>
      <c r="D1457" s="21">
        <v>60301909</v>
      </c>
      <c r="E1457" s="21">
        <v>2</v>
      </c>
      <c r="F1457" s="26">
        <v>84.979388297872305</v>
      </c>
      <c r="G1457" s="18" t="s">
        <v>174</v>
      </c>
      <c r="H1457" s="18" t="s">
        <v>175</v>
      </c>
      <c r="I1457" s="22">
        <v>382.55</v>
      </c>
      <c r="J1457" s="18" t="s">
        <v>276</v>
      </c>
      <c r="K1457" s="18" t="s">
        <v>277</v>
      </c>
      <c r="L1457" s="22">
        <v>382.55</v>
      </c>
      <c r="M1457" s="18" t="s">
        <v>130</v>
      </c>
      <c r="N1457" s="18" t="s">
        <v>131</v>
      </c>
      <c r="O1457" s="29">
        <v>5.1273759565542542E-3</v>
      </c>
      <c r="Q1457" s="21">
        <v>0.02</v>
      </c>
      <c r="R1457" s="29">
        <v>1.1540902514527403E-3</v>
      </c>
      <c r="S1457" s="22">
        <v>866.48336102070414</v>
      </c>
      <c r="T1457" s="29">
        <v>4.7392622158762082E-2</v>
      </c>
      <c r="U1457" s="22">
        <v>21.100330693880316</v>
      </c>
      <c r="V1457" s="26">
        <v>2.4351685956236309</v>
      </c>
    </row>
    <row r="1458" spans="1:22" x14ac:dyDescent="0.5">
      <c r="A1458" s="18" t="s">
        <v>105</v>
      </c>
      <c r="B1458" s="18" t="s">
        <v>106</v>
      </c>
      <c r="C1458" s="18" t="s">
        <v>99</v>
      </c>
      <c r="D1458" s="21">
        <v>60301909</v>
      </c>
      <c r="E1458" s="21">
        <v>2</v>
      </c>
      <c r="F1458" s="26">
        <v>84.979388297872305</v>
      </c>
      <c r="G1458" s="18" t="s">
        <v>152</v>
      </c>
      <c r="H1458" s="18" t="s">
        <v>153</v>
      </c>
      <c r="I1458" s="22">
        <v>2002</v>
      </c>
      <c r="J1458" s="18" t="s">
        <v>274</v>
      </c>
      <c r="K1458" s="18" t="s">
        <v>275</v>
      </c>
      <c r="L1458" s="22">
        <v>1100</v>
      </c>
      <c r="M1458" s="18" t="s">
        <v>166</v>
      </c>
      <c r="N1458" s="18" t="s">
        <v>167</v>
      </c>
      <c r="O1458" s="29">
        <v>4.8805394990365505E-3</v>
      </c>
      <c r="Q1458" s="21">
        <v>0.1</v>
      </c>
      <c r="R1458" s="29">
        <v>1.149789410441757E-3</v>
      </c>
      <c r="S1458" s="22">
        <v>869.72448251701428</v>
      </c>
      <c r="T1458" s="29">
        <v>4.7392622158762082E-2</v>
      </c>
      <c r="U1458" s="22">
        <v>21.100330693880316</v>
      </c>
      <c r="V1458" s="26">
        <v>2.4260936788642757</v>
      </c>
    </row>
    <row r="1459" spans="1:22" x14ac:dyDescent="0.5">
      <c r="A1459" s="18" t="s">
        <v>105</v>
      </c>
      <c r="B1459" s="18" t="s">
        <v>106</v>
      </c>
      <c r="C1459" s="18" t="s">
        <v>99</v>
      </c>
      <c r="D1459" s="21">
        <v>60301909</v>
      </c>
      <c r="E1459" s="21">
        <v>2</v>
      </c>
      <c r="F1459" s="26">
        <v>84.979388297872305</v>
      </c>
      <c r="G1459" s="18" t="s">
        <v>152</v>
      </c>
      <c r="H1459" s="18" t="s">
        <v>153</v>
      </c>
      <c r="I1459" s="22">
        <v>2002</v>
      </c>
      <c r="J1459" s="18" t="s">
        <v>274</v>
      </c>
      <c r="K1459" s="18" t="s">
        <v>275</v>
      </c>
      <c r="L1459" s="22">
        <v>1100</v>
      </c>
      <c r="M1459" s="18" t="s">
        <v>140</v>
      </c>
      <c r="N1459" s="18" t="s">
        <v>141</v>
      </c>
      <c r="O1459" s="29">
        <v>5.0125407579661658E-3</v>
      </c>
      <c r="P1459" s="24">
        <v>0.23499999999999999</v>
      </c>
      <c r="Q1459" s="21">
        <v>1.4999999999999999E-2</v>
      </c>
      <c r="R1459" s="29">
        <v>1.016514562639104E-3</v>
      </c>
      <c r="S1459" s="22">
        <v>983.75373728416798</v>
      </c>
      <c r="T1459" s="29">
        <v>4.7392622158762082E-2</v>
      </c>
      <c r="U1459" s="22">
        <v>21.100330693880316</v>
      </c>
      <c r="V1459" s="26">
        <v>2.1448793426830211</v>
      </c>
    </row>
    <row r="1460" spans="1:22" x14ac:dyDescent="0.5">
      <c r="A1460" s="18" t="s">
        <v>105</v>
      </c>
      <c r="B1460" s="18" t="s">
        <v>106</v>
      </c>
      <c r="C1460" s="18" t="s">
        <v>99</v>
      </c>
      <c r="D1460" s="21">
        <v>60301909</v>
      </c>
      <c r="E1460" s="21">
        <v>2</v>
      </c>
      <c r="F1460" s="26">
        <v>84.979388297872305</v>
      </c>
      <c r="G1460" s="18" t="s">
        <v>222</v>
      </c>
      <c r="H1460" s="18" t="s">
        <v>223</v>
      </c>
      <c r="I1460" s="22">
        <v>268.56450000000001</v>
      </c>
      <c r="J1460" s="18" t="s">
        <v>314</v>
      </c>
      <c r="K1460" s="18" t="s">
        <v>315</v>
      </c>
      <c r="L1460" s="22">
        <v>80.650000000000006</v>
      </c>
      <c r="M1460" s="18" t="s">
        <v>164</v>
      </c>
      <c r="N1460" s="18" t="s">
        <v>165</v>
      </c>
      <c r="O1460" s="29">
        <v>5.4142408882456167E-3</v>
      </c>
      <c r="Q1460" s="21">
        <v>1.7000000000000001E-2</v>
      </c>
      <c r="R1460" s="29">
        <v>1.0065228938286985E-3</v>
      </c>
      <c r="S1460" s="22">
        <v>993.51937857678911</v>
      </c>
      <c r="T1460" s="29">
        <v>4.7392622158762082E-2</v>
      </c>
      <c r="U1460" s="22">
        <v>21.100330693880316</v>
      </c>
      <c r="V1460" s="26">
        <v>2.1237965910746928</v>
      </c>
    </row>
    <row r="1461" spans="1:22" x14ac:dyDescent="0.5">
      <c r="A1461" s="18" t="s">
        <v>105</v>
      </c>
      <c r="B1461" s="18" t="s">
        <v>106</v>
      </c>
      <c r="C1461" s="18" t="s">
        <v>99</v>
      </c>
      <c r="D1461" s="21">
        <v>60301909</v>
      </c>
      <c r="E1461" s="21">
        <v>2</v>
      </c>
      <c r="F1461" s="26">
        <v>84.979388297872305</v>
      </c>
      <c r="G1461" s="18" t="s">
        <v>174</v>
      </c>
      <c r="H1461" s="18" t="s">
        <v>175</v>
      </c>
      <c r="I1461" s="22">
        <v>382.55</v>
      </c>
      <c r="J1461" s="18" t="s">
        <v>276</v>
      </c>
      <c r="K1461" s="18" t="s">
        <v>277</v>
      </c>
      <c r="L1461" s="22">
        <v>382.55</v>
      </c>
      <c r="M1461" s="18" t="s">
        <v>142</v>
      </c>
      <c r="N1461" s="18" t="s">
        <v>143</v>
      </c>
      <c r="O1461" s="29">
        <v>5.1486254872198213E-3</v>
      </c>
      <c r="Q1461" s="21">
        <v>2.7E-2</v>
      </c>
      <c r="R1461" s="29">
        <v>8.5842457826231433E-4</v>
      </c>
      <c r="S1461" s="22">
        <v>1164.9247066344174</v>
      </c>
      <c r="T1461" s="29">
        <v>4.7392622158762082E-2</v>
      </c>
      <c r="U1461" s="22">
        <v>21.100330693880316</v>
      </c>
      <c r="V1461" s="26">
        <v>1.8113042477089576</v>
      </c>
    </row>
    <row r="1462" spans="1:22" x14ac:dyDescent="0.5">
      <c r="A1462" s="18" t="s">
        <v>105</v>
      </c>
      <c r="B1462" s="18" t="s">
        <v>106</v>
      </c>
      <c r="C1462" s="18" t="s">
        <v>99</v>
      </c>
      <c r="D1462" s="21">
        <v>60301909</v>
      </c>
      <c r="E1462" s="21">
        <v>2</v>
      </c>
      <c r="F1462" s="26">
        <v>84.979388297872305</v>
      </c>
      <c r="G1462" s="18" t="s">
        <v>152</v>
      </c>
      <c r="H1462" s="18" t="s">
        <v>153</v>
      </c>
      <c r="I1462" s="22">
        <v>2002</v>
      </c>
      <c r="J1462" s="18" t="s">
        <v>274</v>
      </c>
      <c r="K1462" s="18" t="s">
        <v>275</v>
      </c>
      <c r="L1462" s="22">
        <v>1100</v>
      </c>
      <c r="M1462" s="18" t="s">
        <v>136</v>
      </c>
      <c r="N1462" s="18" t="s">
        <v>137</v>
      </c>
      <c r="O1462" s="29">
        <v>5.3097755102039651E-3</v>
      </c>
      <c r="Q1462" s="21">
        <v>0.16</v>
      </c>
      <c r="R1462" s="29">
        <v>7.8181977303183982E-4</v>
      </c>
      <c r="S1462" s="22">
        <v>1279.0671641906333</v>
      </c>
      <c r="T1462" s="29">
        <v>4.7392622158762082E-2</v>
      </c>
      <c r="U1462" s="22">
        <v>21.100330693880316</v>
      </c>
      <c r="V1462" s="26">
        <v>1.6496655753986271</v>
      </c>
    </row>
    <row r="1463" spans="1:22" x14ac:dyDescent="0.5">
      <c r="A1463" s="18" t="s">
        <v>105</v>
      </c>
      <c r="B1463" s="18" t="s">
        <v>106</v>
      </c>
      <c r="C1463" s="18" t="s">
        <v>99</v>
      </c>
      <c r="D1463" s="21">
        <v>60301909</v>
      </c>
      <c r="E1463" s="21">
        <v>2</v>
      </c>
      <c r="F1463" s="26">
        <v>84.979388297872305</v>
      </c>
      <c r="G1463" s="18" t="s">
        <v>152</v>
      </c>
      <c r="H1463" s="18" t="s">
        <v>153</v>
      </c>
      <c r="I1463" s="22">
        <v>2002</v>
      </c>
      <c r="J1463" s="18" t="s">
        <v>274</v>
      </c>
      <c r="K1463" s="18" t="s">
        <v>275</v>
      </c>
      <c r="L1463" s="22">
        <v>1100</v>
      </c>
      <c r="M1463" s="18" t="s">
        <v>124</v>
      </c>
      <c r="N1463" s="18" t="s">
        <v>125</v>
      </c>
      <c r="O1463" s="29">
        <v>4.7886387995713662E-3</v>
      </c>
      <c r="Q1463" s="21">
        <v>0.15</v>
      </c>
      <c r="R1463" s="29">
        <v>7.5209256179767142E-4</v>
      </c>
      <c r="S1463" s="22">
        <v>1329.6235740050051</v>
      </c>
      <c r="T1463" s="29">
        <v>4.7392622158762082E-2</v>
      </c>
      <c r="U1463" s="22">
        <v>21.100330693880316</v>
      </c>
      <c r="V1463" s="26">
        <v>1.5869401766338485</v>
      </c>
    </row>
    <row r="1464" spans="1:22" x14ac:dyDescent="0.5">
      <c r="A1464" s="18" t="s">
        <v>105</v>
      </c>
      <c r="B1464" s="18" t="s">
        <v>106</v>
      </c>
      <c r="C1464" s="18" t="s">
        <v>99</v>
      </c>
      <c r="D1464" s="21">
        <v>60301909</v>
      </c>
      <c r="E1464" s="21">
        <v>2</v>
      </c>
      <c r="F1464" s="26">
        <v>84.979388297872305</v>
      </c>
      <c r="G1464" s="18" t="s">
        <v>266</v>
      </c>
      <c r="H1464" s="18" t="s">
        <v>267</v>
      </c>
      <c r="I1464" s="22">
        <v>2974.58</v>
      </c>
      <c r="J1464" s="18" t="s">
        <v>276</v>
      </c>
      <c r="K1464" s="18" t="s">
        <v>277</v>
      </c>
      <c r="L1464" s="22">
        <v>2974.58</v>
      </c>
      <c r="M1464" s="18" t="s">
        <v>246</v>
      </c>
      <c r="N1464" s="18" t="s">
        <v>247</v>
      </c>
      <c r="O1464" s="29">
        <v>1E-4</v>
      </c>
      <c r="Q1464" s="21">
        <v>5.0000000000000001E-3</v>
      </c>
      <c r="R1464" s="29">
        <v>7.0007093710145645E-4</v>
      </c>
      <c r="S1464" s="22">
        <v>1428.4266736458978</v>
      </c>
      <c r="T1464" s="29">
        <v>4.7392622158762082E-2</v>
      </c>
      <c r="U1464" s="22">
        <v>21.100330693880316</v>
      </c>
      <c r="V1464" s="26">
        <v>1.4771728282015417</v>
      </c>
    </row>
    <row r="1465" spans="1:22" x14ac:dyDescent="0.5">
      <c r="A1465" s="18" t="s">
        <v>105</v>
      </c>
      <c r="B1465" s="18" t="s">
        <v>106</v>
      </c>
      <c r="C1465" s="18" t="s">
        <v>99</v>
      </c>
      <c r="D1465" s="21">
        <v>60301909</v>
      </c>
      <c r="E1465" s="21">
        <v>2</v>
      </c>
      <c r="F1465" s="26">
        <v>84.979388297872305</v>
      </c>
      <c r="G1465" s="18" t="s">
        <v>222</v>
      </c>
      <c r="H1465" s="18" t="s">
        <v>223</v>
      </c>
      <c r="I1465" s="22">
        <v>268.56450000000001</v>
      </c>
      <c r="J1465" s="18" t="s">
        <v>314</v>
      </c>
      <c r="K1465" s="18" t="s">
        <v>315</v>
      </c>
      <c r="L1465" s="22">
        <v>80.650000000000006</v>
      </c>
      <c r="M1465" s="18" t="s">
        <v>142</v>
      </c>
      <c r="N1465" s="18" t="s">
        <v>143</v>
      </c>
      <c r="O1465" s="29">
        <v>5.6412661973696395E-3</v>
      </c>
      <c r="Q1465" s="21">
        <v>2.7E-2</v>
      </c>
      <c r="R1465" s="29">
        <v>6.6030993842312532E-4</v>
      </c>
      <c r="S1465" s="22">
        <v>1514.4403284131731</v>
      </c>
      <c r="T1465" s="29">
        <v>4.7392622158762082E-2</v>
      </c>
      <c r="U1465" s="22">
        <v>21.100330693880316</v>
      </c>
      <c r="V1465" s="26">
        <v>1.3932758061183694</v>
      </c>
    </row>
    <row r="1466" spans="1:22" x14ac:dyDescent="0.5">
      <c r="A1466" s="18" t="s">
        <v>105</v>
      </c>
      <c r="B1466" s="18" t="s">
        <v>106</v>
      </c>
      <c r="C1466" s="18" t="s">
        <v>99</v>
      </c>
      <c r="D1466" s="21">
        <v>60301909</v>
      </c>
      <c r="E1466" s="21">
        <v>2</v>
      </c>
      <c r="F1466" s="26">
        <v>84.979388297872305</v>
      </c>
      <c r="G1466" s="18" t="s">
        <v>264</v>
      </c>
      <c r="H1466" s="18" t="s">
        <v>265</v>
      </c>
      <c r="I1466" s="22">
        <v>77.368004999999997</v>
      </c>
      <c r="J1466" s="18" t="s">
        <v>284</v>
      </c>
      <c r="K1466" s="18" t="s">
        <v>285</v>
      </c>
      <c r="L1466" s="22">
        <v>54.103499999999997</v>
      </c>
      <c r="M1466" s="18" t="s">
        <v>202</v>
      </c>
      <c r="N1466" s="18" t="s">
        <v>203</v>
      </c>
      <c r="O1466" s="29">
        <v>5.7186379928315691E-3</v>
      </c>
      <c r="Q1466" s="21">
        <v>8.0000000000000002E-3</v>
      </c>
      <c r="R1466" s="29">
        <v>6.5080430337961803E-4</v>
      </c>
      <c r="S1466" s="22">
        <v>1536.560214502291</v>
      </c>
      <c r="T1466" s="29">
        <v>4.7392622158762082E-2</v>
      </c>
      <c r="U1466" s="22">
        <v>21.100330693880316</v>
      </c>
      <c r="V1466" s="26">
        <v>1.3732186018310353</v>
      </c>
    </row>
    <row r="1467" spans="1:22" x14ac:dyDescent="0.5">
      <c r="A1467" s="18" t="s">
        <v>105</v>
      </c>
      <c r="B1467" s="18" t="s">
        <v>106</v>
      </c>
      <c r="C1467" s="18" t="s">
        <v>99</v>
      </c>
      <c r="D1467" s="21">
        <v>60301909</v>
      </c>
      <c r="E1467" s="21">
        <v>2</v>
      </c>
      <c r="F1467" s="26">
        <v>84.979388297872305</v>
      </c>
      <c r="G1467" s="18" t="s">
        <v>180</v>
      </c>
      <c r="H1467" s="18" t="s">
        <v>181</v>
      </c>
      <c r="I1467" s="22">
        <v>108.8</v>
      </c>
      <c r="J1467" s="18" t="s">
        <v>276</v>
      </c>
      <c r="K1467" s="18" t="s">
        <v>277</v>
      </c>
      <c r="L1467" s="22">
        <v>108.8</v>
      </c>
      <c r="M1467" s="18" t="s">
        <v>122</v>
      </c>
      <c r="N1467" s="18" t="s">
        <v>123</v>
      </c>
      <c r="O1467" s="29">
        <v>6.1243951038998674E-3</v>
      </c>
      <c r="Q1467" s="21">
        <v>1.2500000000000001E-2</v>
      </c>
      <c r="R1467" s="29">
        <v>6.2729017061751585E-4</v>
      </c>
      <c r="S1467" s="22">
        <v>1594.1585678213032</v>
      </c>
      <c r="T1467" s="29">
        <v>4.7392622158762082E-2</v>
      </c>
      <c r="U1467" s="22">
        <v>21.100330693880316</v>
      </c>
      <c r="V1467" s="26">
        <v>1.3236030041050191</v>
      </c>
    </row>
    <row r="1468" spans="1:22" x14ac:dyDescent="0.5">
      <c r="A1468" s="18" t="s">
        <v>105</v>
      </c>
      <c r="B1468" s="18" t="s">
        <v>106</v>
      </c>
      <c r="C1468" s="18" t="s">
        <v>99</v>
      </c>
      <c r="D1468" s="21">
        <v>60301945</v>
      </c>
      <c r="E1468" s="21">
        <v>2</v>
      </c>
      <c r="F1468" s="26">
        <v>73</v>
      </c>
      <c r="G1468" s="18" t="s">
        <v>174</v>
      </c>
      <c r="H1468" s="18" t="s">
        <v>175</v>
      </c>
      <c r="I1468" s="22">
        <v>1809.5</v>
      </c>
      <c r="J1468" s="18" t="s">
        <v>274</v>
      </c>
      <c r="K1468" s="18" t="s">
        <v>275</v>
      </c>
      <c r="L1468" s="22">
        <v>1175</v>
      </c>
      <c r="M1468" s="18" t="s">
        <v>122</v>
      </c>
      <c r="N1468" s="18" t="s">
        <v>123</v>
      </c>
      <c r="O1468" s="29">
        <v>6.0984881843537155E-3</v>
      </c>
      <c r="Q1468" s="21">
        <v>1.2500000000000001E-2</v>
      </c>
      <c r="R1468" s="29">
        <v>1.209338561050745E-2</v>
      </c>
      <c r="S1468" s="22">
        <v>82.68982997872331</v>
      </c>
      <c r="T1468" s="29">
        <v>4.3562139070942099E-2</v>
      </c>
      <c r="U1468" s="22">
        <v>22.955713868216467</v>
      </c>
      <c r="V1468" s="26">
        <v>27.761229977281538</v>
      </c>
    </row>
    <row r="1469" spans="1:22" x14ac:dyDescent="0.5">
      <c r="A1469" s="18" t="s">
        <v>105</v>
      </c>
      <c r="B1469" s="18" t="s">
        <v>106</v>
      </c>
      <c r="C1469" s="18" t="s">
        <v>99</v>
      </c>
      <c r="D1469" s="21">
        <v>60301945</v>
      </c>
      <c r="E1469" s="21">
        <v>2</v>
      </c>
      <c r="F1469" s="26">
        <v>73</v>
      </c>
      <c r="G1469" s="18" t="s">
        <v>174</v>
      </c>
      <c r="H1469" s="18" t="s">
        <v>175</v>
      </c>
      <c r="I1469" s="22">
        <v>1809.5</v>
      </c>
      <c r="J1469" s="18" t="s">
        <v>274</v>
      </c>
      <c r="K1469" s="18" t="s">
        <v>275</v>
      </c>
      <c r="L1469" s="22">
        <v>1175</v>
      </c>
      <c r="M1469" s="18" t="s">
        <v>130</v>
      </c>
      <c r="N1469" s="18" t="s">
        <v>131</v>
      </c>
      <c r="O1469" s="29">
        <v>5.1273759565542542E-3</v>
      </c>
      <c r="Q1469" s="21">
        <v>0.02</v>
      </c>
      <c r="R1469" s="29">
        <v>6.3547854749211805E-3</v>
      </c>
      <c r="S1469" s="22">
        <v>157.36172431727968</v>
      </c>
      <c r="T1469" s="29">
        <v>4.3562139070942099E-2</v>
      </c>
      <c r="U1469" s="22">
        <v>22.955713868216467</v>
      </c>
      <c r="V1469" s="26">
        <v>14.587863705618872</v>
      </c>
    </row>
    <row r="1470" spans="1:22" x14ac:dyDescent="0.5">
      <c r="A1470" s="18" t="s">
        <v>105</v>
      </c>
      <c r="B1470" s="18" t="s">
        <v>106</v>
      </c>
      <c r="C1470" s="18" t="s">
        <v>99</v>
      </c>
      <c r="D1470" s="21">
        <v>60301945</v>
      </c>
      <c r="E1470" s="21">
        <v>2</v>
      </c>
      <c r="F1470" s="26">
        <v>73</v>
      </c>
      <c r="G1470" s="18" t="s">
        <v>174</v>
      </c>
      <c r="H1470" s="18" t="s">
        <v>175</v>
      </c>
      <c r="I1470" s="22">
        <v>1809.5</v>
      </c>
      <c r="J1470" s="18" t="s">
        <v>274</v>
      </c>
      <c r="K1470" s="18" t="s">
        <v>275</v>
      </c>
      <c r="L1470" s="22">
        <v>1175</v>
      </c>
      <c r="M1470" s="18" t="s">
        <v>142</v>
      </c>
      <c r="N1470" s="18" t="s">
        <v>143</v>
      </c>
      <c r="O1470" s="29">
        <v>5.1486254872198213E-3</v>
      </c>
      <c r="Q1470" s="21">
        <v>2.7E-2</v>
      </c>
      <c r="R1470" s="29">
        <v>4.7267568843857265E-3</v>
      </c>
      <c r="S1470" s="22">
        <v>211.56154726370207</v>
      </c>
      <c r="T1470" s="29">
        <v>4.3562139070942099E-2</v>
      </c>
      <c r="U1470" s="22">
        <v>22.955713868216467</v>
      </c>
      <c r="V1470" s="26">
        <v>10.850607856258108</v>
      </c>
    </row>
    <row r="1471" spans="1:22" x14ac:dyDescent="0.5">
      <c r="A1471" s="18" t="s">
        <v>105</v>
      </c>
      <c r="B1471" s="18" t="s">
        <v>106</v>
      </c>
      <c r="C1471" s="18" t="s">
        <v>99</v>
      </c>
      <c r="D1471" s="21">
        <v>60301945</v>
      </c>
      <c r="E1471" s="21">
        <v>2</v>
      </c>
      <c r="F1471" s="26">
        <v>73</v>
      </c>
      <c r="G1471" s="18" t="s">
        <v>174</v>
      </c>
      <c r="H1471" s="18" t="s">
        <v>175</v>
      </c>
      <c r="I1471" s="22">
        <v>1809.5</v>
      </c>
      <c r="J1471" s="18" t="s">
        <v>274</v>
      </c>
      <c r="K1471" s="18" t="s">
        <v>275</v>
      </c>
      <c r="L1471" s="22">
        <v>1175</v>
      </c>
      <c r="M1471" s="18" t="s">
        <v>126</v>
      </c>
      <c r="N1471" s="18" t="s">
        <v>127</v>
      </c>
      <c r="O1471" s="29">
        <v>5.9755658871752304E-3</v>
      </c>
      <c r="Q1471" s="21">
        <v>0.1</v>
      </c>
      <c r="R1471" s="29">
        <v>1.4812036264169287E-3</v>
      </c>
      <c r="S1471" s="22">
        <v>675.12662146191667</v>
      </c>
      <c r="T1471" s="29">
        <v>4.3562139070942099E-2</v>
      </c>
      <c r="U1471" s="22">
        <v>22.955713868216467</v>
      </c>
      <c r="V1471" s="26">
        <v>3.4002086628591619</v>
      </c>
    </row>
    <row r="1472" spans="1:22" x14ac:dyDescent="0.5">
      <c r="A1472" s="18" t="s">
        <v>105</v>
      </c>
      <c r="B1472" s="18" t="s">
        <v>106</v>
      </c>
      <c r="C1472" s="18" t="s">
        <v>99</v>
      </c>
      <c r="D1472" s="21">
        <v>60301945</v>
      </c>
      <c r="E1472" s="21">
        <v>2</v>
      </c>
      <c r="F1472" s="26">
        <v>73</v>
      </c>
      <c r="G1472" s="18" t="s">
        <v>222</v>
      </c>
      <c r="H1472" s="18" t="s">
        <v>223</v>
      </c>
      <c r="I1472" s="22">
        <v>184</v>
      </c>
      <c r="J1472" s="18" t="s">
        <v>276</v>
      </c>
      <c r="K1472" s="18" t="s">
        <v>277</v>
      </c>
      <c r="L1472" s="22">
        <v>184</v>
      </c>
      <c r="M1472" s="18" t="s">
        <v>122</v>
      </c>
      <c r="N1472" s="18" t="s">
        <v>123</v>
      </c>
      <c r="O1472" s="29">
        <v>7.1071023532754685E-3</v>
      </c>
      <c r="Q1472" s="21">
        <v>1.2500000000000001E-2</v>
      </c>
      <c r="R1472" s="29">
        <v>1.4331033786330809E-3</v>
      </c>
      <c r="S1472" s="22">
        <v>697.7863669219854</v>
      </c>
      <c r="T1472" s="29">
        <v>4.3562139070942099E-2</v>
      </c>
      <c r="U1472" s="22">
        <v>22.955713868216467</v>
      </c>
      <c r="V1472" s="26">
        <v>3.2897911103475295</v>
      </c>
    </row>
    <row r="1473" spans="1:22" x14ac:dyDescent="0.5">
      <c r="A1473" s="18" t="s">
        <v>105</v>
      </c>
      <c r="B1473" s="18" t="s">
        <v>106</v>
      </c>
      <c r="C1473" s="18" t="s">
        <v>99</v>
      </c>
      <c r="D1473" s="21">
        <v>60301945</v>
      </c>
      <c r="E1473" s="21">
        <v>2</v>
      </c>
      <c r="F1473" s="26">
        <v>73</v>
      </c>
      <c r="G1473" s="18" t="s">
        <v>174</v>
      </c>
      <c r="H1473" s="18" t="s">
        <v>175</v>
      </c>
      <c r="I1473" s="22">
        <v>1809.5</v>
      </c>
      <c r="J1473" s="18" t="s">
        <v>274</v>
      </c>
      <c r="K1473" s="18" t="s">
        <v>275</v>
      </c>
      <c r="L1473" s="22">
        <v>1175</v>
      </c>
      <c r="M1473" s="18" t="s">
        <v>166</v>
      </c>
      <c r="N1473" s="18" t="s">
        <v>167</v>
      </c>
      <c r="O1473" s="29">
        <v>4.9181568088032318E-3</v>
      </c>
      <c r="Q1473" s="21">
        <v>0.1</v>
      </c>
      <c r="R1473" s="29">
        <v>1.2190965404834859E-3</v>
      </c>
      <c r="S1473" s="22">
        <v>820.27958147055881</v>
      </c>
      <c r="T1473" s="29">
        <v>4.3562139070942099E-2</v>
      </c>
      <c r="U1473" s="22">
        <v>22.955713868216467</v>
      </c>
      <c r="V1473" s="26">
        <v>2.7985231361071476</v>
      </c>
    </row>
    <row r="1474" spans="1:22" x14ac:dyDescent="0.5">
      <c r="A1474" s="18" t="s">
        <v>105</v>
      </c>
      <c r="B1474" s="18" t="s">
        <v>106</v>
      </c>
      <c r="C1474" s="18" t="s">
        <v>99</v>
      </c>
      <c r="D1474" s="21">
        <v>60301945</v>
      </c>
      <c r="E1474" s="21">
        <v>2</v>
      </c>
      <c r="F1474" s="26">
        <v>73</v>
      </c>
      <c r="G1474" s="18" t="s">
        <v>174</v>
      </c>
      <c r="H1474" s="18" t="s">
        <v>175</v>
      </c>
      <c r="I1474" s="22">
        <v>1809.5</v>
      </c>
      <c r="J1474" s="18" t="s">
        <v>274</v>
      </c>
      <c r="K1474" s="18" t="s">
        <v>275</v>
      </c>
      <c r="L1474" s="22">
        <v>1175</v>
      </c>
      <c r="M1474" s="18" t="s">
        <v>176</v>
      </c>
      <c r="N1474" s="18" t="s">
        <v>177</v>
      </c>
      <c r="O1474" s="29">
        <v>7.8690412782962578E-3</v>
      </c>
      <c r="Q1474" s="21">
        <v>0.16</v>
      </c>
      <c r="R1474" s="29">
        <v>1.2190950507771471E-3</v>
      </c>
      <c r="S1474" s="22">
        <v>820.28058383349298</v>
      </c>
      <c r="T1474" s="29">
        <v>4.3562139070942099E-2</v>
      </c>
      <c r="U1474" s="22">
        <v>22.955713868216467</v>
      </c>
      <c r="V1474" s="26">
        <v>2.7985197163799014</v>
      </c>
    </row>
    <row r="1475" spans="1:22" x14ac:dyDescent="0.5">
      <c r="A1475" s="18" t="s">
        <v>105</v>
      </c>
      <c r="B1475" s="18" t="s">
        <v>106</v>
      </c>
      <c r="C1475" s="18" t="s">
        <v>99</v>
      </c>
      <c r="D1475" s="21">
        <v>60301945</v>
      </c>
      <c r="E1475" s="21">
        <v>2</v>
      </c>
      <c r="F1475" s="26">
        <v>73</v>
      </c>
      <c r="G1475" s="18" t="s">
        <v>222</v>
      </c>
      <c r="H1475" s="18" t="s">
        <v>223</v>
      </c>
      <c r="I1475" s="22">
        <v>184</v>
      </c>
      <c r="J1475" s="18" t="s">
        <v>276</v>
      </c>
      <c r="K1475" s="18" t="s">
        <v>277</v>
      </c>
      <c r="L1475" s="22">
        <v>184</v>
      </c>
      <c r="M1475" s="18" t="s">
        <v>140</v>
      </c>
      <c r="N1475" s="18" t="s">
        <v>141</v>
      </c>
      <c r="O1475" s="29">
        <v>6.0480894973406604E-3</v>
      </c>
      <c r="Q1475" s="21">
        <v>1.4999999999999999E-2</v>
      </c>
      <c r="R1475" s="29">
        <v>1.0162999703293896E-3</v>
      </c>
      <c r="S1475" s="22">
        <v>983.96145743848967</v>
      </c>
      <c r="T1475" s="29">
        <v>4.3562139070942099E-2</v>
      </c>
      <c r="U1475" s="22">
        <v>22.955713868216467</v>
      </c>
      <c r="V1475" s="26">
        <v>2.3329891323158352</v>
      </c>
    </row>
    <row r="1476" spans="1:22" x14ac:dyDescent="0.5">
      <c r="A1476" s="18" t="s">
        <v>105</v>
      </c>
      <c r="B1476" s="18" t="s">
        <v>106</v>
      </c>
      <c r="C1476" s="18" t="s">
        <v>99</v>
      </c>
      <c r="D1476" s="21">
        <v>60301945</v>
      </c>
      <c r="E1476" s="21">
        <v>2</v>
      </c>
      <c r="F1476" s="26">
        <v>73</v>
      </c>
      <c r="G1476" s="18" t="s">
        <v>174</v>
      </c>
      <c r="H1476" s="18" t="s">
        <v>175</v>
      </c>
      <c r="I1476" s="22">
        <v>1809.5</v>
      </c>
      <c r="J1476" s="18" t="s">
        <v>274</v>
      </c>
      <c r="K1476" s="18" t="s">
        <v>275</v>
      </c>
      <c r="L1476" s="22">
        <v>1175</v>
      </c>
      <c r="M1476" s="18" t="s">
        <v>136</v>
      </c>
      <c r="N1476" s="18" t="s">
        <v>137</v>
      </c>
      <c r="O1476" s="29">
        <v>5.554440389294815E-3</v>
      </c>
      <c r="Q1476" s="21">
        <v>0.16</v>
      </c>
      <c r="R1476" s="29">
        <v>8.6051026407782264E-4</v>
      </c>
      <c r="S1476" s="22">
        <v>1162.1011878012441</v>
      </c>
      <c r="T1476" s="29">
        <v>4.3562139070942099E-2</v>
      </c>
      <c r="U1476" s="22">
        <v>22.955713868216467</v>
      </c>
      <c r="V1476" s="26">
        <v>1.9753627402833887</v>
      </c>
    </row>
    <row r="1477" spans="1:22" x14ac:dyDescent="0.5">
      <c r="A1477" s="18" t="s">
        <v>105</v>
      </c>
      <c r="B1477" s="18" t="s">
        <v>106</v>
      </c>
      <c r="C1477" s="18" t="s">
        <v>99</v>
      </c>
      <c r="D1477" s="21">
        <v>60301945</v>
      </c>
      <c r="E1477" s="21">
        <v>2</v>
      </c>
      <c r="F1477" s="26">
        <v>73</v>
      </c>
      <c r="G1477" s="18" t="s">
        <v>222</v>
      </c>
      <c r="H1477" s="18" t="s">
        <v>223</v>
      </c>
      <c r="I1477" s="22">
        <v>184</v>
      </c>
      <c r="J1477" s="18" t="s">
        <v>276</v>
      </c>
      <c r="K1477" s="18" t="s">
        <v>277</v>
      </c>
      <c r="L1477" s="22">
        <v>184</v>
      </c>
      <c r="M1477" s="18" t="s">
        <v>164</v>
      </c>
      <c r="N1477" s="18" t="s">
        <v>165</v>
      </c>
      <c r="O1477" s="29">
        <v>5.4142408882456167E-3</v>
      </c>
      <c r="Q1477" s="21">
        <v>1.7000000000000001E-2</v>
      </c>
      <c r="R1477" s="29">
        <v>8.0275610268911639E-4</v>
      </c>
      <c r="S1477" s="22">
        <v>1245.7083747481274</v>
      </c>
      <c r="T1477" s="29">
        <v>4.3562139070942099E-2</v>
      </c>
      <c r="U1477" s="22">
        <v>22.955713868216467</v>
      </c>
      <c r="V1477" s="26">
        <v>1.8427839399295951</v>
      </c>
    </row>
    <row r="1478" spans="1:22" x14ac:dyDescent="0.5">
      <c r="A1478" s="18" t="s">
        <v>105</v>
      </c>
      <c r="B1478" s="18" t="s">
        <v>106</v>
      </c>
      <c r="C1478" s="18" t="s">
        <v>99</v>
      </c>
      <c r="D1478" s="21">
        <v>60301945</v>
      </c>
      <c r="E1478" s="21">
        <v>2</v>
      </c>
      <c r="F1478" s="26">
        <v>73</v>
      </c>
      <c r="G1478" s="18" t="s">
        <v>262</v>
      </c>
      <c r="H1478" s="18" t="s">
        <v>263</v>
      </c>
      <c r="I1478" s="22">
        <v>76.463999999999999</v>
      </c>
      <c r="J1478" s="18" t="s">
        <v>316</v>
      </c>
      <c r="K1478" s="18" t="s">
        <v>317</v>
      </c>
      <c r="L1478" s="22">
        <v>64.8</v>
      </c>
      <c r="M1478" s="18" t="s">
        <v>202</v>
      </c>
      <c r="N1478" s="18" t="s">
        <v>203</v>
      </c>
      <c r="O1478" s="29">
        <v>5.3628359592214105E-3</v>
      </c>
      <c r="Q1478" s="21">
        <v>8.0000000000000002E-3</v>
      </c>
      <c r="R1478" s="29">
        <v>7.0216419312655123E-4</v>
      </c>
      <c r="S1478" s="22">
        <v>1424.1683210123044</v>
      </c>
      <c r="T1478" s="29">
        <v>4.3562139070942099E-2</v>
      </c>
      <c r="U1478" s="22">
        <v>22.955713868216467</v>
      </c>
      <c r="V1478" s="26">
        <v>1.6118680305920199</v>
      </c>
    </row>
    <row r="1479" spans="1:22" x14ac:dyDescent="0.5">
      <c r="A1479" s="18" t="s">
        <v>105</v>
      </c>
      <c r="B1479" s="18" t="s">
        <v>106</v>
      </c>
      <c r="C1479" s="18" t="s">
        <v>99</v>
      </c>
      <c r="D1479" s="21">
        <v>60301945</v>
      </c>
      <c r="E1479" s="21">
        <v>2</v>
      </c>
      <c r="F1479" s="26">
        <v>73</v>
      </c>
      <c r="G1479" s="18" t="s">
        <v>174</v>
      </c>
      <c r="H1479" s="18" t="s">
        <v>175</v>
      </c>
      <c r="I1479" s="22">
        <v>95.65</v>
      </c>
      <c r="J1479" s="18" t="s">
        <v>276</v>
      </c>
      <c r="K1479" s="18" t="s">
        <v>277</v>
      </c>
      <c r="L1479" s="22">
        <v>95.65</v>
      </c>
      <c r="M1479" s="18" t="s">
        <v>122</v>
      </c>
      <c r="N1479" s="18" t="s">
        <v>123</v>
      </c>
      <c r="O1479" s="29">
        <v>6.0984881843537155E-3</v>
      </c>
      <c r="Q1479" s="21">
        <v>1.2500000000000001E-2</v>
      </c>
      <c r="R1479" s="29">
        <v>6.3925522721472103E-4</v>
      </c>
      <c r="S1479" s="22">
        <v>1564.3204113591198</v>
      </c>
      <c r="T1479" s="29">
        <v>4.3562139070942099E-2</v>
      </c>
      <c r="U1479" s="22">
        <v>22.955713868216467</v>
      </c>
      <c r="V1479" s="26">
        <v>1.4674560084702841</v>
      </c>
    </row>
    <row r="1480" spans="1:22" x14ac:dyDescent="0.5">
      <c r="A1480" s="18" t="s">
        <v>105</v>
      </c>
      <c r="B1480" s="18" t="s">
        <v>106</v>
      </c>
      <c r="C1480" s="18" t="s">
        <v>99</v>
      </c>
      <c r="D1480" s="21">
        <v>60301945</v>
      </c>
      <c r="E1480" s="21">
        <v>2</v>
      </c>
      <c r="F1480" s="26">
        <v>73</v>
      </c>
      <c r="G1480" s="18" t="s">
        <v>224</v>
      </c>
      <c r="H1480" s="18" t="s">
        <v>225</v>
      </c>
      <c r="I1480" s="22">
        <v>93.4</v>
      </c>
      <c r="J1480" s="18" t="s">
        <v>276</v>
      </c>
      <c r="K1480" s="18" t="s">
        <v>277</v>
      </c>
      <c r="L1480" s="22">
        <v>93.4</v>
      </c>
      <c r="M1480" s="18" t="s">
        <v>122</v>
      </c>
      <c r="N1480" s="18" t="s">
        <v>123</v>
      </c>
      <c r="O1480" s="29">
        <v>6.2130632582321349E-3</v>
      </c>
      <c r="Q1480" s="21">
        <v>1.2500000000000001E-2</v>
      </c>
      <c r="R1480" s="29">
        <v>6.3594532418507544E-4</v>
      </c>
      <c r="S1480" s="22">
        <v>1572.4622258704992</v>
      </c>
      <c r="T1480" s="29">
        <v>4.3562139070942099E-2</v>
      </c>
      <c r="U1480" s="22">
        <v>22.955713868216467</v>
      </c>
      <c r="V1480" s="26">
        <v>1.4598578897822754</v>
      </c>
    </row>
    <row r="1481" spans="1:22" x14ac:dyDescent="0.5">
      <c r="A1481" s="18" t="s">
        <v>105</v>
      </c>
      <c r="B1481" s="18" t="s">
        <v>106</v>
      </c>
      <c r="C1481" s="18" t="s">
        <v>99</v>
      </c>
      <c r="D1481" s="21">
        <v>60301945</v>
      </c>
      <c r="E1481" s="21">
        <v>2</v>
      </c>
      <c r="F1481" s="26">
        <v>73</v>
      </c>
      <c r="G1481" s="18" t="s">
        <v>180</v>
      </c>
      <c r="H1481" s="18" t="s">
        <v>181</v>
      </c>
      <c r="I1481" s="22">
        <v>87</v>
      </c>
      <c r="J1481" s="18" t="s">
        <v>276</v>
      </c>
      <c r="K1481" s="18" t="s">
        <v>277</v>
      </c>
      <c r="L1481" s="22">
        <v>87</v>
      </c>
      <c r="M1481" s="18" t="s">
        <v>122</v>
      </c>
      <c r="N1481" s="18" t="s">
        <v>123</v>
      </c>
      <c r="O1481" s="29">
        <v>6.1243951038998674E-3</v>
      </c>
      <c r="Q1481" s="21">
        <v>1.2500000000000001E-2</v>
      </c>
      <c r="R1481" s="29">
        <v>5.8391493045401477E-4</v>
      </c>
      <c r="S1481" s="22">
        <v>1712.5782333095408</v>
      </c>
      <c r="T1481" s="29">
        <v>4.3562139070942099E-2</v>
      </c>
      <c r="U1481" s="22">
        <v>22.955713868216467</v>
      </c>
      <c r="V1481" s="26">
        <v>1.3404184066881881</v>
      </c>
    </row>
    <row r="1482" spans="1:22" x14ac:dyDescent="0.5">
      <c r="A1482" s="18" t="s">
        <v>105</v>
      </c>
      <c r="B1482" s="18" t="s">
        <v>106</v>
      </c>
      <c r="C1482" s="18" t="s">
        <v>99</v>
      </c>
      <c r="D1482" s="21">
        <v>60301945</v>
      </c>
      <c r="E1482" s="21">
        <v>2</v>
      </c>
      <c r="F1482" s="26">
        <v>73</v>
      </c>
      <c r="G1482" s="18" t="s">
        <v>266</v>
      </c>
      <c r="H1482" s="18" t="s">
        <v>267</v>
      </c>
      <c r="I1482" s="22">
        <v>1926.9054551749996</v>
      </c>
      <c r="J1482" s="18" t="s">
        <v>276</v>
      </c>
      <c r="K1482" s="18" t="s">
        <v>277</v>
      </c>
      <c r="L1482" s="22">
        <v>1926.9054551749996</v>
      </c>
      <c r="M1482" s="18" t="s">
        <v>246</v>
      </c>
      <c r="N1482" s="18" t="s">
        <v>247</v>
      </c>
      <c r="O1482" s="29">
        <v>1E-4</v>
      </c>
      <c r="Q1482" s="21">
        <v>5.0000000000000001E-3</v>
      </c>
      <c r="R1482" s="29">
        <v>5.279193027876712E-4</v>
      </c>
      <c r="S1482" s="22">
        <v>1894.2288996055129</v>
      </c>
      <c r="T1482" s="29">
        <v>4.3562139070942099E-2</v>
      </c>
      <c r="U1482" s="22">
        <v>22.955713868216467</v>
      </c>
      <c r="V1482" s="26">
        <v>1.2118764460302114</v>
      </c>
    </row>
    <row r="1483" spans="1:22" x14ac:dyDescent="0.5">
      <c r="A1483" s="18" t="s">
        <v>105</v>
      </c>
      <c r="B1483" s="18" t="s">
        <v>106</v>
      </c>
      <c r="C1483" s="18" t="s">
        <v>99</v>
      </c>
      <c r="D1483" s="21">
        <v>60301945</v>
      </c>
      <c r="E1483" s="21">
        <v>2</v>
      </c>
      <c r="F1483" s="26">
        <v>73</v>
      </c>
      <c r="G1483" s="18" t="s">
        <v>222</v>
      </c>
      <c r="H1483" s="18" t="s">
        <v>223</v>
      </c>
      <c r="I1483" s="22">
        <v>184</v>
      </c>
      <c r="J1483" s="18" t="s">
        <v>276</v>
      </c>
      <c r="K1483" s="18" t="s">
        <v>277</v>
      </c>
      <c r="L1483" s="22">
        <v>184</v>
      </c>
      <c r="M1483" s="18" t="s">
        <v>142</v>
      </c>
      <c r="N1483" s="18" t="s">
        <v>143</v>
      </c>
      <c r="O1483" s="29">
        <v>5.6412661973696395E-3</v>
      </c>
      <c r="Q1483" s="21">
        <v>2.7E-2</v>
      </c>
      <c r="R1483" s="29">
        <v>5.2663266378285829E-4</v>
      </c>
      <c r="S1483" s="22">
        <v>1898.8567720370665</v>
      </c>
      <c r="T1483" s="29">
        <v>4.3562139070942099E-2</v>
      </c>
      <c r="U1483" s="22">
        <v>22.955713868216467</v>
      </c>
      <c r="V1483" s="26">
        <v>1.2089228743455942</v>
      </c>
    </row>
    <row r="1484" spans="1:22" x14ac:dyDescent="0.5">
      <c r="A1484" s="18" t="s">
        <v>105</v>
      </c>
      <c r="B1484" s="18" t="s">
        <v>106</v>
      </c>
      <c r="C1484" s="18" t="s">
        <v>99</v>
      </c>
      <c r="D1484" s="21">
        <v>60301945</v>
      </c>
      <c r="E1484" s="21">
        <v>2</v>
      </c>
      <c r="F1484" s="26">
        <v>73</v>
      </c>
      <c r="G1484" s="18" t="s">
        <v>224</v>
      </c>
      <c r="H1484" s="18" t="s">
        <v>225</v>
      </c>
      <c r="I1484" s="22">
        <v>93.4</v>
      </c>
      <c r="J1484" s="18" t="s">
        <v>276</v>
      </c>
      <c r="K1484" s="18" t="s">
        <v>277</v>
      </c>
      <c r="L1484" s="22">
        <v>93.4</v>
      </c>
      <c r="M1484" s="18" t="s">
        <v>120</v>
      </c>
      <c r="N1484" s="18" t="s">
        <v>121</v>
      </c>
      <c r="O1484" s="29">
        <v>4.8544464417896076E-3</v>
      </c>
      <c r="Q1484" s="21">
        <v>1.2E-2</v>
      </c>
      <c r="R1484" s="29">
        <v>5.1758595623647183E-4</v>
      </c>
      <c r="S1484" s="22">
        <v>1932.0462387954078</v>
      </c>
      <c r="T1484" s="29">
        <v>4.3562139070942099E-2</v>
      </c>
      <c r="U1484" s="22">
        <v>22.955713868216467</v>
      </c>
      <c r="V1484" s="26">
        <v>1.1881555113571658</v>
      </c>
    </row>
    <row r="1485" spans="1:22" x14ac:dyDescent="0.5">
      <c r="A1485" s="18" t="s">
        <v>105</v>
      </c>
      <c r="B1485" s="18" t="s">
        <v>106</v>
      </c>
      <c r="C1485" s="18" t="s">
        <v>99</v>
      </c>
      <c r="D1485" s="21">
        <v>60302264</v>
      </c>
      <c r="E1485" s="21">
        <v>2</v>
      </c>
      <c r="F1485" s="26">
        <v>84.979388297872305</v>
      </c>
      <c r="G1485" s="18" t="s">
        <v>174</v>
      </c>
      <c r="H1485" s="18" t="s">
        <v>175</v>
      </c>
      <c r="I1485" s="22">
        <v>962.5</v>
      </c>
      <c r="J1485" s="18" t="s">
        <v>274</v>
      </c>
      <c r="K1485" s="18" t="s">
        <v>275</v>
      </c>
      <c r="L1485" s="22">
        <v>625</v>
      </c>
      <c r="M1485" s="18" t="s">
        <v>122</v>
      </c>
      <c r="N1485" s="18" t="s">
        <v>123</v>
      </c>
      <c r="O1485" s="29">
        <v>6.0984881843537155E-3</v>
      </c>
      <c r="Q1485" s="21">
        <v>1.2500000000000001E-2</v>
      </c>
      <c r="R1485" s="29">
        <v>5.5258527932589676E-3</v>
      </c>
      <c r="S1485" s="22">
        <v>180.96754246148362</v>
      </c>
      <c r="T1485" s="29">
        <v>4.7626758847913633E-2</v>
      </c>
      <c r="U1485" s="22">
        <v>20.996599898668237</v>
      </c>
      <c r="V1485" s="26">
        <v>11.602412019899685</v>
      </c>
    </row>
    <row r="1486" spans="1:22" x14ac:dyDescent="0.5">
      <c r="A1486" s="18" t="s">
        <v>105</v>
      </c>
      <c r="B1486" s="18" t="s">
        <v>106</v>
      </c>
      <c r="C1486" s="18" t="s">
        <v>99</v>
      </c>
      <c r="D1486" s="21">
        <v>60302264</v>
      </c>
      <c r="E1486" s="21">
        <v>2</v>
      </c>
      <c r="F1486" s="26">
        <v>84.979388297872305</v>
      </c>
      <c r="G1486" s="18" t="s">
        <v>152</v>
      </c>
      <c r="H1486" s="18" t="s">
        <v>153</v>
      </c>
      <c r="I1486" s="22">
        <v>1200</v>
      </c>
      <c r="J1486" s="18" t="s">
        <v>330</v>
      </c>
      <c r="K1486" s="18" t="s">
        <v>331</v>
      </c>
      <c r="L1486" s="22">
        <v>120</v>
      </c>
      <c r="M1486" s="18" t="s">
        <v>140</v>
      </c>
      <c r="N1486" s="18" t="s">
        <v>141</v>
      </c>
      <c r="O1486" s="29">
        <v>5.0125407579661658E-3</v>
      </c>
      <c r="Q1486" s="21">
        <v>1.4999999999999999E-2</v>
      </c>
      <c r="R1486" s="29">
        <v>4.7188296911679882E-3</v>
      </c>
      <c r="S1486" s="22">
        <v>211.91695090663114</v>
      </c>
      <c r="T1486" s="29">
        <v>4.7626758847913633E-2</v>
      </c>
      <c r="U1486" s="22">
        <v>20.996599898668237</v>
      </c>
      <c r="V1486" s="26">
        <v>9.9079379015410467</v>
      </c>
    </row>
    <row r="1487" spans="1:22" x14ac:dyDescent="0.5">
      <c r="A1487" s="18" t="s">
        <v>105</v>
      </c>
      <c r="B1487" s="18" t="s">
        <v>106</v>
      </c>
      <c r="C1487" s="18" t="s">
        <v>99</v>
      </c>
      <c r="D1487" s="21">
        <v>60302264</v>
      </c>
      <c r="E1487" s="21">
        <v>2</v>
      </c>
      <c r="F1487" s="26">
        <v>84.979388297872305</v>
      </c>
      <c r="G1487" s="18" t="s">
        <v>152</v>
      </c>
      <c r="H1487" s="18" t="s">
        <v>153</v>
      </c>
      <c r="I1487" s="22">
        <v>1200</v>
      </c>
      <c r="J1487" s="18" t="s">
        <v>330</v>
      </c>
      <c r="K1487" s="18" t="s">
        <v>331</v>
      </c>
      <c r="L1487" s="22">
        <v>120</v>
      </c>
      <c r="M1487" s="18" t="s">
        <v>164</v>
      </c>
      <c r="N1487" s="18" t="s">
        <v>165</v>
      </c>
      <c r="O1487" s="29">
        <v>5.0328143476546299E-3</v>
      </c>
      <c r="Q1487" s="21">
        <v>1.7000000000000001E-2</v>
      </c>
      <c r="R1487" s="29">
        <v>4.1805135395726438E-3</v>
      </c>
      <c r="S1487" s="22">
        <v>239.20506189826281</v>
      </c>
      <c r="T1487" s="29">
        <v>4.7626758847913633E-2</v>
      </c>
      <c r="U1487" s="22">
        <v>20.996599898668237</v>
      </c>
      <c r="V1487" s="26">
        <v>8.7776570161372156</v>
      </c>
    </row>
    <row r="1488" spans="1:22" x14ac:dyDescent="0.5">
      <c r="A1488" s="18" t="s">
        <v>105</v>
      </c>
      <c r="B1488" s="18" t="s">
        <v>106</v>
      </c>
      <c r="C1488" s="18" t="s">
        <v>99</v>
      </c>
      <c r="D1488" s="21">
        <v>60302264</v>
      </c>
      <c r="E1488" s="21">
        <v>2</v>
      </c>
      <c r="F1488" s="26">
        <v>84.979388297872305</v>
      </c>
      <c r="G1488" s="18" t="s">
        <v>152</v>
      </c>
      <c r="H1488" s="18" t="s">
        <v>153</v>
      </c>
      <c r="I1488" s="22">
        <v>1200</v>
      </c>
      <c r="J1488" s="18" t="s">
        <v>330</v>
      </c>
      <c r="K1488" s="18" t="s">
        <v>331</v>
      </c>
      <c r="L1488" s="22">
        <v>120</v>
      </c>
      <c r="M1488" s="18" t="s">
        <v>130</v>
      </c>
      <c r="N1488" s="18" t="s">
        <v>131</v>
      </c>
      <c r="O1488" s="29">
        <v>4.9239139429043859E-3</v>
      </c>
      <c r="Q1488" s="21">
        <v>0.02</v>
      </c>
      <c r="R1488" s="29">
        <v>3.4765469897088002E-3</v>
      </c>
      <c r="S1488" s="22">
        <v>287.64173271932714</v>
      </c>
      <c r="T1488" s="29">
        <v>4.7626758847913633E-2</v>
      </c>
      <c r="U1488" s="22">
        <v>20.996599898668237</v>
      </c>
      <c r="V1488" s="26">
        <v>7.2995666171835154</v>
      </c>
    </row>
    <row r="1489" spans="1:22" x14ac:dyDescent="0.5">
      <c r="A1489" s="18" t="s">
        <v>105</v>
      </c>
      <c r="B1489" s="18" t="s">
        <v>106</v>
      </c>
      <c r="C1489" s="18" t="s">
        <v>99</v>
      </c>
      <c r="D1489" s="21">
        <v>60302264</v>
      </c>
      <c r="E1489" s="21">
        <v>2</v>
      </c>
      <c r="F1489" s="26">
        <v>84.979388297872305</v>
      </c>
      <c r="G1489" s="18" t="s">
        <v>174</v>
      </c>
      <c r="H1489" s="18" t="s">
        <v>175</v>
      </c>
      <c r="I1489" s="22">
        <v>962.5</v>
      </c>
      <c r="J1489" s="18" t="s">
        <v>274</v>
      </c>
      <c r="K1489" s="18" t="s">
        <v>275</v>
      </c>
      <c r="L1489" s="22">
        <v>625</v>
      </c>
      <c r="M1489" s="18" t="s">
        <v>130</v>
      </c>
      <c r="N1489" s="18" t="s">
        <v>131</v>
      </c>
      <c r="O1489" s="29">
        <v>5.1273759565542542E-3</v>
      </c>
      <c r="Q1489" s="21">
        <v>0.02</v>
      </c>
      <c r="R1489" s="29">
        <v>2.9037037433623384E-3</v>
      </c>
      <c r="S1489" s="22">
        <v>344.38775039841079</v>
      </c>
      <c r="T1489" s="29">
        <v>4.7626758847913633E-2</v>
      </c>
      <c r="U1489" s="22">
        <v>20.996599898668237</v>
      </c>
      <c r="V1489" s="26">
        <v>6.0967905723644256</v>
      </c>
    </row>
    <row r="1490" spans="1:22" x14ac:dyDescent="0.5">
      <c r="A1490" s="18" t="s">
        <v>105</v>
      </c>
      <c r="B1490" s="18" t="s">
        <v>106</v>
      </c>
      <c r="C1490" s="18" t="s">
        <v>99</v>
      </c>
      <c r="D1490" s="21">
        <v>60302264</v>
      </c>
      <c r="E1490" s="21">
        <v>2</v>
      </c>
      <c r="F1490" s="26">
        <v>84.979388297872305</v>
      </c>
      <c r="G1490" s="18" t="s">
        <v>152</v>
      </c>
      <c r="H1490" s="18" t="s">
        <v>153</v>
      </c>
      <c r="I1490" s="22">
        <v>1200</v>
      </c>
      <c r="J1490" s="18" t="s">
        <v>330</v>
      </c>
      <c r="K1490" s="18" t="s">
        <v>331</v>
      </c>
      <c r="L1490" s="22">
        <v>120</v>
      </c>
      <c r="M1490" s="18" t="s">
        <v>142</v>
      </c>
      <c r="N1490" s="18" t="s">
        <v>143</v>
      </c>
      <c r="O1490" s="29">
        <v>5.5036623612171884E-3</v>
      </c>
      <c r="Q1490" s="21">
        <v>2.7E-2</v>
      </c>
      <c r="R1490" s="29">
        <v>2.8784299458204233E-3</v>
      </c>
      <c r="S1490" s="22">
        <v>347.4116163403711</v>
      </c>
      <c r="T1490" s="29">
        <v>4.7626758847913633E-2</v>
      </c>
      <c r="U1490" s="22">
        <v>20.996599898668237</v>
      </c>
      <c r="V1490" s="26">
        <v>6.0437241908736716</v>
      </c>
    </row>
    <row r="1491" spans="1:22" x14ac:dyDescent="0.5">
      <c r="A1491" s="18" t="s">
        <v>105</v>
      </c>
      <c r="B1491" s="18" t="s">
        <v>106</v>
      </c>
      <c r="C1491" s="18" t="s">
        <v>99</v>
      </c>
      <c r="D1491" s="21">
        <v>60302264</v>
      </c>
      <c r="E1491" s="21">
        <v>2</v>
      </c>
      <c r="F1491" s="26">
        <v>84.979388297872305</v>
      </c>
      <c r="G1491" s="18" t="s">
        <v>152</v>
      </c>
      <c r="H1491" s="18" t="s">
        <v>153</v>
      </c>
      <c r="I1491" s="22">
        <v>1200</v>
      </c>
      <c r="J1491" s="18" t="s">
        <v>330</v>
      </c>
      <c r="K1491" s="18" t="s">
        <v>331</v>
      </c>
      <c r="L1491" s="22">
        <v>120</v>
      </c>
      <c r="M1491" s="18" t="s">
        <v>126</v>
      </c>
      <c r="N1491" s="18" t="s">
        <v>127</v>
      </c>
      <c r="O1491" s="29">
        <v>1.6847419509275707E-2</v>
      </c>
      <c r="Q1491" s="21">
        <v>0.1</v>
      </c>
      <c r="R1491" s="29">
        <v>2.3790361187663476E-3</v>
      </c>
      <c r="S1491" s="22">
        <v>420.33830092438922</v>
      </c>
      <c r="T1491" s="29">
        <v>4.7626758847913633E-2</v>
      </c>
      <c r="U1491" s="22">
        <v>20.996599898668237</v>
      </c>
      <c r="V1491" s="26">
        <v>4.9951669530217577</v>
      </c>
    </row>
    <row r="1492" spans="1:22" x14ac:dyDescent="0.5">
      <c r="A1492" s="18" t="s">
        <v>105</v>
      </c>
      <c r="B1492" s="18" t="s">
        <v>106</v>
      </c>
      <c r="C1492" s="18" t="s">
        <v>99</v>
      </c>
      <c r="D1492" s="21">
        <v>60302264</v>
      </c>
      <c r="E1492" s="21">
        <v>2</v>
      </c>
      <c r="F1492" s="26">
        <v>84.979388297872305</v>
      </c>
      <c r="G1492" s="18" t="s">
        <v>174</v>
      </c>
      <c r="H1492" s="18" t="s">
        <v>175</v>
      </c>
      <c r="I1492" s="22">
        <v>962.5</v>
      </c>
      <c r="J1492" s="18" t="s">
        <v>274</v>
      </c>
      <c r="K1492" s="18" t="s">
        <v>275</v>
      </c>
      <c r="L1492" s="22">
        <v>625</v>
      </c>
      <c r="M1492" s="18" t="s">
        <v>142</v>
      </c>
      <c r="N1492" s="18" t="s">
        <v>143</v>
      </c>
      <c r="O1492" s="29">
        <v>5.1486254872198213E-3</v>
      </c>
      <c r="Q1492" s="21">
        <v>2.7E-2</v>
      </c>
      <c r="R1492" s="29">
        <v>2.1598056635145145E-3</v>
      </c>
      <c r="S1492" s="22">
        <v>463.0046197641521</v>
      </c>
      <c r="T1492" s="29">
        <v>4.7626758847913633E-2</v>
      </c>
      <c r="U1492" s="22">
        <v>20.996599898668237</v>
      </c>
      <c r="V1492" s="26">
        <v>4.5348575375691942</v>
      </c>
    </row>
    <row r="1493" spans="1:22" x14ac:dyDescent="0.5">
      <c r="A1493" s="18" t="s">
        <v>105</v>
      </c>
      <c r="B1493" s="18" t="s">
        <v>106</v>
      </c>
      <c r="C1493" s="18" t="s">
        <v>99</v>
      </c>
      <c r="D1493" s="21">
        <v>60302264</v>
      </c>
      <c r="E1493" s="21">
        <v>2</v>
      </c>
      <c r="F1493" s="26">
        <v>84.979388297872305</v>
      </c>
      <c r="G1493" s="18" t="s">
        <v>152</v>
      </c>
      <c r="H1493" s="18" t="s">
        <v>153</v>
      </c>
      <c r="I1493" s="22">
        <v>1200</v>
      </c>
      <c r="J1493" s="18" t="s">
        <v>330</v>
      </c>
      <c r="K1493" s="18" t="s">
        <v>331</v>
      </c>
      <c r="L1493" s="22">
        <v>120</v>
      </c>
      <c r="M1493" s="18" t="s">
        <v>144</v>
      </c>
      <c r="N1493" s="18" t="s">
        <v>145</v>
      </c>
      <c r="O1493" s="29">
        <v>7.0280406377559602E-3</v>
      </c>
      <c r="Q1493" s="21">
        <v>0.05</v>
      </c>
      <c r="R1493" s="29">
        <v>1.9848692569415243E-3</v>
      </c>
      <c r="S1493" s="22">
        <v>503.81152133964497</v>
      </c>
      <c r="T1493" s="29">
        <v>4.7626758847913633E-2</v>
      </c>
      <c r="U1493" s="22">
        <v>20.996599898668237</v>
      </c>
      <c r="V1493" s="26">
        <v>4.1675505639168104</v>
      </c>
    </row>
    <row r="1494" spans="1:22" x14ac:dyDescent="0.5">
      <c r="A1494" s="18" t="s">
        <v>105</v>
      </c>
      <c r="B1494" s="18" t="s">
        <v>106</v>
      </c>
      <c r="C1494" s="18" t="s">
        <v>99</v>
      </c>
      <c r="D1494" s="21">
        <v>60302264</v>
      </c>
      <c r="E1494" s="21">
        <v>2</v>
      </c>
      <c r="F1494" s="26">
        <v>84.979388297872305</v>
      </c>
      <c r="G1494" s="18" t="s">
        <v>264</v>
      </c>
      <c r="H1494" s="18" t="s">
        <v>265</v>
      </c>
      <c r="I1494" s="22">
        <v>206.93124537799997</v>
      </c>
      <c r="J1494" s="18" t="s">
        <v>284</v>
      </c>
      <c r="K1494" s="18" t="s">
        <v>285</v>
      </c>
      <c r="L1494" s="22">
        <v>144.7071646</v>
      </c>
      <c r="M1494" s="18" t="s">
        <v>202</v>
      </c>
      <c r="N1494" s="18" t="s">
        <v>203</v>
      </c>
      <c r="O1494" s="29">
        <v>5.7186379928315691E-3</v>
      </c>
      <c r="Q1494" s="21">
        <v>8.0000000000000002E-3</v>
      </c>
      <c r="R1494" s="29">
        <v>1.7406645679400173E-3</v>
      </c>
      <c r="S1494" s="22">
        <v>574.49322426517017</v>
      </c>
      <c r="T1494" s="29">
        <v>4.7626758847913633E-2</v>
      </c>
      <c r="U1494" s="22">
        <v>20.996599898668237</v>
      </c>
      <c r="V1494" s="26">
        <v>3.6548037490824763</v>
      </c>
    </row>
    <row r="1495" spans="1:22" x14ac:dyDescent="0.5">
      <c r="A1495" s="18" t="s">
        <v>105</v>
      </c>
      <c r="B1495" s="18" t="s">
        <v>106</v>
      </c>
      <c r="C1495" s="18" t="s">
        <v>99</v>
      </c>
      <c r="D1495" s="21">
        <v>60302264</v>
      </c>
      <c r="E1495" s="21">
        <v>2</v>
      </c>
      <c r="F1495" s="26">
        <v>84.979388297872305</v>
      </c>
      <c r="G1495" s="18" t="s">
        <v>152</v>
      </c>
      <c r="H1495" s="18" t="s">
        <v>153</v>
      </c>
      <c r="I1495" s="22">
        <v>409.5</v>
      </c>
      <c r="J1495" s="18" t="s">
        <v>274</v>
      </c>
      <c r="K1495" s="18" t="s">
        <v>275</v>
      </c>
      <c r="L1495" s="22">
        <v>225</v>
      </c>
      <c r="M1495" s="18" t="s">
        <v>164</v>
      </c>
      <c r="N1495" s="18" t="s">
        <v>165</v>
      </c>
      <c r="O1495" s="29">
        <v>5.0328143476546299E-3</v>
      </c>
      <c r="Q1495" s="21">
        <v>1.7000000000000001E-2</v>
      </c>
      <c r="R1495" s="29">
        <v>1.4266002453791646E-3</v>
      </c>
      <c r="S1495" s="22">
        <v>700.96721435388372</v>
      </c>
      <c r="T1495" s="29">
        <v>4.7626758847913633E-2</v>
      </c>
      <c r="U1495" s="22">
        <v>20.996599898668237</v>
      </c>
      <c r="V1495" s="26">
        <v>2.9953754567568249</v>
      </c>
    </row>
    <row r="1496" spans="1:22" x14ac:dyDescent="0.5">
      <c r="A1496" s="18" t="s">
        <v>105</v>
      </c>
      <c r="B1496" s="18" t="s">
        <v>106</v>
      </c>
      <c r="C1496" s="18" t="s">
        <v>99</v>
      </c>
      <c r="D1496" s="21">
        <v>60302264</v>
      </c>
      <c r="E1496" s="21">
        <v>2</v>
      </c>
      <c r="F1496" s="26">
        <v>84.979388297872305</v>
      </c>
      <c r="G1496" s="18" t="s">
        <v>152</v>
      </c>
      <c r="H1496" s="18" t="s">
        <v>153</v>
      </c>
      <c r="I1496" s="22">
        <v>409.5</v>
      </c>
      <c r="J1496" s="18" t="s">
        <v>274</v>
      </c>
      <c r="K1496" s="18" t="s">
        <v>275</v>
      </c>
      <c r="L1496" s="22">
        <v>225</v>
      </c>
      <c r="M1496" s="18" t="s">
        <v>130</v>
      </c>
      <c r="N1496" s="18" t="s">
        <v>131</v>
      </c>
      <c r="O1496" s="29">
        <v>4.9239139429043859E-3</v>
      </c>
      <c r="Q1496" s="21">
        <v>0.02</v>
      </c>
      <c r="R1496" s="29">
        <v>1.1863716602381279E-3</v>
      </c>
      <c r="S1496" s="22">
        <v>842.90617646689282</v>
      </c>
      <c r="T1496" s="29">
        <v>4.7626758847913633E-2</v>
      </c>
      <c r="U1496" s="22">
        <v>20.996599898668237</v>
      </c>
      <c r="V1496" s="26">
        <v>2.4909771081138747</v>
      </c>
    </row>
    <row r="1497" spans="1:22" x14ac:dyDescent="0.5">
      <c r="A1497" s="18" t="s">
        <v>105</v>
      </c>
      <c r="B1497" s="18" t="s">
        <v>106</v>
      </c>
      <c r="C1497" s="18" t="s">
        <v>99</v>
      </c>
      <c r="D1497" s="21">
        <v>60302264</v>
      </c>
      <c r="E1497" s="21">
        <v>2</v>
      </c>
      <c r="F1497" s="26">
        <v>84.979388297872305</v>
      </c>
      <c r="G1497" s="18" t="s">
        <v>152</v>
      </c>
      <c r="H1497" s="18" t="s">
        <v>153</v>
      </c>
      <c r="I1497" s="22">
        <v>409.5</v>
      </c>
      <c r="J1497" s="18" t="s">
        <v>274</v>
      </c>
      <c r="K1497" s="18" t="s">
        <v>275</v>
      </c>
      <c r="L1497" s="22">
        <v>225</v>
      </c>
      <c r="M1497" s="18" t="s">
        <v>142</v>
      </c>
      <c r="N1497" s="18" t="s">
        <v>143</v>
      </c>
      <c r="O1497" s="29">
        <v>5.5036623612171884E-3</v>
      </c>
      <c r="Q1497" s="21">
        <v>2.7E-2</v>
      </c>
      <c r="R1497" s="29">
        <v>9.8226421901121937E-4</v>
      </c>
      <c r="S1497" s="22">
        <v>1018.0560185798421</v>
      </c>
      <c r="T1497" s="29">
        <v>4.7626758847913633E-2</v>
      </c>
      <c r="U1497" s="22">
        <v>20.996599898668237</v>
      </c>
      <c r="V1497" s="26">
        <v>2.0624208801356403</v>
      </c>
    </row>
    <row r="1498" spans="1:22" x14ac:dyDescent="0.5">
      <c r="A1498" s="18" t="s">
        <v>105</v>
      </c>
      <c r="B1498" s="18" t="s">
        <v>106</v>
      </c>
      <c r="C1498" s="18" t="s">
        <v>99</v>
      </c>
      <c r="D1498" s="21">
        <v>60302264</v>
      </c>
      <c r="E1498" s="21">
        <v>2</v>
      </c>
      <c r="F1498" s="26">
        <v>84.979388297872305</v>
      </c>
      <c r="G1498" s="18" t="s">
        <v>256</v>
      </c>
      <c r="H1498" s="18" t="s">
        <v>257</v>
      </c>
      <c r="I1498" s="22">
        <v>26.380899999999997</v>
      </c>
      <c r="J1498" s="18" t="s">
        <v>278</v>
      </c>
      <c r="K1498" s="18" t="s">
        <v>279</v>
      </c>
      <c r="L1498" s="22">
        <v>5.2761800000000001</v>
      </c>
      <c r="M1498" s="18" t="s">
        <v>142</v>
      </c>
      <c r="N1498" s="18" t="s">
        <v>143</v>
      </c>
      <c r="O1498" s="29">
        <v>7.8845464912947666E-2</v>
      </c>
      <c r="Q1498" s="21">
        <v>2.7E-2</v>
      </c>
      <c r="R1498" s="29">
        <v>9.0654415320669778E-4</v>
      </c>
      <c r="S1498" s="22">
        <v>1103.0902316922161</v>
      </c>
      <c r="T1498" s="29">
        <v>4.7626758847913633E-2</v>
      </c>
      <c r="U1498" s="22">
        <v>20.996599898668237</v>
      </c>
      <c r="V1498" s="26">
        <v>1.9034344875358034</v>
      </c>
    </row>
    <row r="1499" spans="1:22" x14ac:dyDescent="0.5">
      <c r="A1499" s="18" t="s">
        <v>105</v>
      </c>
      <c r="B1499" s="18" t="s">
        <v>106</v>
      </c>
      <c r="C1499" s="18" t="s">
        <v>99</v>
      </c>
      <c r="D1499" s="21">
        <v>60302264</v>
      </c>
      <c r="E1499" s="21">
        <v>2</v>
      </c>
      <c r="F1499" s="26">
        <v>84.979388297872305</v>
      </c>
      <c r="G1499" s="18" t="s">
        <v>152</v>
      </c>
      <c r="H1499" s="18" t="s">
        <v>153</v>
      </c>
      <c r="I1499" s="22">
        <v>1200</v>
      </c>
      <c r="J1499" s="18" t="s">
        <v>330</v>
      </c>
      <c r="K1499" s="18" t="s">
        <v>331</v>
      </c>
      <c r="L1499" s="22">
        <v>120</v>
      </c>
      <c r="M1499" s="18" t="s">
        <v>166</v>
      </c>
      <c r="N1499" s="18" t="s">
        <v>167</v>
      </c>
      <c r="O1499" s="29">
        <v>4.8805394990365505E-3</v>
      </c>
      <c r="Q1499" s="21">
        <v>0.1</v>
      </c>
      <c r="R1499" s="29">
        <v>6.8918446180325104E-4</v>
      </c>
      <c r="S1499" s="22">
        <v>1450.9903449992187</v>
      </c>
      <c r="T1499" s="29">
        <v>4.7626758847913633E-2</v>
      </c>
      <c r="U1499" s="22">
        <v>20.996599898668237</v>
      </c>
      <c r="V1499" s="26">
        <v>1.4470530400861865</v>
      </c>
    </row>
    <row r="1500" spans="1:22" x14ac:dyDescent="0.5">
      <c r="A1500" s="18" t="s">
        <v>105</v>
      </c>
      <c r="B1500" s="18" t="s">
        <v>106</v>
      </c>
      <c r="C1500" s="18" t="s">
        <v>99</v>
      </c>
      <c r="D1500" s="21">
        <v>60302264</v>
      </c>
      <c r="E1500" s="21">
        <v>2</v>
      </c>
      <c r="F1500" s="26">
        <v>84.979388297872305</v>
      </c>
      <c r="G1500" s="18" t="s">
        <v>152</v>
      </c>
      <c r="H1500" s="18" t="s">
        <v>153</v>
      </c>
      <c r="I1500" s="22">
        <v>409.5</v>
      </c>
      <c r="J1500" s="18" t="s">
        <v>274</v>
      </c>
      <c r="K1500" s="18" t="s">
        <v>275</v>
      </c>
      <c r="L1500" s="22">
        <v>225</v>
      </c>
      <c r="M1500" s="18" t="s">
        <v>144</v>
      </c>
      <c r="N1500" s="18" t="s">
        <v>145</v>
      </c>
      <c r="O1500" s="29">
        <v>7.0280406377559602E-3</v>
      </c>
      <c r="Q1500" s="21">
        <v>0.05</v>
      </c>
      <c r="R1500" s="29">
        <v>6.7733663393129511E-4</v>
      </c>
      <c r="S1500" s="22">
        <v>1476.3707585044542</v>
      </c>
      <c r="T1500" s="29">
        <v>4.7626758847913633E-2</v>
      </c>
      <c r="U1500" s="22">
        <v>20.996599898668237</v>
      </c>
      <c r="V1500" s="26">
        <v>1.4221766299366116</v>
      </c>
    </row>
    <row r="1501" spans="1:22" x14ac:dyDescent="0.5">
      <c r="A1501" s="18" t="s">
        <v>105</v>
      </c>
      <c r="B1501" s="18" t="s">
        <v>106</v>
      </c>
      <c r="C1501" s="18" t="s">
        <v>99</v>
      </c>
      <c r="D1501" s="21">
        <v>60302264</v>
      </c>
      <c r="E1501" s="21">
        <v>2</v>
      </c>
      <c r="F1501" s="26">
        <v>84.979388297872305</v>
      </c>
      <c r="G1501" s="18" t="s">
        <v>174</v>
      </c>
      <c r="H1501" s="18" t="s">
        <v>175</v>
      </c>
      <c r="I1501" s="22">
        <v>962.5</v>
      </c>
      <c r="J1501" s="18" t="s">
        <v>274</v>
      </c>
      <c r="K1501" s="18" t="s">
        <v>275</v>
      </c>
      <c r="L1501" s="22">
        <v>625</v>
      </c>
      <c r="M1501" s="18" t="s">
        <v>126</v>
      </c>
      <c r="N1501" s="18" t="s">
        <v>127</v>
      </c>
      <c r="O1501" s="29">
        <v>5.9755658871752304E-3</v>
      </c>
      <c r="Q1501" s="21">
        <v>0.1</v>
      </c>
      <c r="R1501" s="29">
        <v>6.7680908060268588E-4</v>
      </c>
      <c r="S1501" s="22">
        <v>1477.5215473018161</v>
      </c>
      <c r="T1501" s="29">
        <v>4.7626758847913633E-2</v>
      </c>
      <c r="U1501" s="22">
        <v>20.996599898668237</v>
      </c>
      <c r="V1501" s="26">
        <v>1.4210689473200098</v>
      </c>
    </row>
    <row r="1502" spans="1:22" x14ac:dyDescent="0.5">
      <c r="A1502" s="18" t="s">
        <v>105</v>
      </c>
      <c r="B1502" s="18" t="s">
        <v>106</v>
      </c>
      <c r="C1502" s="18" t="s">
        <v>99</v>
      </c>
      <c r="D1502" s="21">
        <v>60302264</v>
      </c>
      <c r="E1502" s="21">
        <v>2</v>
      </c>
      <c r="F1502" s="26">
        <v>84.979388297872305</v>
      </c>
      <c r="G1502" s="18" t="s">
        <v>174</v>
      </c>
      <c r="H1502" s="18" t="s">
        <v>175</v>
      </c>
      <c r="I1502" s="22">
        <v>962.5</v>
      </c>
      <c r="J1502" s="18" t="s">
        <v>274</v>
      </c>
      <c r="K1502" s="18" t="s">
        <v>275</v>
      </c>
      <c r="L1502" s="22">
        <v>625</v>
      </c>
      <c r="M1502" s="18" t="s">
        <v>166</v>
      </c>
      <c r="N1502" s="18" t="s">
        <v>167</v>
      </c>
      <c r="O1502" s="29">
        <v>4.9181568088032318E-3</v>
      </c>
      <c r="Q1502" s="21">
        <v>0.1</v>
      </c>
      <c r="R1502" s="29">
        <v>5.5704401070531514E-4</v>
      </c>
      <c r="S1502" s="22">
        <v>1795.1902915782634</v>
      </c>
      <c r="T1502" s="29">
        <v>4.7626758847913633E-2</v>
      </c>
      <c r="U1502" s="22">
        <v>20.996599898668237</v>
      </c>
      <c r="V1502" s="26">
        <v>1.1696030218728968</v>
      </c>
    </row>
    <row r="1503" spans="1:22" x14ac:dyDescent="0.5">
      <c r="A1503" s="18" t="s">
        <v>105</v>
      </c>
      <c r="B1503" s="18" t="s">
        <v>106</v>
      </c>
      <c r="C1503" s="18" t="s">
        <v>99</v>
      </c>
      <c r="D1503" s="21">
        <v>60302264</v>
      </c>
      <c r="E1503" s="21">
        <v>2</v>
      </c>
      <c r="F1503" s="26">
        <v>84.979388297872305</v>
      </c>
      <c r="G1503" s="18" t="s">
        <v>174</v>
      </c>
      <c r="H1503" s="18" t="s">
        <v>175</v>
      </c>
      <c r="I1503" s="22">
        <v>962.5</v>
      </c>
      <c r="J1503" s="18" t="s">
        <v>274</v>
      </c>
      <c r="K1503" s="18" t="s">
        <v>275</v>
      </c>
      <c r="L1503" s="22">
        <v>625</v>
      </c>
      <c r="M1503" s="18" t="s">
        <v>176</v>
      </c>
      <c r="N1503" s="18" t="s">
        <v>177</v>
      </c>
      <c r="O1503" s="29">
        <v>7.8690412782962578E-3</v>
      </c>
      <c r="Q1503" s="21">
        <v>0.16</v>
      </c>
      <c r="R1503" s="29">
        <v>5.5704333001107458E-4</v>
      </c>
      <c r="S1503" s="22">
        <v>1795.1924852598434</v>
      </c>
      <c r="T1503" s="29">
        <v>4.7626758847913633E-2</v>
      </c>
      <c r="U1503" s="22">
        <v>20.996599898668237</v>
      </c>
      <c r="V1503" s="26">
        <v>1.1696015926464347</v>
      </c>
    </row>
    <row r="1504" spans="1:22" x14ac:dyDescent="0.5">
      <c r="A1504" s="18" t="s">
        <v>105</v>
      </c>
      <c r="B1504" s="18" t="s">
        <v>106</v>
      </c>
      <c r="C1504" s="18" t="s">
        <v>99</v>
      </c>
      <c r="D1504" s="21">
        <v>60302372</v>
      </c>
      <c r="E1504" s="21">
        <v>2</v>
      </c>
      <c r="F1504" s="26">
        <v>75</v>
      </c>
      <c r="G1504" s="18" t="s">
        <v>256</v>
      </c>
      <c r="H1504" s="18" t="s">
        <v>257</v>
      </c>
      <c r="I1504" s="22">
        <v>194.935</v>
      </c>
      <c r="J1504" s="18" t="s">
        <v>278</v>
      </c>
      <c r="K1504" s="18" t="s">
        <v>279</v>
      </c>
      <c r="L1504" s="22">
        <v>38.987000000000002</v>
      </c>
      <c r="M1504" s="18" t="s">
        <v>142</v>
      </c>
      <c r="N1504" s="18" t="s">
        <v>143</v>
      </c>
      <c r="O1504" s="29">
        <v>7.8845464912947666E-2</v>
      </c>
      <c r="Q1504" s="21">
        <v>2.7E-2</v>
      </c>
      <c r="R1504" s="29">
        <v>7.589995408792816E-3</v>
      </c>
      <c r="S1504" s="22">
        <v>131.75238536264797</v>
      </c>
      <c r="T1504" s="29">
        <v>5.3502853630431384E-2</v>
      </c>
      <c r="U1504" s="22">
        <v>18.690591849688172</v>
      </c>
      <c r="V1504" s="26">
        <v>14.186150632675364</v>
      </c>
    </row>
    <row r="1505" spans="1:22" x14ac:dyDescent="0.5">
      <c r="A1505" s="18" t="s">
        <v>105</v>
      </c>
      <c r="B1505" s="18" t="s">
        <v>106</v>
      </c>
      <c r="C1505" s="18" t="s">
        <v>99</v>
      </c>
      <c r="D1505" s="21">
        <v>60302372</v>
      </c>
      <c r="E1505" s="21">
        <v>2</v>
      </c>
      <c r="F1505" s="26">
        <v>75</v>
      </c>
      <c r="G1505" s="18" t="s">
        <v>224</v>
      </c>
      <c r="H1505" s="18" t="s">
        <v>225</v>
      </c>
      <c r="I1505" s="22">
        <v>605.9</v>
      </c>
      <c r="J1505" s="18" t="s">
        <v>276</v>
      </c>
      <c r="K1505" s="18" t="s">
        <v>277</v>
      </c>
      <c r="L1505" s="22">
        <v>605.9</v>
      </c>
      <c r="M1505" s="18" t="s">
        <v>122</v>
      </c>
      <c r="N1505" s="18" t="s">
        <v>123</v>
      </c>
      <c r="O1505" s="29">
        <v>6.2130632582321349E-3</v>
      </c>
      <c r="Q1505" s="21">
        <v>1.2500000000000001E-2</v>
      </c>
      <c r="R1505" s="29">
        <v>4.0154613633737067E-3</v>
      </c>
      <c r="S1505" s="22">
        <v>249.03738562181579</v>
      </c>
      <c r="T1505" s="29">
        <v>5.3502853630431384E-2</v>
      </c>
      <c r="U1505" s="22">
        <v>18.690591849688172</v>
      </c>
      <c r="V1505" s="26">
        <v>7.5051349431010355</v>
      </c>
    </row>
    <row r="1506" spans="1:22" x14ac:dyDescent="0.5">
      <c r="A1506" s="18" t="s">
        <v>105</v>
      </c>
      <c r="B1506" s="18" t="s">
        <v>106</v>
      </c>
      <c r="C1506" s="18" t="s">
        <v>99</v>
      </c>
      <c r="D1506" s="21">
        <v>60302372</v>
      </c>
      <c r="E1506" s="21">
        <v>2</v>
      </c>
      <c r="F1506" s="26">
        <v>75</v>
      </c>
      <c r="G1506" s="18" t="s">
        <v>174</v>
      </c>
      <c r="H1506" s="18" t="s">
        <v>175</v>
      </c>
      <c r="I1506" s="22">
        <v>510</v>
      </c>
      <c r="J1506" s="18" t="s">
        <v>276</v>
      </c>
      <c r="K1506" s="18" t="s">
        <v>277</v>
      </c>
      <c r="L1506" s="22">
        <v>510</v>
      </c>
      <c r="M1506" s="18" t="s">
        <v>122</v>
      </c>
      <c r="N1506" s="18" t="s">
        <v>123</v>
      </c>
      <c r="O1506" s="29">
        <v>6.0984881843537155E-3</v>
      </c>
      <c r="Q1506" s="21">
        <v>1.2500000000000001E-2</v>
      </c>
      <c r="R1506" s="29">
        <v>3.317577572288421E-3</v>
      </c>
      <c r="S1506" s="22">
        <v>301.42475291398034</v>
      </c>
      <c r="T1506" s="29">
        <v>5.3502853630431384E-2</v>
      </c>
      <c r="U1506" s="22">
        <v>18.690591849688172</v>
      </c>
      <c r="V1506" s="26">
        <v>6.2007488333322227</v>
      </c>
    </row>
    <row r="1507" spans="1:22" x14ac:dyDescent="0.5">
      <c r="A1507" s="18" t="s">
        <v>105</v>
      </c>
      <c r="B1507" s="18" t="s">
        <v>106</v>
      </c>
      <c r="C1507" s="18" t="s">
        <v>99</v>
      </c>
      <c r="D1507" s="21">
        <v>60302372</v>
      </c>
      <c r="E1507" s="21">
        <v>2</v>
      </c>
      <c r="F1507" s="26">
        <v>75</v>
      </c>
      <c r="G1507" s="18" t="s">
        <v>224</v>
      </c>
      <c r="H1507" s="18" t="s">
        <v>225</v>
      </c>
      <c r="I1507" s="22">
        <v>605.9</v>
      </c>
      <c r="J1507" s="18" t="s">
        <v>276</v>
      </c>
      <c r="K1507" s="18" t="s">
        <v>277</v>
      </c>
      <c r="L1507" s="22">
        <v>605.9</v>
      </c>
      <c r="M1507" s="18" t="s">
        <v>120</v>
      </c>
      <c r="N1507" s="18" t="s">
        <v>121</v>
      </c>
      <c r="O1507" s="29">
        <v>4.8544464417896076E-3</v>
      </c>
      <c r="Q1507" s="21">
        <v>1.2E-2</v>
      </c>
      <c r="R1507" s="29">
        <v>3.2681212212003589E-3</v>
      </c>
      <c r="S1507" s="22">
        <v>305.98620195388798</v>
      </c>
      <c r="T1507" s="29">
        <v>5.3502853630431384E-2</v>
      </c>
      <c r="U1507" s="22">
        <v>18.690591849688172</v>
      </c>
      <c r="V1507" s="26">
        <v>6.1083119860760382</v>
      </c>
    </row>
    <row r="1508" spans="1:22" x14ac:dyDescent="0.5">
      <c r="A1508" s="18" t="s">
        <v>105</v>
      </c>
      <c r="B1508" s="18" t="s">
        <v>106</v>
      </c>
      <c r="C1508" s="18" t="s">
        <v>99</v>
      </c>
      <c r="D1508" s="21">
        <v>60302372</v>
      </c>
      <c r="E1508" s="21">
        <v>2</v>
      </c>
      <c r="F1508" s="26">
        <v>75</v>
      </c>
      <c r="G1508" s="18" t="s">
        <v>224</v>
      </c>
      <c r="H1508" s="18" t="s">
        <v>225</v>
      </c>
      <c r="I1508" s="22">
        <v>605.9</v>
      </c>
      <c r="J1508" s="18" t="s">
        <v>276</v>
      </c>
      <c r="K1508" s="18" t="s">
        <v>277</v>
      </c>
      <c r="L1508" s="22">
        <v>605.9</v>
      </c>
      <c r="M1508" s="18" t="s">
        <v>140</v>
      </c>
      <c r="N1508" s="18" t="s">
        <v>141</v>
      </c>
      <c r="O1508" s="29">
        <v>4.8956069947393944E-3</v>
      </c>
      <c r="Q1508" s="21">
        <v>1.4999999999999999E-2</v>
      </c>
      <c r="R1508" s="29">
        <v>2.6366651361000881E-3</v>
      </c>
      <c r="S1508" s="22">
        <v>379.26697110999379</v>
      </c>
      <c r="T1508" s="29">
        <v>5.3502853630431384E-2</v>
      </c>
      <c r="U1508" s="22">
        <v>18.690591849688172</v>
      </c>
      <c r="V1508" s="26">
        <v>4.9280831903149265</v>
      </c>
    </row>
    <row r="1509" spans="1:22" x14ac:dyDescent="0.5">
      <c r="A1509" s="18" t="s">
        <v>105</v>
      </c>
      <c r="B1509" s="18" t="s">
        <v>106</v>
      </c>
      <c r="C1509" s="18" t="s">
        <v>99</v>
      </c>
      <c r="D1509" s="21">
        <v>60302372</v>
      </c>
      <c r="E1509" s="21">
        <v>2</v>
      </c>
      <c r="F1509" s="26">
        <v>75</v>
      </c>
      <c r="G1509" s="18" t="s">
        <v>222</v>
      </c>
      <c r="H1509" s="18" t="s">
        <v>223</v>
      </c>
      <c r="I1509" s="22">
        <v>339.02729999999997</v>
      </c>
      <c r="J1509" s="18" t="s">
        <v>314</v>
      </c>
      <c r="K1509" s="18" t="s">
        <v>315</v>
      </c>
      <c r="L1509" s="22">
        <v>101.81</v>
      </c>
      <c r="M1509" s="18" t="s">
        <v>122</v>
      </c>
      <c r="N1509" s="18" t="s">
        <v>123</v>
      </c>
      <c r="O1509" s="29">
        <v>7.1071023532754685E-3</v>
      </c>
      <c r="Q1509" s="21">
        <v>1.2500000000000001E-2</v>
      </c>
      <c r="R1509" s="29">
        <v>2.5701351697649368E-3</v>
      </c>
      <c r="S1509" s="22">
        <v>389.08459436841974</v>
      </c>
      <c r="T1509" s="29">
        <v>5.3502853630431384E-2</v>
      </c>
      <c r="U1509" s="22">
        <v>18.690591849688172</v>
      </c>
      <c r="V1509" s="26">
        <v>4.8037347456605453</v>
      </c>
    </row>
    <row r="1510" spans="1:22" x14ac:dyDescent="0.5">
      <c r="A1510" s="18" t="s">
        <v>105</v>
      </c>
      <c r="B1510" s="18" t="s">
        <v>106</v>
      </c>
      <c r="C1510" s="18" t="s">
        <v>99</v>
      </c>
      <c r="D1510" s="21">
        <v>60302372</v>
      </c>
      <c r="E1510" s="21">
        <v>2</v>
      </c>
      <c r="F1510" s="26">
        <v>75</v>
      </c>
      <c r="G1510" s="18" t="s">
        <v>224</v>
      </c>
      <c r="H1510" s="18" t="s">
        <v>225</v>
      </c>
      <c r="I1510" s="22">
        <v>605.9</v>
      </c>
      <c r="J1510" s="18" t="s">
        <v>276</v>
      </c>
      <c r="K1510" s="18" t="s">
        <v>277</v>
      </c>
      <c r="L1510" s="22">
        <v>605.9</v>
      </c>
      <c r="M1510" s="18" t="s">
        <v>164</v>
      </c>
      <c r="N1510" s="18" t="s">
        <v>165</v>
      </c>
      <c r="O1510" s="29">
        <v>5.3251102269068779E-3</v>
      </c>
      <c r="Q1510" s="21">
        <v>1.7000000000000001E-2</v>
      </c>
      <c r="R1510" s="29">
        <v>2.5305759109669626E-3</v>
      </c>
      <c r="S1510" s="22">
        <v>395.16696403621745</v>
      </c>
      <c r="T1510" s="29">
        <v>5.3502853630431384E-2</v>
      </c>
      <c r="U1510" s="22">
        <v>18.690591849688172</v>
      </c>
      <c r="V1510" s="26">
        <v>4.7297961496536329</v>
      </c>
    </row>
    <row r="1511" spans="1:22" x14ac:dyDescent="0.5">
      <c r="A1511" s="18" t="s">
        <v>105</v>
      </c>
      <c r="B1511" s="18" t="s">
        <v>106</v>
      </c>
      <c r="C1511" s="18" t="s">
        <v>99</v>
      </c>
      <c r="D1511" s="21">
        <v>60302372</v>
      </c>
      <c r="E1511" s="21">
        <v>2</v>
      </c>
      <c r="F1511" s="26">
        <v>75</v>
      </c>
      <c r="G1511" s="18" t="s">
        <v>222</v>
      </c>
      <c r="H1511" s="18" t="s">
        <v>223</v>
      </c>
      <c r="I1511" s="22">
        <v>339.02729999999997</v>
      </c>
      <c r="J1511" s="18" t="s">
        <v>314</v>
      </c>
      <c r="K1511" s="18" t="s">
        <v>315</v>
      </c>
      <c r="L1511" s="22">
        <v>101.81</v>
      </c>
      <c r="M1511" s="18" t="s">
        <v>140</v>
      </c>
      <c r="N1511" s="18" t="s">
        <v>141</v>
      </c>
      <c r="O1511" s="29">
        <v>6.0480894973406604E-3</v>
      </c>
      <c r="Q1511" s="21">
        <v>1.4999999999999999E-2</v>
      </c>
      <c r="R1511" s="29">
        <v>1.8226377355037876E-3</v>
      </c>
      <c r="S1511" s="22">
        <v>548.65538034281633</v>
      </c>
      <c r="T1511" s="29">
        <v>5.3502853630431384E-2</v>
      </c>
      <c r="U1511" s="22">
        <v>18.690591849688172</v>
      </c>
      <c r="V1511" s="26">
        <v>3.4066178004141197</v>
      </c>
    </row>
    <row r="1512" spans="1:22" x14ac:dyDescent="0.5">
      <c r="A1512" s="18" t="s">
        <v>105</v>
      </c>
      <c r="B1512" s="18" t="s">
        <v>106</v>
      </c>
      <c r="C1512" s="18" t="s">
        <v>99</v>
      </c>
      <c r="D1512" s="21">
        <v>60302372</v>
      </c>
      <c r="E1512" s="21">
        <v>2</v>
      </c>
      <c r="F1512" s="26">
        <v>75</v>
      </c>
      <c r="G1512" s="18" t="s">
        <v>174</v>
      </c>
      <c r="H1512" s="18" t="s">
        <v>175</v>
      </c>
      <c r="I1512" s="22">
        <v>510</v>
      </c>
      <c r="J1512" s="18" t="s">
        <v>276</v>
      </c>
      <c r="K1512" s="18" t="s">
        <v>277</v>
      </c>
      <c r="L1512" s="22">
        <v>510</v>
      </c>
      <c r="M1512" s="18" t="s">
        <v>130</v>
      </c>
      <c r="N1512" s="18" t="s">
        <v>131</v>
      </c>
      <c r="O1512" s="29">
        <v>5.1273759565542542E-3</v>
      </c>
      <c r="Q1512" s="21">
        <v>0.02</v>
      </c>
      <c r="R1512" s="29">
        <v>1.7433078252284465E-3</v>
      </c>
      <c r="S1512" s="22">
        <v>573.62215985519254</v>
      </c>
      <c r="T1512" s="29">
        <v>5.3502853630431384E-2</v>
      </c>
      <c r="U1512" s="22">
        <v>18.690591849688172</v>
      </c>
      <c r="V1512" s="26">
        <v>3.2583455029712409</v>
      </c>
    </row>
    <row r="1513" spans="1:22" x14ac:dyDescent="0.5">
      <c r="A1513" s="18" t="s">
        <v>105</v>
      </c>
      <c r="B1513" s="18" t="s">
        <v>106</v>
      </c>
      <c r="C1513" s="18" t="s">
        <v>99</v>
      </c>
      <c r="D1513" s="21">
        <v>60302372</v>
      </c>
      <c r="E1513" s="21">
        <v>2</v>
      </c>
      <c r="F1513" s="26">
        <v>75</v>
      </c>
      <c r="G1513" s="18" t="s">
        <v>222</v>
      </c>
      <c r="H1513" s="18" t="s">
        <v>223</v>
      </c>
      <c r="I1513" s="22">
        <v>339.02729999999997</v>
      </c>
      <c r="J1513" s="18" t="s">
        <v>314</v>
      </c>
      <c r="K1513" s="18" t="s">
        <v>315</v>
      </c>
      <c r="L1513" s="22">
        <v>101.81</v>
      </c>
      <c r="M1513" s="18" t="s">
        <v>164</v>
      </c>
      <c r="N1513" s="18" t="s">
        <v>165</v>
      </c>
      <c r="O1513" s="29">
        <v>5.4142408882456167E-3</v>
      </c>
      <c r="Q1513" s="21">
        <v>1.7000000000000001E-2</v>
      </c>
      <c r="R1513" s="29">
        <v>1.4396670352090296E-3</v>
      </c>
      <c r="S1513" s="22">
        <v>694.60505487979515</v>
      </c>
      <c r="T1513" s="29">
        <v>5.3502853630431384E-2</v>
      </c>
      <c r="U1513" s="22">
        <v>18.690591849688172</v>
      </c>
      <c r="V1513" s="26">
        <v>2.6908228954542621</v>
      </c>
    </row>
    <row r="1514" spans="1:22" x14ac:dyDescent="0.5">
      <c r="A1514" s="18" t="s">
        <v>105</v>
      </c>
      <c r="B1514" s="18" t="s">
        <v>106</v>
      </c>
      <c r="C1514" s="18" t="s">
        <v>99</v>
      </c>
      <c r="D1514" s="21">
        <v>60302372</v>
      </c>
      <c r="E1514" s="21">
        <v>2</v>
      </c>
      <c r="F1514" s="26">
        <v>75</v>
      </c>
      <c r="G1514" s="18" t="s">
        <v>224</v>
      </c>
      <c r="H1514" s="18" t="s">
        <v>225</v>
      </c>
      <c r="I1514" s="22">
        <v>605.9</v>
      </c>
      <c r="J1514" s="18" t="s">
        <v>276</v>
      </c>
      <c r="K1514" s="18" t="s">
        <v>277</v>
      </c>
      <c r="L1514" s="22">
        <v>605.9</v>
      </c>
      <c r="M1514" s="18" t="s">
        <v>142</v>
      </c>
      <c r="N1514" s="18" t="s">
        <v>143</v>
      </c>
      <c r="O1514" s="29">
        <v>4.7402681165086601E-3</v>
      </c>
      <c r="Q1514" s="21">
        <v>2.7E-2</v>
      </c>
      <c r="R1514" s="29">
        <v>1.4183350379222703E-3</v>
      </c>
      <c r="S1514" s="22">
        <v>705.05203161652662</v>
      </c>
      <c r="T1514" s="29">
        <v>5.3502853630431384E-2</v>
      </c>
      <c r="U1514" s="22">
        <v>18.690591849688172</v>
      </c>
      <c r="V1514" s="26">
        <v>2.6509521299917149</v>
      </c>
    </row>
    <row r="1515" spans="1:22" x14ac:dyDescent="0.5">
      <c r="A1515" s="18" t="s">
        <v>105</v>
      </c>
      <c r="B1515" s="18" t="s">
        <v>106</v>
      </c>
      <c r="C1515" s="18" t="s">
        <v>99</v>
      </c>
      <c r="D1515" s="21">
        <v>60302372</v>
      </c>
      <c r="E1515" s="21">
        <v>2</v>
      </c>
      <c r="F1515" s="26">
        <v>75</v>
      </c>
      <c r="G1515" s="18" t="s">
        <v>264</v>
      </c>
      <c r="H1515" s="18" t="s">
        <v>265</v>
      </c>
      <c r="I1515" s="22">
        <v>136.1906975</v>
      </c>
      <c r="J1515" s="18" t="s">
        <v>284</v>
      </c>
      <c r="K1515" s="18" t="s">
        <v>285</v>
      </c>
      <c r="L1515" s="22">
        <v>95.238249999999994</v>
      </c>
      <c r="M1515" s="18" t="s">
        <v>202</v>
      </c>
      <c r="N1515" s="18" t="s">
        <v>203</v>
      </c>
      <c r="O1515" s="29">
        <v>5.7186379928315691E-3</v>
      </c>
      <c r="Q1515" s="21">
        <v>8.0000000000000002E-3</v>
      </c>
      <c r="R1515" s="29">
        <v>1.2980421616562189E-3</v>
      </c>
      <c r="S1515" s="22">
        <v>770.39100080082437</v>
      </c>
      <c r="T1515" s="29">
        <v>5.3502853630431384E-2</v>
      </c>
      <c r="U1515" s="22">
        <v>18.690591849688172</v>
      </c>
      <c r="V1515" s="26">
        <v>2.4261176247203342</v>
      </c>
    </row>
    <row r="1516" spans="1:22" x14ac:dyDescent="0.5">
      <c r="A1516" s="18" t="s">
        <v>105</v>
      </c>
      <c r="B1516" s="18" t="s">
        <v>106</v>
      </c>
      <c r="C1516" s="18" t="s">
        <v>99</v>
      </c>
      <c r="D1516" s="21">
        <v>60302372</v>
      </c>
      <c r="E1516" s="21">
        <v>2</v>
      </c>
      <c r="F1516" s="26">
        <v>75</v>
      </c>
      <c r="G1516" s="18" t="s">
        <v>174</v>
      </c>
      <c r="H1516" s="18" t="s">
        <v>175</v>
      </c>
      <c r="I1516" s="22">
        <v>510</v>
      </c>
      <c r="J1516" s="18" t="s">
        <v>276</v>
      </c>
      <c r="K1516" s="18" t="s">
        <v>277</v>
      </c>
      <c r="L1516" s="22">
        <v>510</v>
      </c>
      <c r="M1516" s="18" t="s">
        <v>142</v>
      </c>
      <c r="N1516" s="18" t="s">
        <v>143</v>
      </c>
      <c r="O1516" s="29">
        <v>5.1486254872198213E-3</v>
      </c>
      <c r="Q1516" s="21">
        <v>2.7E-2</v>
      </c>
      <c r="R1516" s="29">
        <v>1.2966908634479551E-3</v>
      </c>
      <c r="S1516" s="22">
        <v>771.19383516049322</v>
      </c>
      <c r="T1516" s="29">
        <v>5.3502853630431384E-2</v>
      </c>
      <c r="U1516" s="22">
        <v>18.690591849688172</v>
      </c>
      <c r="V1516" s="26">
        <v>2.4235919683925466</v>
      </c>
    </row>
    <row r="1517" spans="1:22" x14ac:dyDescent="0.5">
      <c r="A1517" s="18" t="s">
        <v>105</v>
      </c>
      <c r="B1517" s="18" t="s">
        <v>106</v>
      </c>
      <c r="C1517" s="18" t="s">
        <v>99</v>
      </c>
      <c r="D1517" s="21">
        <v>60302372</v>
      </c>
      <c r="E1517" s="21">
        <v>2</v>
      </c>
      <c r="F1517" s="26">
        <v>75</v>
      </c>
      <c r="G1517" s="18" t="s">
        <v>224</v>
      </c>
      <c r="H1517" s="18" t="s">
        <v>225</v>
      </c>
      <c r="I1517" s="22">
        <v>605.9</v>
      </c>
      <c r="J1517" s="18" t="s">
        <v>276</v>
      </c>
      <c r="K1517" s="18" t="s">
        <v>277</v>
      </c>
      <c r="L1517" s="22">
        <v>605.9</v>
      </c>
      <c r="M1517" s="18" t="s">
        <v>134</v>
      </c>
      <c r="N1517" s="18" t="s">
        <v>135</v>
      </c>
      <c r="O1517" s="29">
        <v>4.8834787782625006E-3</v>
      </c>
      <c r="Q1517" s="21">
        <v>0.04</v>
      </c>
      <c r="R1517" s="29">
        <v>9.8629993058308297E-4</v>
      </c>
      <c r="S1517" s="22">
        <v>1013.8903684286156</v>
      </c>
      <c r="T1517" s="29">
        <v>5.3502853630431384E-2</v>
      </c>
      <c r="U1517" s="22">
        <v>18.690591849688172</v>
      </c>
      <c r="V1517" s="26">
        <v>1.843452944390418</v>
      </c>
    </row>
    <row r="1518" spans="1:22" x14ac:dyDescent="0.5">
      <c r="A1518" s="18" t="s">
        <v>105</v>
      </c>
      <c r="B1518" s="18" t="s">
        <v>106</v>
      </c>
      <c r="C1518" s="18" t="s">
        <v>99</v>
      </c>
      <c r="D1518" s="21">
        <v>60302372</v>
      </c>
      <c r="E1518" s="21">
        <v>2</v>
      </c>
      <c r="F1518" s="26">
        <v>75</v>
      </c>
      <c r="G1518" s="18" t="s">
        <v>222</v>
      </c>
      <c r="H1518" s="18" t="s">
        <v>223</v>
      </c>
      <c r="I1518" s="22">
        <v>339.02729999999997</v>
      </c>
      <c r="J1518" s="18" t="s">
        <v>314</v>
      </c>
      <c r="K1518" s="18" t="s">
        <v>315</v>
      </c>
      <c r="L1518" s="22">
        <v>101.81</v>
      </c>
      <c r="M1518" s="18" t="s">
        <v>142</v>
      </c>
      <c r="N1518" s="18" t="s">
        <v>143</v>
      </c>
      <c r="O1518" s="29">
        <v>5.6412661973696395E-3</v>
      </c>
      <c r="Q1518" s="21">
        <v>2.7E-2</v>
      </c>
      <c r="R1518" s="29">
        <v>9.4446580122246697E-4</v>
      </c>
      <c r="S1518" s="22">
        <v>1058.7995867141535</v>
      </c>
      <c r="T1518" s="29">
        <v>5.3502853630431384E-2</v>
      </c>
      <c r="U1518" s="22">
        <v>18.690591849688172</v>
      </c>
      <c r="V1518" s="26">
        <v>1.7652624806637849</v>
      </c>
    </row>
    <row r="1519" spans="1:22" x14ac:dyDescent="0.5">
      <c r="A1519" s="18" t="s">
        <v>105</v>
      </c>
      <c r="B1519" s="18" t="s">
        <v>106</v>
      </c>
      <c r="C1519" s="18" t="s">
        <v>99</v>
      </c>
      <c r="D1519" s="21">
        <v>60302372</v>
      </c>
      <c r="E1519" s="21">
        <v>2</v>
      </c>
      <c r="F1519" s="26">
        <v>75</v>
      </c>
      <c r="G1519" s="18" t="s">
        <v>240</v>
      </c>
      <c r="H1519" s="18" t="s">
        <v>241</v>
      </c>
      <c r="I1519" s="22">
        <v>178.5</v>
      </c>
      <c r="J1519" s="18" t="s">
        <v>276</v>
      </c>
      <c r="K1519" s="18" t="s">
        <v>277</v>
      </c>
      <c r="L1519" s="22">
        <v>178.5</v>
      </c>
      <c r="M1519" s="18" t="s">
        <v>140</v>
      </c>
      <c r="N1519" s="18" t="s">
        <v>141</v>
      </c>
      <c r="O1519" s="29">
        <v>5.6640325357609897E-3</v>
      </c>
      <c r="Q1519" s="21">
        <v>1.4999999999999999E-2</v>
      </c>
      <c r="R1519" s="29">
        <v>8.9869316234074382E-4</v>
      </c>
      <c r="S1519" s="22">
        <v>1112.7268370390084</v>
      </c>
      <c r="T1519" s="29">
        <v>5.3502853630431384E-2</v>
      </c>
      <c r="U1519" s="22">
        <v>18.690591849688172</v>
      </c>
      <c r="V1519" s="26">
        <v>1.6797107095416395</v>
      </c>
    </row>
    <row r="1520" spans="1:22" x14ac:dyDescent="0.5">
      <c r="A1520" s="18" t="s">
        <v>105</v>
      </c>
      <c r="B1520" s="18" t="s">
        <v>106</v>
      </c>
      <c r="C1520" s="18" t="s">
        <v>99</v>
      </c>
      <c r="D1520" s="21">
        <v>60302372</v>
      </c>
      <c r="E1520" s="21">
        <v>2</v>
      </c>
      <c r="F1520" s="26">
        <v>75</v>
      </c>
      <c r="G1520" s="18" t="s">
        <v>262</v>
      </c>
      <c r="H1520" s="18" t="s">
        <v>263</v>
      </c>
      <c r="I1520" s="22">
        <v>96.1424035</v>
      </c>
      <c r="J1520" s="18" t="s">
        <v>284</v>
      </c>
      <c r="K1520" s="18" t="s">
        <v>285</v>
      </c>
      <c r="L1520" s="22">
        <v>67.23245</v>
      </c>
      <c r="M1520" s="18" t="s">
        <v>202</v>
      </c>
      <c r="N1520" s="18" t="s">
        <v>203</v>
      </c>
      <c r="O1520" s="29">
        <v>5.3628359592214105E-3</v>
      </c>
      <c r="Q1520" s="21">
        <v>8.0000000000000002E-3</v>
      </c>
      <c r="R1520" s="29">
        <v>8.5932656449295736E-4</v>
      </c>
      <c r="S1520" s="22">
        <v>1163.7019514112735</v>
      </c>
      <c r="T1520" s="29">
        <v>5.3502853630431384E-2</v>
      </c>
      <c r="U1520" s="22">
        <v>18.690591849688172</v>
      </c>
      <c r="V1520" s="26">
        <v>1.6061322082532605</v>
      </c>
    </row>
    <row r="1521" spans="1:22" x14ac:dyDescent="0.5">
      <c r="A1521" s="18" t="s">
        <v>105</v>
      </c>
      <c r="B1521" s="18" t="s">
        <v>106</v>
      </c>
      <c r="C1521" s="18" t="s">
        <v>99</v>
      </c>
      <c r="D1521" s="21">
        <v>60302372</v>
      </c>
      <c r="E1521" s="21">
        <v>2</v>
      </c>
      <c r="F1521" s="26">
        <v>75</v>
      </c>
      <c r="G1521" s="18" t="s">
        <v>224</v>
      </c>
      <c r="H1521" s="18" t="s">
        <v>225</v>
      </c>
      <c r="I1521" s="22">
        <v>605.9</v>
      </c>
      <c r="J1521" s="18" t="s">
        <v>276</v>
      </c>
      <c r="K1521" s="18" t="s">
        <v>277</v>
      </c>
      <c r="L1521" s="22">
        <v>605.9</v>
      </c>
      <c r="M1521" s="18" t="s">
        <v>226</v>
      </c>
      <c r="N1521" s="18" t="s">
        <v>227</v>
      </c>
      <c r="O1521" s="29">
        <v>4.631286266924676E-3</v>
      </c>
      <c r="Q1521" s="21">
        <v>4.4999999999999998E-2</v>
      </c>
      <c r="R1521" s="29">
        <v>8.3143595529767728E-4</v>
      </c>
      <c r="S1521" s="22">
        <v>1202.7384594427024</v>
      </c>
      <c r="T1521" s="29">
        <v>5.3502853630431384E-2</v>
      </c>
      <c r="U1521" s="22">
        <v>18.690591849688172</v>
      </c>
      <c r="V1521" s="26">
        <v>1.5540030089624466</v>
      </c>
    </row>
    <row r="1522" spans="1:22" x14ac:dyDescent="0.5">
      <c r="A1522" s="18" t="s">
        <v>105</v>
      </c>
      <c r="B1522" s="18" t="s">
        <v>106</v>
      </c>
      <c r="C1522" s="18" t="s">
        <v>99</v>
      </c>
      <c r="D1522" s="21">
        <v>60302372</v>
      </c>
      <c r="E1522" s="21">
        <v>2</v>
      </c>
      <c r="F1522" s="26">
        <v>75</v>
      </c>
      <c r="G1522" s="18" t="s">
        <v>224</v>
      </c>
      <c r="H1522" s="18" t="s">
        <v>225</v>
      </c>
      <c r="I1522" s="22">
        <v>605.9</v>
      </c>
      <c r="J1522" s="18" t="s">
        <v>276</v>
      </c>
      <c r="K1522" s="18" t="s">
        <v>277</v>
      </c>
      <c r="L1522" s="22">
        <v>605.9</v>
      </c>
      <c r="M1522" s="18" t="s">
        <v>132</v>
      </c>
      <c r="N1522" s="18" t="s">
        <v>133</v>
      </c>
      <c r="O1522" s="29">
        <v>4.8424491516497635E-3</v>
      </c>
      <c r="Q1522" s="21">
        <v>0.06</v>
      </c>
      <c r="R1522" s="29">
        <v>6.5200887577435368E-4</v>
      </c>
      <c r="S1522" s="22">
        <v>1533.72145250685</v>
      </c>
      <c r="T1522" s="29">
        <v>5.3502853630431384E-2</v>
      </c>
      <c r="U1522" s="22">
        <v>18.690591849688172</v>
      </c>
      <c r="V1522" s="26">
        <v>1.2186431779472482</v>
      </c>
    </row>
    <row r="1523" spans="1:22" x14ac:dyDescent="0.5">
      <c r="A1523" s="18" t="s">
        <v>105</v>
      </c>
      <c r="B1523" s="18" t="s">
        <v>106</v>
      </c>
      <c r="C1523" s="18" t="s">
        <v>99</v>
      </c>
      <c r="D1523" s="21">
        <v>60302372</v>
      </c>
      <c r="E1523" s="21">
        <v>2</v>
      </c>
      <c r="F1523" s="26">
        <v>75</v>
      </c>
      <c r="G1523" s="18" t="s">
        <v>224</v>
      </c>
      <c r="H1523" s="18" t="s">
        <v>225</v>
      </c>
      <c r="I1523" s="22">
        <v>605.9</v>
      </c>
      <c r="J1523" s="18" t="s">
        <v>276</v>
      </c>
      <c r="K1523" s="18" t="s">
        <v>277</v>
      </c>
      <c r="L1523" s="22">
        <v>605.9</v>
      </c>
      <c r="M1523" s="18" t="s">
        <v>126</v>
      </c>
      <c r="N1523" s="18" t="s">
        <v>127</v>
      </c>
      <c r="O1523" s="29">
        <v>7.4493225157237254E-3</v>
      </c>
      <c r="Q1523" s="21">
        <v>0.1</v>
      </c>
      <c r="R1523" s="29">
        <v>6.018059349702674E-4</v>
      </c>
      <c r="S1523" s="22">
        <v>1661.6652344071774</v>
      </c>
      <c r="T1523" s="29">
        <v>5.3502853630431384E-2</v>
      </c>
      <c r="U1523" s="22">
        <v>18.690591849688172</v>
      </c>
      <c r="V1523" s="26">
        <v>1.1248109103249249</v>
      </c>
    </row>
    <row r="1524" spans="1:22" x14ac:dyDescent="0.5">
      <c r="A1524" s="18" t="s">
        <v>105</v>
      </c>
      <c r="B1524" s="18" t="s">
        <v>106</v>
      </c>
      <c r="C1524" s="18" t="s">
        <v>99</v>
      </c>
      <c r="D1524" s="21">
        <v>60302372</v>
      </c>
      <c r="E1524" s="21">
        <v>2</v>
      </c>
      <c r="F1524" s="26">
        <v>75</v>
      </c>
      <c r="G1524" s="18" t="s">
        <v>224</v>
      </c>
      <c r="H1524" s="18" t="s">
        <v>225</v>
      </c>
      <c r="I1524" s="22">
        <v>605.9</v>
      </c>
      <c r="J1524" s="18" t="s">
        <v>276</v>
      </c>
      <c r="K1524" s="18" t="s">
        <v>277</v>
      </c>
      <c r="L1524" s="22">
        <v>605.9</v>
      </c>
      <c r="M1524" s="18" t="s">
        <v>204</v>
      </c>
      <c r="N1524" s="18" t="s">
        <v>205</v>
      </c>
      <c r="O1524" s="29">
        <v>5.6220254993720742E-3</v>
      </c>
      <c r="Q1524" s="21">
        <v>8.3000000000000004E-2</v>
      </c>
      <c r="R1524" s="29">
        <v>5.4721048193888183E-4</v>
      </c>
      <c r="S1524" s="22">
        <v>1827.450374226732</v>
      </c>
      <c r="T1524" s="29">
        <v>5.3502853630431384E-2</v>
      </c>
      <c r="U1524" s="22">
        <v>18.690591849688172</v>
      </c>
      <c r="V1524" s="26">
        <v>1.0227687773790801</v>
      </c>
    </row>
    <row r="1525" spans="1:22" x14ac:dyDescent="0.5">
      <c r="A1525" s="18" t="s">
        <v>105</v>
      </c>
      <c r="B1525" s="18" t="s">
        <v>106</v>
      </c>
      <c r="C1525" s="18" t="s">
        <v>99</v>
      </c>
      <c r="D1525" s="21">
        <v>60302532</v>
      </c>
      <c r="E1525" s="21">
        <v>2</v>
      </c>
      <c r="F1525" s="26">
        <v>73</v>
      </c>
      <c r="G1525" s="18" t="s">
        <v>174</v>
      </c>
      <c r="H1525" s="18" t="s">
        <v>175</v>
      </c>
      <c r="I1525" s="22">
        <v>3311</v>
      </c>
      <c r="J1525" s="18" t="s">
        <v>274</v>
      </c>
      <c r="K1525" s="18" t="s">
        <v>275</v>
      </c>
      <c r="L1525" s="22">
        <v>2150</v>
      </c>
      <c r="M1525" s="18" t="s">
        <v>122</v>
      </c>
      <c r="N1525" s="18" t="s">
        <v>123</v>
      </c>
      <c r="O1525" s="29">
        <v>6.0984881843537155E-3</v>
      </c>
      <c r="Q1525" s="21">
        <v>1.2500000000000001E-2</v>
      </c>
      <c r="R1525" s="29">
        <v>2.212832260646044E-2</v>
      </c>
      <c r="S1525" s="22">
        <v>45.190953593023202</v>
      </c>
      <c r="T1525" s="29">
        <v>0.12721489669980918</v>
      </c>
      <c r="U1525" s="22">
        <v>7.8607146328131243</v>
      </c>
      <c r="V1525" s="26">
        <v>17.394442931221302</v>
      </c>
    </row>
    <row r="1526" spans="1:22" x14ac:dyDescent="0.5">
      <c r="A1526" s="18" t="s">
        <v>105</v>
      </c>
      <c r="B1526" s="18" t="s">
        <v>106</v>
      </c>
      <c r="C1526" s="18" t="s">
        <v>99</v>
      </c>
      <c r="D1526" s="21">
        <v>60302532</v>
      </c>
      <c r="E1526" s="21">
        <v>2</v>
      </c>
      <c r="F1526" s="26">
        <v>73</v>
      </c>
      <c r="G1526" s="18" t="s">
        <v>152</v>
      </c>
      <c r="H1526" s="18" t="s">
        <v>153</v>
      </c>
      <c r="I1526" s="22">
        <v>3412.5</v>
      </c>
      <c r="J1526" s="18" t="s">
        <v>274</v>
      </c>
      <c r="K1526" s="18" t="s">
        <v>275</v>
      </c>
      <c r="L1526" s="22">
        <v>1875</v>
      </c>
      <c r="M1526" s="18" t="s">
        <v>164</v>
      </c>
      <c r="N1526" s="18" t="s">
        <v>165</v>
      </c>
      <c r="O1526" s="29">
        <v>5.0328143476546299E-3</v>
      </c>
      <c r="Q1526" s="21">
        <v>1.7000000000000001E-2</v>
      </c>
      <c r="R1526" s="29">
        <v>1.3839225593369399E-2</v>
      </c>
      <c r="S1526" s="22">
        <v>72.2583784224976</v>
      </c>
      <c r="T1526" s="29">
        <v>0.12721489669980918</v>
      </c>
      <c r="U1526" s="22">
        <v>7.8607146328131243</v>
      </c>
      <c r="V1526" s="26">
        <v>10.878620312860072</v>
      </c>
    </row>
    <row r="1527" spans="1:22" x14ac:dyDescent="0.5">
      <c r="A1527" s="18" t="s">
        <v>105</v>
      </c>
      <c r="B1527" s="18" t="s">
        <v>106</v>
      </c>
      <c r="C1527" s="18" t="s">
        <v>99</v>
      </c>
      <c r="D1527" s="21">
        <v>60302532</v>
      </c>
      <c r="E1527" s="21">
        <v>2</v>
      </c>
      <c r="F1527" s="26">
        <v>73</v>
      </c>
      <c r="G1527" s="18" t="s">
        <v>174</v>
      </c>
      <c r="H1527" s="18" t="s">
        <v>175</v>
      </c>
      <c r="I1527" s="22">
        <v>3311</v>
      </c>
      <c r="J1527" s="18" t="s">
        <v>274</v>
      </c>
      <c r="K1527" s="18" t="s">
        <v>275</v>
      </c>
      <c r="L1527" s="22">
        <v>2150</v>
      </c>
      <c r="M1527" s="18" t="s">
        <v>130</v>
      </c>
      <c r="N1527" s="18" t="s">
        <v>131</v>
      </c>
      <c r="O1527" s="29">
        <v>5.1273759565542542E-3</v>
      </c>
      <c r="Q1527" s="21">
        <v>0.02</v>
      </c>
      <c r="R1527" s="29">
        <v>1.1627905337089819E-2</v>
      </c>
      <c r="S1527" s="22">
        <v>86.000012126885409</v>
      </c>
      <c r="T1527" s="29">
        <v>0.12721489669980918</v>
      </c>
      <c r="U1527" s="22">
        <v>7.8607146328131243</v>
      </c>
      <c r="V1527" s="26">
        <v>9.1403645632227768</v>
      </c>
    </row>
    <row r="1528" spans="1:22" x14ac:dyDescent="0.5">
      <c r="A1528" s="18" t="s">
        <v>105</v>
      </c>
      <c r="B1528" s="18" t="s">
        <v>106</v>
      </c>
      <c r="C1528" s="18" t="s">
        <v>99</v>
      </c>
      <c r="D1528" s="21">
        <v>60302532</v>
      </c>
      <c r="E1528" s="21">
        <v>2</v>
      </c>
      <c r="F1528" s="26">
        <v>73</v>
      </c>
      <c r="G1528" s="18" t="s">
        <v>152</v>
      </c>
      <c r="H1528" s="18" t="s">
        <v>153</v>
      </c>
      <c r="I1528" s="22">
        <v>3412.5</v>
      </c>
      <c r="J1528" s="18" t="s">
        <v>274</v>
      </c>
      <c r="K1528" s="18" t="s">
        <v>275</v>
      </c>
      <c r="L1528" s="22">
        <v>1875</v>
      </c>
      <c r="M1528" s="18" t="s">
        <v>130</v>
      </c>
      <c r="N1528" s="18" t="s">
        <v>131</v>
      </c>
      <c r="O1528" s="29">
        <v>4.9239139429043859E-3</v>
      </c>
      <c r="Q1528" s="21">
        <v>0.02</v>
      </c>
      <c r="R1528" s="29">
        <v>1.1508805705589873E-2</v>
      </c>
      <c r="S1528" s="22">
        <v>86.889988899047623</v>
      </c>
      <c r="T1528" s="29">
        <v>0.12721489669980918</v>
      </c>
      <c r="U1528" s="22">
        <v>7.8607146328131243</v>
      </c>
      <c r="V1528" s="26">
        <v>9.0467437416133478</v>
      </c>
    </row>
    <row r="1529" spans="1:22" x14ac:dyDescent="0.5">
      <c r="A1529" s="18" t="s">
        <v>105</v>
      </c>
      <c r="B1529" s="18" t="s">
        <v>106</v>
      </c>
      <c r="C1529" s="18" t="s">
        <v>99</v>
      </c>
      <c r="D1529" s="21">
        <v>60302532</v>
      </c>
      <c r="E1529" s="21">
        <v>2</v>
      </c>
      <c r="F1529" s="26">
        <v>73</v>
      </c>
      <c r="G1529" s="18" t="s">
        <v>152</v>
      </c>
      <c r="H1529" s="18" t="s">
        <v>153</v>
      </c>
      <c r="I1529" s="22">
        <v>3412.5</v>
      </c>
      <c r="J1529" s="18" t="s">
        <v>274</v>
      </c>
      <c r="K1529" s="18" t="s">
        <v>275</v>
      </c>
      <c r="L1529" s="22">
        <v>1875</v>
      </c>
      <c r="M1529" s="18" t="s">
        <v>142</v>
      </c>
      <c r="N1529" s="18" t="s">
        <v>143</v>
      </c>
      <c r="O1529" s="29">
        <v>5.5036623612171884E-3</v>
      </c>
      <c r="Q1529" s="21">
        <v>2.7E-2</v>
      </c>
      <c r="R1529" s="29">
        <v>9.5287913788197134E-3</v>
      </c>
      <c r="S1529" s="22">
        <v>104.9451037644467</v>
      </c>
      <c r="T1529" s="29">
        <v>0.12721489669980918</v>
      </c>
      <c r="U1529" s="22">
        <v>7.8607146328131243</v>
      </c>
      <c r="V1529" s="26">
        <v>7.4903109824511667</v>
      </c>
    </row>
    <row r="1530" spans="1:22" x14ac:dyDescent="0.5">
      <c r="A1530" s="18" t="s">
        <v>105</v>
      </c>
      <c r="B1530" s="18" t="s">
        <v>106</v>
      </c>
      <c r="C1530" s="18" t="s">
        <v>99</v>
      </c>
      <c r="D1530" s="21">
        <v>60302532</v>
      </c>
      <c r="E1530" s="21">
        <v>2</v>
      </c>
      <c r="F1530" s="26">
        <v>73</v>
      </c>
      <c r="G1530" s="18" t="s">
        <v>174</v>
      </c>
      <c r="H1530" s="18" t="s">
        <v>175</v>
      </c>
      <c r="I1530" s="22">
        <v>3311</v>
      </c>
      <c r="J1530" s="18" t="s">
        <v>274</v>
      </c>
      <c r="K1530" s="18" t="s">
        <v>275</v>
      </c>
      <c r="L1530" s="22">
        <v>2150</v>
      </c>
      <c r="M1530" s="18" t="s">
        <v>142</v>
      </c>
      <c r="N1530" s="18" t="s">
        <v>143</v>
      </c>
      <c r="O1530" s="29">
        <v>5.1486254872198213E-3</v>
      </c>
      <c r="Q1530" s="21">
        <v>2.7E-2</v>
      </c>
      <c r="R1530" s="29">
        <v>8.6489594054717546E-3</v>
      </c>
      <c r="S1530" s="22">
        <v>115.62084559760463</v>
      </c>
      <c r="T1530" s="29">
        <v>0.12721489669980918</v>
      </c>
      <c r="U1530" s="22">
        <v>7.8607146328131243</v>
      </c>
      <c r="V1530" s="26">
        <v>6.7987001757198513</v>
      </c>
    </row>
    <row r="1531" spans="1:22" x14ac:dyDescent="0.5">
      <c r="A1531" s="18" t="s">
        <v>105</v>
      </c>
      <c r="B1531" s="18" t="s">
        <v>106</v>
      </c>
      <c r="C1531" s="18" t="s">
        <v>99</v>
      </c>
      <c r="D1531" s="21">
        <v>60302532</v>
      </c>
      <c r="E1531" s="21">
        <v>2</v>
      </c>
      <c r="F1531" s="26">
        <v>73</v>
      </c>
      <c r="G1531" s="18" t="s">
        <v>152</v>
      </c>
      <c r="H1531" s="18" t="s">
        <v>153</v>
      </c>
      <c r="I1531" s="22">
        <v>3412.5</v>
      </c>
      <c r="J1531" s="18" t="s">
        <v>274</v>
      </c>
      <c r="K1531" s="18" t="s">
        <v>275</v>
      </c>
      <c r="L1531" s="22">
        <v>1875</v>
      </c>
      <c r="M1531" s="18" t="s">
        <v>144</v>
      </c>
      <c r="N1531" s="18" t="s">
        <v>145</v>
      </c>
      <c r="O1531" s="29">
        <v>7.0280406377559602E-3</v>
      </c>
      <c r="Q1531" s="21">
        <v>0.05</v>
      </c>
      <c r="R1531" s="29">
        <v>6.5707366236554005E-3</v>
      </c>
      <c r="S1531" s="22">
        <v>152.18993809611635</v>
      </c>
      <c r="T1531" s="29">
        <v>0.12721489669980918</v>
      </c>
      <c r="U1531" s="22">
        <v>7.8607146328131243</v>
      </c>
      <c r="V1531" s="26">
        <v>5.1650685525929108</v>
      </c>
    </row>
    <row r="1532" spans="1:22" x14ac:dyDescent="0.5">
      <c r="A1532" s="18" t="s">
        <v>105</v>
      </c>
      <c r="B1532" s="18" t="s">
        <v>106</v>
      </c>
      <c r="C1532" s="18" t="s">
        <v>99</v>
      </c>
      <c r="D1532" s="21">
        <v>60302532</v>
      </c>
      <c r="E1532" s="21">
        <v>2</v>
      </c>
      <c r="F1532" s="26">
        <v>73</v>
      </c>
      <c r="G1532" s="18" t="s">
        <v>256</v>
      </c>
      <c r="H1532" s="18" t="s">
        <v>257</v>
      </c>
      <c r="I1532" s="22">
        <v>148.08405000000002</v>
      </c>
      <c r="J1532" s="18" t="s">
        <v>278</v>
      </c>
      <c r="K1532" s="18" t="s">
        <v>279</v>
      </c>
      <c r="L1532" s="22">
        <v>29.616810000000001</v>
      </c>
      <c r="M1532" s="18" t="s">
        <v>142</v>
      </c>
      <c r="N1532" s="18" t="s">
        <v>143</v>
      </c>
      <c r="O1532" s="29">
        <v>7.8845464912947666E-2</v>
      </c>
      <c r="Q1532" s="21">
        <v>2.7E-2</v>
      </c>
      <c r="R1532" s="29">
        <v>5.9237725867286595E-3</v>
      </c>
      <c r="S1532" s="22">
        <v>168.8113419884404</v>
      </c>
      <c r="T1532" s="29">
        <v>0.12721489669980918</v>
      </c>
      <c r="U1532" s="22">
        <v>7.8607146328131243</v>
      </c>
      <c r="V1532" s="26">
        <v>4.6565085853955228</v>
      </c>
    </row>
    <row r="1533" spans="1:22" x14ac:dyDescent="0.5">
      <c r="A1533" s="18" t="s">
        <v>105</v>
      </c>
      <c r="B1533" s="18" t="s">
        <v>106</v>
      </c>
      <c r="C1533" s="18" t="s">
        <v>99</v>
      </c>
      <c r="D1533" s="21">
        <v>60302532</v>
      </c>
      <c r="E1533" s="21">
        <v>2</v>
      </c>
      <c r="F1533" s="26">
        <v>73</v>
      </c>
      <c r="G1533" s="18" t="s">
        <v>222</v>
      </c>
      <c r="H1533" s="18" t="s">
        <v>223</v>
      </c>
      <c r="I1533" s="22">
        <v>356.26671000000005</v>
      </c>
      <c r="J1533" s="18" t="s">
        <v>314</v>
      </c>
      <c r="K1533" s="18" t="s">
        <v>315</v>
      </c>
      <c r="L1533" s="22">
        <v>106.98700000000001</v>
      </c>
      <c r="M1533" s="18" t="s">
        <v>122</v>
      </c>
      <c r="N1533" s="18" t="s">
        <v>123</v>
      </c>
      <c r="O1533" s="29">
        <v>7.1071023532754685E-3</v>
      </c>
      <c r="Q1533" s="21">
        <v>1.2500000000000001E-2</v>
      </c>
      <c r="R1533" s="29">
        <v>2.7748207923668049E-3</v>
      </c>
      <c r="S1533" s="22">
        <v>360.38363369298611</v>
      </c>
      <c r="T1533" s="29">
        <v>0.12721489669980918</v>
      </c>
      <c r="U1533" s="22">
        <v>7.8607146328131243</v>
      </c>
      <c r="V1533" s="26">
        <v>2.1812074405991853</v>
      </c>
    </row>
    <row r="1534" spans="1:22" x14ac:dyDescent="0.5">
      <c r="A1534" s="18" t="s">
        <v>105</v>
      </c>
      <c r="B1534" s="18" t="s">
        <v>106</v>
      </c>
      <c r="C1534" s="18" t="s">
        <v>99</v>
      </c>
      <c r="D1534" s="21">
        <v>60302532</v>
      </c>
      <c r="E1534" s="21">
        <v>2</v>
      </c>
      <c r="F1534" s="26">
        <v>73</v>
      </c>
      <c r="G1534" s="18" t="s">
        <v>174</v>
      </c>
      <c r="H1534" s="18" t="s">
        <v>175</v>
      </c>
      <c r="I1534" s="22">
        <v>3311</v>
      </c>
      <c r="J1534" s="18" t="s">
        <v>274</v>
      </c>
      <c r="K1534" s="18" t="s">
        <v>275</v>
      </c>
      <c r="L1534" s="22">
        <v>2150</v>
      </c>
      <c r="M1534" s="18" t="s">
        <v>126</v>
      </c>
      <c r="N1534" s="18" t="s">
        <v>127</v>
      </c>
      <c r="O1534" s="29">
        <v>5.9755658871752304E-3</v>
      </c>
      <c r="Q1534" s="21">
        <v>0.1</v>
      </c>
      <c r="R1534" s="29">
        <v>2.7102874866352313E-3</v>
      </c>
      <c r="S1534" s="22">
        <v>368.96454893848932</v>
      </c>
      <c r="T1534" s="29">
        <v>0.12721489669980918</v>
      </c>
      <c r="U1534" s="22">
        <v>7.8607146328131243</v>
      </c>
      <c r="V1534" s="26">
        <v>2.1304796505323869</v>
      </c>
    </row>
    <row r="1535" spans="1:22" x14ac:dyDescent="0.5">
      <c r="A1535" s="18" t="s">
        <v>105</v>
      </c>
      <c r="B1535" s="18" t="s">
        <v>106</v>
      </c>
      <c r="C1535" s="18" t="s">
        <v>99</v>
      </c>
      <c r="D1535" s="21">
        <v>60302532</v>
      </c>
      <c r="E1535" s="21">
        <v>2</v>
      </c>
      <c r="F1535" s="26">
        <v>73</v>
      </c>
      <c r="G1535" s="18" t="s">
        <v>152</v>
      </c>
      <c r="H1535" s="18" t="s">
        <v>153</v>
      </c>
      <c r="I1535" s="22">
        <v>3412.5</v>
      </c>
      <c r="J1535" s="18" t="s">
        <v>274</v>
      </c>
      <c r="K1535" s="18" t="s">
        <v>275</v>
      </c>
      <c r="L1535" s="22">
        <v>1875</v>
      </c>
      <c r="M1535" s="18" t="s">
        <v>166</v>
      </c>
      <c r="N1535" s="18" t="s">
        <v>167</v>
      </c>
      <c r="O1535" s="29">
        <v>4.8805394990365505E-3</v>
      </c>
      <c r="Q1535" s="21">
        <v>0.1</v>
      </c>
      <c r="R1535" s="29">
        <v>2.2814850740359221E-3</v>
      </c>
      <c r="S1535" s="22">
        <v>438.31099812150467</v>
      </c>
      <c r="T1535" s="29">
        <v>0.12721489669980918</v>
      </c>
      <c r="U1535" s="22">
        <v>7.8607146328131243</v>
      </c>
      <c r="V1535" s="26">
        <v>1.7934103106018906</v>
      </c>
    </row>
    <row r="1536" spans="1:22" x14ac:dyDescent="0.5">
      <c r="A1536" s="18" t="s">
        <v>105</v>
      </c>
      <c r="B1536" s="18" t="s">
        <v>106</v>
      </c>
      <c r="C1536" s="18" t="s">
        <v>99</v>
      </c>
      <c r="D1536" s="21">
        <v>60302532</v>
      </c>
      <c r="E1536" s="21">
        <v>2</v>
      </c>
      <c r="F1536" s="26">
        <v>73</v>
      </c>
      <c r="G1536" s="18" t="s">
        <v>174</v>
      </c>
      <c r="H1536" s="18" t="s">
        <v>175</v>
      </c>
      <c r="I1536" s="22">
        <v>3311</v>
      </c>
      <c r="J1536" s="18" t="s">
        <v>274</v>
      </c>
      <c r="K1536" s="18" t="s">
        <v>275</v>
      </c>
      <c r="L1536" s="22">
        <v>2150</v>
      </c>
      <c r="M1536" s="18" t="s">
        <v>166</v>
      </c>
      <c r="N1536" s="18" t="s">
        <v>167</v>
      </c>
      <c r="O1536" s="29">
        <v>4.9181568088032318E-3</v>
      </c>
      <c r="Q1536" s="21">
        <v>0.1</v>
      </c>
      <c r="R1536" s="29">
        <v>2.2306872868421237E-3</v>
      </c>
      <c r="S1536" s="22">
        <v>448.29232940832856</v>
      </c>
      <c r="T1536" s="29">
        <v>0.12721489669980918</v>
      </c>
      <c r="U1536" s="22">
        <v>7.8607146328131243</v>
      </c>
      <c r="V1536" s="26">
        <v>1.7534796196910087</v>
      </c>
    </row>
    <row r="1537" spans="1:22" x14ac:dyDescent="0.5">
      <c r="A1537" s="18" t="s">
        <v>105</v>
      </c>
      <c r="B1537" s="18" t="s">
        <v>106</v>
      </c>
      <c r="C1537" s="18" t="s">
        <v>99</v>
      </c>
      <c r="D1537" s="21">
        <v>60302532</v>
      </c>
      <c r="E1537" s="21">
        <v>2</v>
      </c>
      <c r="F1537" s="26">
        <v>73</v>
      </c>
      <c r="G1537" s="18" t="s">
        <v>174</v>
      </c>
      <c r="H1537" s="18" t="s">
        <v>175</v>
      </c>
      <c r="I1537" s="22">
        <v>3311</v>
      </c>
      <c r="J1537" s="18" t="s">
        <v>274</v>
      </c>
      <c r="K1537" s="18" t="s">
        <v>275</v>
      </c>
      <c r="L1537" s="22">
        <v>2150</v>
      </c>
      <c r="M1537" s="18" t="s">
        <v>176</v>
      </c>
      <c r="N1537" s="18" t="s">
        <v>177</v>
      </c>
      <c r="O1537" s="29">
        <v>7.8690412782962578E-3</v>
      </c>
      <c r="Q1537" s="21">
        <v>0.16</v>
      </c>
      <c r="R1537" s="29">
        <v>2.230684560996482E-3</v>
      </c>
      <c r="S1537" s="22">
        <v>448.29287721132755</v>
      </c>
      <c r="T1537" s="29">
        <v>0.12721489669980918</v>
      </c>
      <c r="U1537" s="22">
        <v>7.8607146328131243</v>
      </c>
      <c r="V1537" s="26">
        <v>1.7534774769815367</v>
      </c>
    </row>
    <row r="1538" spans="1:22" x14ac:dyDescent="0.5">
      <c r="A1538" s="18" t="s">
        <v>105</v>
      </c>
      <c r="B1538" s="18" t="s">
        <v>106</v>
      </c>
      <c r="C1538" s="18" t="s">
        <v>99</v>
      </c>
      <c r="D1538" s="21">
        <v>60302532</v>
      </c>
      <c r="E1538" s="21">
        <v>2</v>
      </c>
      <c r="F1538" s="26">
        <v>73</v>
      </c>
      <c r="G1538" s="18" t="s">
        <v>152</v>
      </c>
      <c r="H1538" s="18" t="s">
        <v>153</v>
      </c>
      <c r="I1538" s="22">
        <v>3412.5</v>
      </c>
      <c r="J1538" s="18" t="s">
        <v>274</v>
      </c>
      <c r="K1538" s="18" t="s">
        <v>275</v>
      </c>
      <c r="L1538" s="22">
        <v>1875</v>
      </c>
      <c r="M1538" s="18" t="s">
        <v>140</v>
      </c>
      <c r="N1538" s="18" t="s">
        <v>141</v>
      </c>
      <c r="O1538" s="29">
        <v>5.0125407579661658E-3</v>
      </c>
      <c r="P1538" s="24">
        <v>0.23499999999999999</v>
      </c>
      <c r="Q1538" s="21">
        <v>1.4999999999999999E-2</v>
      </c>
      <c r="R1538" s="29">
        <v>2.0170326680172069E-3</v>
      </c>
      <c r="S1538" s="22">
        <v>495.77779074001057</v>
      </c>
      <c r="T1538" s="29">
        <v>0.12721489669980918</v>
      </c>
      <c r="U1538" s="22">
        <v>7.8607146328131243</v>
      </c>
      <c r="V1538" s="26">
        <v>1.5855318208344953</v>
      </c>
    </row>
    <row r="1539" spans="1:22" x14ac:dyDescent="0.5">
      <c r="A1539" s="18" t="s">
        <v>105</v>
      </c>
      <c r="B1539" s="18" t="s">
        <v>106</v>
      </c>
      <c r="C1539" s="18" t="s">
        <v>99</v>
      </c>
      <c r="D1539" s="21">
        <v>60302532</v>
      </c>
      <c r="E1539" s="21">
        <v>2</v>
      </c>
      <c r="F1539" s="26">
        <v>73</v>
      </c>
      <c r="G1539" s="18" t="s">
        <v>222</v>
      </c>
      <c r="H1539" s="18" t="s">
        <v>223</v>
      </c>
      <c r="I1539" s="22">
        <v>356.26671000000005</v>
      </c>
      <c r="J1539" s="18" t="s">
        <v>314</v>
      </c>
      <c r="K1539" s="18" t="s">
        <v>315</v>
      </c>
      <c r="L1539" s="22">
        <v>106.98700000000001</v>
      </c>
      <c r="M1539" s="18" t="s">
        <v>140</v>
      </c>
      <c r="N1539" s="18" t="s">
        <v>141</v>
      </c>
      <c r="O1539" s="29">
        <v>6.0480894973406604E-3</v>
      </c>
      <c r="Q1539" s="21">
        <v>1.4999999999999999E-2</v>
      </c>
      <c r="R1539" s="29">
        <v>1.9677926456649415E-3</v>
      </c>
      <c r="S1539" s="22">
        <v>508.1836250394602</v>
      </c>
      <c r="T1539" s="29">
        <v>0.12721489669980918</v>
      </c>
      <c r="U1539" s="22">
        <v>7.8607146328131243</v>
      </c>
      <c r="V1539" s="26">
        <v>1.5468256444120456</v>
      </c>
    </row>
    <row r="1540" spans="1:22" x14ac:dyDescent="0.5">
      <c r="A1540" s="18" t="s">
        <v>105</v>
      </c>
      <c r="B1540" s="18" t="s">
        <v>106</v>
      </c>
      <c r="C1540" s="18" t="s">
        <v>99</v>
      </c>
      <c r="D1540" s="21">
        <v>60302532</v>
      </c>
      <c r="E1540" s="21">
        <v>2</v>
      </c>
      <c r="F1540" s="26">
        <v>73</v>
      </c>
      <c r="G1540" s="18" t="s">
        <v>264</v>
      </c>
      <c r="H1540" s="18" t="s">
        <v>265</v>
      </c>
      <c r="I1540" s="22">
        <v>192.50721847500003</v>
      </c>
      <c r="J1540" s="18" t="s">
        <v>284</v>
      </c>
      <c r="K1540" s="18" t="s">
        <v>285</v>
      </c>
      <c r="L1540" s="22">
        <v>134.62043250000002</v>
      </c>
      <c r="M1540" s="18" t="s">
        <v>202</v>
      </c>
      <c r="N1540" s="18" t="s">
        <v>203</v>
      </c>
      <c r="O1540" s="29">
        <v>5.7186379928315691E-3</v>
      </c>
      <c r="Q1540" s="21">
        <v>8.0000000000000002E-3</v>
      </c>
      <c r="R1540" s="29">
        <v>1.885066940865518E-3</v>
      </c>
      <c r="S1540" s="22">
        <v>530.4851399817428</v>
      </c>
      <c r="T1540" s="29">
        <v>0.12721489669980918</v>
      </c>
      <c r="U1540" s="22">
        <v>7.8607146328131243</v>
      </c>
      <c r="V1540" s="26">
        <v>1.4817973285893851</v>
      </c>
    </row>
    <row r="1541" spans="1:22" x14ac:dyDescent="0.5">
      <c r="A1541" s="18" t="s">
        <v>105</v>
      </c>
      <c r="B1541" s="18" t="s">
        <v>106</v>
      </c>
      <c r="C1541" s="18" t="s">
        <v>99</v>
      </c>
      <c r="D1541" s="21">
        <v>60302532</v>
      </c>
      <c r="E1541" s="21">
        <v>2</v>
      </c>
      <c r="F1541" s="26">
        <v>73</v>
      </c>
      <c r="G1541" s="18" t="s">
        <v>174</v>
      </c>
      <c r="H1541" s="18" t="s">
        <v>175</v>
      </c>
      <c r="I1541" s="22">
        <v>3311</v>
      </c>
      <c r="J1541" s="18" t="s">
        <v>274</v>
      </c>
      <c r="K1541" s="18" t="s">
        <v>275</v>
      </c>
      <c r="L1541" s="22">
        <v>2150</v>
      </c>
      <c r="M1541" s="18" t="s">
        <v>136</v>
      </c>
      <c r="N1541" s="18" t="s">
        <v>137</v>
      </c>
      <c r="O1541" s="29">
        <v>5.554440389294815E-3</v>
      </c>
      <c r="Q1541" s="21">
        <v>0.16</v>
      </c>
      <c r="R1541" s="29">
        <v>1.574550695972186E-3</v>
      </c>
      <c r="S1541" s="22">
        <v>635.10181193788935</v>
      </c>
      <c r="T1541" s="29">
        <v>0.12721489669980918</v>
      </c>
      <c r="U1541" s="22">
        <v>7.8607146328131243</v>
      </c>
      <c r="V1541" s="26">
        <v>1.2377093695934651</v>
      </c>
    </row>
    <row r="1542" spans="1:22" x14ac:dyDescent="0.5">
      <c r="A1542" s="18" t="s">
        <v>105</v>
      </c>
      <c r="B1542" s="18" t="s">
        <v>106</v>
      </c>
      <c r="C1542" s="18" t="s">
        <v>99</v>
      </c>
      <c r="D1542" s="21">
        <v>60302532</v>
      </c>
      <c r="E1542" s="21">
        <v>2</v>
      </c>
      <c r="F1542" s="26">
        <v>73</v>
      </c>
      <c r="G1542" s="18" t="s">
        <v>222</v>
      </c>
      <c r="H1542" s="18" t="s">
        <v>223</v>
      </c>
      <c r="I1542" s="22">
        <v>356.26671000000005</v>
      </c>
      <c r="J1542" s="18" t="s">
        <v>314</v>
      </c>
      <c r="K1542" s="18" t="s">
        <v>315</v>
      </c>
      <c r="L1542" s="22">
        <v>106.98700000000001</v>
      </c>
      <c r="M1542" s="18" t="s">
        <v>164</v>
      </c>
      <c r="N1542" s="18" t="s">
        <v>165</v>
      </c>
      <c r="O1542" s="29">
        <v>5.4142408882456167E-3</v>
      </c>
      <c r="Q1542" s="21">
        <v>1.7000000000000001E-2</v>
      </c>
      <c r="R1542" s="29">
        <v>1.5543221502036615E-3</v>
      </c>
      <c r="S1542" s="22">
        <v>643.36727097980997</v>
      </c>
      <c r="T1542" s="29">
        <v>0.12721489669980918</v>
      </c>
      <c r="U1542" s="22">
        <v>7.8607146328131243</v>
      </c>
      <c r="V1542" s="26">
        <v>1.2218082870211482</v>
      </c>
    </row>
    <row r="1543" spans="1:22" x14ac:dyDescent="0.5">
      <c r="A1543" s="18" t="s">
        <v>105</v>
      </c>
      <c r="B1543" s="18" t="s">
        <v>106</v>
      </c>
      <c r="C1543" s="18" t="s">
        <v>99</v>
      </c>
      <c r="D1543" s="21">
        <v>60302532</v>
      </c>
      <c r="E1543" s="21">
        <v>2</v>
      </c>
      <c r="F1543" s="26">
        <v>73</v>
      </c>
      <c r="G1543" s="18" t="s">
        <v>152</v>
      </c>
      <c r="H1543" s="18" t="s">
        <v>153</v>
      </c>
      <c r="I1543" s="22">
        <v>3412.5</v>
      </c>
      <c r="J1543" s="18" t="s">
        <v>274</v>
      </c>
      <c r="K1543" s="18" t="s">
        <v>275</v>
      </c>
      <c r="L1543" s="22">
        <v>1875</v>
      </c>
      <c r="M1543" s="18" t="s">
        <v>136</v>
      </c>
      <c r="N1543" s="18" t="s">
        <v>137</v>
      </c>
      <c r="O1543" s="29">
        <v>5.3097755102039651E-3</v>
      </c>
      <c r="Q1543" s="21">
        <v>0.16</v>
      </c>
      <c r="R1543" s="29">
        <v>1.5513363808708073E-3</v>
      </c>
      <c r="S1543" s="22">
        <v>644.60552355426148</v>
      </c>
      <c r="T1543" s="29">
        <v>0.12721489669980918</v>
      </c>
      <c r="U1543" s="22">
        <v>7.8607146328131243</v>
      </c>
      <c r="V1543" s="26">
        <v>1.2194612589526508</v>
      </c>
    </row>
    <row r="1544" spans="1:22" x14ac:dyDescent="0.5">
      <c r="A1544" s="18" t="s">
        <v>105</v>
      </c>
      <c r="B1544" s="18" t="s">
        <v>106</v>
      </c>
      <c r="C1544" s="18" t="s">
        <v>99</v>
      </c>
      <c r="D1544" s="21">
        <v>60302532</v>
      </c>
      <c r="E1544" s="21">
        <v>2</v>
      </c>
      <c r="F1544" s="26">
        <v>73</v>
      </c>
      <c r="G1544" s="18" t="s">
        <v>152</v>
      </c>
      <c r="H1544" s="18" t="s">
        <v>153</v>
      </c>
      <c r="I1544" s="22">
        <v>3412.5</v>
      </c>
      <c r="J1544" s="18" t="s">
        <v>274</v>
      </c>
      <c r="K1544" s="18" t="s">
        <v>275</v>
      </c>
      <c r="L1544" s="22">
        <v>1875</v>
      </c>
      <c r="M1544" s="18" t="s">
        <v>124</v>
      </c>
      <c r="N1544" s="18" t="s">
        <v>125</v>
      </c>
      <c r="O1544" s="29">
        <v>4.7886387995713662E-3</v>
      </c>
      <c r="Q1544" s="21">
        <v>0.15</v>
      </c>
      <c r="R1544" s="29">
        <v>1.4923497628801174E-3</v>
      </c>
      <c r="S1544" s="22">
        <v>670.0842020238465</v>
      </c>
      <c r="T1544" s="29">
        <v>0.12721489669980918</v>
      </c>
      <c r="U1544" s="22">
        <v>7.8607146328131243</v>
      </c>
      <c r="V1544" s="26">
        <v>1.1730935618346934</v>
      </c>
    </row>
    <row r="1545" spans="1:22" x14ac:dyDescent="0.5">
      <c r="A1545" s="18" t="s">
        <v>105</v>
      </c>
      <c r="B1545" s="18" t="s">
        <v>106</v>
      </c>
      <c r="C1545" s="18" t="s">
        <v>99</v>
      </c>
      <c r="D1545" s="21">
        <v>60302588</v>
      </c>
      <c r="E1545" s="21">
        <v>2</v>
      </c>
      <c r="F1545" s="26">
        <v>84.979388297872305</v>
      </c>
      <c r="G1545" s="18" t="s">
        <v>174</v>
      </c>
      <c r="H1545" s="18" t="s">
        <v>175</v>
      </c>
      <c r="I1545" s="22">
        <v>2117.5</v>
      </c>
      <c r="J1545" s="18" t="s">
        <v>274</v>
      </c>
      <c r="K1545" s="18" t="s">
        <v>275</v>
      </c>
      <c r="L1545" s="22">
        <v>1375</v>
      </c>
      <c r="M1545" s="18" t="s">
        <v>122</v>
      </c>
      <c r="N1545" s="18" t="s">
        <v>123</v>
      </c>
      <c r="O1545" s="29">
        <v>6.0984881843537155E-3</v>
      </c>
      <c r="Q1545" s="21">
        <v>1.2500000000000001E-2</v>
      </c>
      <c r="R1545" s="29">
        <v>1.2156876145169729E-2</v>
      </c>
      <c r="S1545" s="22">
        <v>82.257973846128905</v>
      </c>
      <c r="T1545" s="29">
        <v>5.7455088874065162E-2</v>
      </c>
      <c r="U1545" s="22">
        <v>17.404898671236644</v>
      </c>
      <c r="V1545" s="26">
        <v>21.158919746545308</v>
      </c>
    </row>
    <row r="1546" spans="1:22" x14ac:dyDescent="0.5">
      <c r="A1546" s="18" t="s">
        <v>105</v>
      </c>
      <c r="B1546" s="18" t="s">
        <v>106</v>
      </c>
      <c r="C1546" s="18" t="s">
        <v>99</v>
      </c>
      <c r="D1546" s="21">
        <v>60302588</v>
      </c>
      <c r="E1546" s="21">
        <v>2</v>
      </c>
      <c r="F1546" s="26">
        <v>84.979388297872305</v>
      </c>
      <c r="G1546" s="18" t="s">
        <v>174</v>
      </c>
      <c r="H1546" s="18" t="s">
        <v>175</v>
      </c>
      <c r="I1546" s="22">
        <v>1126.0549999999998</v>
      </c>
      <c r="J1546" s="18" t="s">
        <v>276</v>
      </c>
      <c r="K1546" s="18" t="s">
        <v>277</v>
      </c>
      <c r="L1546" s="22">
        <v>1126.0549999999998</v>
      </c>
      <c r="M1546" s="18" t="s">
        <v>122</v>
      </c>
      <c r="N1546" s="18" t="s">
        <v>123</v>
      </c>
      <c r="O1546" s="29">
        <v>6.0984881843537155E-3</v>
      </c>
      <c r="Q1546" s="21">
        <v>1.2500000000000001E-2</v>
      </c>
      <c r="R1546" s="29">
        <v>6.4648458879098449E-3</v>
      </c>
      <c r="S1546" s="22">
        <v>154.68272830294967</v>
      </c>
      <c r="T1546" s="29">
        <v>5.7455088874065162E-2</v>
      </c>
      <c r="U1546" s="22">
        <v>17.404898671236644</v>
      </c>
      <c r="V1546" s="26">
        <v>11.251998760423174</v>
      </c>
    </row>
    <row r="1547" spans="1:22" x14ac:dyDescent="0.5">
      <c r="A1547" s="18" t="s">
        <v>105</v>
      </c>
      <c r="B1547" s="18" t="s">
        <v>106</v>
      </c>
      <c r="C1547" s="18" t="s">
        <v>99</v>
      </c>
      <c r="D1547" s="21">
        <v>60302588</v>
      </c>
      <c r="E1547" s="21">
        <v>2</v>
      </c>
      <c r="F1547" s="26">
        <v>84.979388297872305</v>
      </c>
      <c r="G1547" s="18" t="s">
        <v>174</v>
      </c>
      <c r="H1547" s="18" t="s">
        <v>175</v>
      </c>
      <c r="I1547" s="22">
        <v>2117.5</v>
      </c>
      <c r="J1547" s="18" t="s">
        <v>274</v>
      </c>
      <c r="K1547" s="18" t="s">
        <v>275</v>
      </c>
      <c r="L1547" s="22">
        <v>1375</v>
      </c>
      <c r="M1547" s="18" t="s">
        <v>130</v>
      </c>
      <c r="N1547" s="18" t="s">
        <v>131</v>
      </c>
      <c r="O1547" s="29">
        <v>5.1273759565542542E-3</v>
      </c>
      <c r="Q1547" s="21">
        <v>0.02</v>
      </c>
      <c r="R1547" s="29">
        <v>6.3881482353971442E-3</v>
      </c>
      <c r="S1547" s="22">
        <v>156.53988654473218</v>
      </c>
      <c r="T1547" s="29">
        <v>5.7455088874065162E-2</v>
      </c>
      <c r="U1547" s="22">
        <v>17.404898671236644</v>
      </c>
      <c r="V1547" s="26">
        <v>11.118507273392646</v>
      </c>
    </row>
    <row r="1548" spans="1:22" x14ac:dyDescent="0.5">
      <c r="A1548" s="18" t="s">
        <v>105</v>
      </c>
      <c r="B1548" s="18" t="s">
        <v>106</v>
      </c>
      <c r="C1548" s="18" t="s">
        <v>99</v>
      </c>
      <c r="D1548" s="21">
        <v>60302588</v>
      </c>
      <c r="E1548" s="21">
        <v>2</v>
      </c>
      <c r="F1548" s="26">
        <v>84.979388297872305</v>
      </c>
      <c r="G1548" s="18" t="s">
        <v>174</v>
      </c>
      <c r="H1548" s="18" t="s">
        <v>175</v>
      </c>
      <c r="I1548" s="22">
        <v>2117.5</v>
      </c>
      <c r="J1548" s="18" t="s">
        <v>274</v>
      </c>
      <c r="K1548" s="18" t="s">
        <v>275</v>
      </c>
      <c r="L1548" s="22">
        <v>1375</v>
      </c>
      <c r="M1548" s="18" t="s">
        <v>142</v>
      </c>
      <c r="N1548" s="18" t="s">
        <v>143</v>
      </c>
      <c r="O1548" s="29">
        <v>5.1486254872198213E-3</v>
      </c>
      <c r="Q1548" s="21">
        <v>2.7E-2</v>
      </c>
      <c r="R1548" s="29">
        <v>4.7515724597319313E-3</v>
      </c>
      <c r="S1548" s="22">
        <v>210.45664534734189</v>
      </c>
      <c r="T1548" s="29">
        <v>5.7455088874065162E-2</v>
      </c>
      <c r="U1548" s="22">
        <v>17.404898671236644</v>
      </c>
      <c r="V1548" s="26">
        <v>8.2700637190672914</v>
      </c>
    </row>
    <row r="1549" spans="1:22" x14ac:dyDescent="0.5">
      <c r="A1549" s="18" t="s">
        <v>105</v>
      </c>
      <c r="B1549" s="18" t="s">
        <v>106</v>
      </c>
      <c r="C1549" s="18" t="s">
        <v>99</v>
      </c>
      <c r="D1549" s="21">
        <v>60302588</v>
      </c>
      <c r="E1549" s="21">
        <v>2</v>
      </c>
      <c r="F1549" s="26">
        <v>84.979388297872305</v>
      </c>
      <c r="G1549" s="18" t="s">
        <v>174</v>
      </c>
      <c r="H1549" s="18" t="s">
        <v>175</v>
      </c>
      <c r="I1549" s="22">
        <v>1126.0549999999998</v>
      </c>
      <c r="J1549" s="18" t="s">
        <v>276</v>
      </c>
      <c r="K1549" s="18" t="s">
        <v>277</v>
      </c>
      <c r="L1549" s="22">
        <v>1126.0549999999998</v>
      </c>
      <c r="M1549" s="18" t="s">
        <v>130</v>
      </c>
      <c r="N1549" s="18" t="s">
        <v>131</v>
      </c>
      <c r="O1549" s="29">
        <v>5.1273759565542542E-3</v>
      </c>
      <c r="Q1549" s="21">
        <v>0.02</v>
      </c>
      <c r="R1549" s="29">
        <v>3.3971222012798728E-3</v>
      </c>
      <c r="S1549" s="22">
        <v>294.36680247276593</v>
      </c>
      <c r="T1549" s="29">
        <v>5.7455088874065162E-2</v>
      </c>
      <c r="U1549" s="22">
        <v>17.404898671236644</v>
      </c>
      <c r="V1549" s="26">
        <v>5.9126567687084561</v>
      </c>
    </row>
    <row r="1550" spans="1:22" x14ac:dyDescent="0.5">
      <c r="A1550" s="18" t="s">
        <v>105</v>
      </c>
      <c r="B1550" s="18" t="s">
        <v>106</v>
      </c>
      <c r="C1550" s="18" t="s">
        <v>99</v>
      </c>
      <c r="D1550" s="21">
        <v>60302588</v>
      </c>
      <c r="E1550" s="21">
        <v>2</v>
      </c>
      <c r="F1550" s="26">
        <v>84.979388297872305</v>
      </c>
      <c r="G1550" s="18" t="s">
        <v>174</v>
      </c>
      <c r="H1550" s="18" t="s">
        <v>175</v>
      </c>
      <c r="I1550" s="22">
        <v>1126.0549999999998</v>
      </c>
      <c r="J1550" s="18" t="s">
        <v>276</v>
      </c>
      <c r="K1550" s="18" t="s">
        <v>277</v>
      </c>
      <c r="L1550" s="22">
        <v>1126.0549999999998</v>
      </c>
      <c r="M1550" s="18" t="s">
        <v>142</v>
      </c>
      <c r="N1550" s="18" t="s">
        <v>143</v>
      </c>
      <c r="O1550" s="29">
        <v>5.1486254872198213E-3</v>
      </c>
      <c r="Q1550" s="21">
        <v>2.7E-2</v>
      </c>
      <c r="R1550" s="29">
        <v>2.5268155495364536E-3</v>
      </c>
      <c r="S1550" s="22">
        <v>395.75504440102515</v>
      </c>
      <c r="T1550" s="29">
        <v>5.7455088874065162E-2</v>
      </c>
      <c r="U1550" s="22">
        <v>17.404898671236644</v>
      </c>
      <c r="V1550" s="26">
        <v>4.3978968600587107</v>
      </c>
    </row>
    <row r="1551" spans="1:22" x14ac:dyDescent="0.5">
      <c r="A1551" s="18" t="s">
        <v>105</v>
      </c>
      <c r="B1551" s="18" t="s">
        <v>106</v>
      </c>
      <c r="C1551" s="18" t="s">
        <v>99</v>
      </c>
      <c r="D1551" s="21">
        <v>60302588</v>
      </c>
      <c r="E1551" s="21">
        <v>2</v>
      </c>
      <c r="F1551" s="26">
        <v>84.979388297872305</v>
      </c>
      <c r="G1551" s="18" t="s">
        <v>174</v>
      </c>
      <c r="H1551" s="18" t="s">
        <v>175</v>
      </c>
      <c r="I1551" s="22">
        <v>2117.5</v>
      </c>
      <c r="J1551" s="18" t="s">
        <v>274</v>
      </c>
      <c r="K1551" s="18" t="s">
        <v>275</v>
      </c>
      <c r="L1551" s="22">
        <v>1375</v>
      </c>
      <c r="M1551" s="18" t="s">
        <v>126</v>
      </c>
      <c r="N1551" s="18" t="s">
        <v>127</v>
      </c>
      <c r="O1551" s="29">
        <v>5.9755658871752304E-3</v>
      </c>
      <c r="Q1551" s="21">
        <v>0.1</v>
      </c>
      <c r="R1551" s="29">
        <v>1.4889799773259091E-3</v>
      </c>
      <c r="S1551" s="22">
        <v>671.60070331900727</v>
      </c>
      <c r="T1551" s="29">
        <v>5.7455088874065162E-2</v>
      </c>
      <c r="U1551" s="22">
        <v>17.404898671236644</v>
      </c>
      <c r="V1551" s="26">
        <v>2.5915545628857681</v>
      </c>
    </row>
    <row r="1552" spans="1:22" x14ac:dyDescent="0.5">
      <c r="A1552" s="18" t="s">
        <v>105</v>
      </c>
      <c r="B1552" s="18" t="s">
        <v>106</v>
      </c>
      <c r="C1552" s="18" t="s">
        <v>99</v>
      </c>
      <c r="D1552" s="21">
        <v>60302588</v>
      </c>
      <c r="E1552" s="21">
        <v>2</v>
      </c>
      <c r="F1552" s="26">
        <v>84.979388297872305</v>
      </c>
      <c r="G1552" s="18" t="s">
        <v>174</v>
      </c>
      <c r="H1552" s="18" t="s">
        <v>175</v>
      </c>
      <c r="I1552" s="22">
        <v>2117.5</v>
      </c>
      <c r="J1552" s="18" t="s">
        <v>274</v>
      </c>
      <c r="K1552" s="18" t="s">
        <v>275</v>
      </c>
      <c r="L1552" s="22">
        <v>1375</v>
      </c>
      <c r="M1552" s="18" t="s">
        <v>166</v>
      </c>
      <c r="N1552" s="18" t="s">
        <v>167</v>
      </c>
      <c r="O1552" s="29">
        <v>4.9181568088032318E-3</v>
      </c>
      <c r="Q1552" s="21">
        <v>0.1</v>
      </c>
      <c r="R1552" s="29">
        <v>1.2254968235516932E-3</v>
      </c>
      <c r="S1552" s="22">
        <v>815.99558708102893</v>
      </c>
      <c r="T1552" s="29">
        <v>5.7455088874065162E-2</v>
      </c>
      <c r="U1552" s="22">
        <v>17.404898671236644</v>
      </c>
      <c r="V1552" s="26">
        <v>2.1329648035839592</v>
      </c>
    </row>
    <row r="1553" spans="1:22" x14ac:dyDescent="0.5">
      <c r="A1553" s="18" t="s">
        <v>105</v>
      </c>
      <c r="B1553" s="18" t="s">
        <v>106</v>
      </c>
      <c r="C1553" s="18" t="s">
        <v>99</v>
      </c>
      <c r="D1553" s="21">
        <v>60302588</v>
      </c>
      <c r="E1553" s="21">
        <v>2</v>
      </c>
      <c r="F1553" s="26">
        <v>84.979388297872305</v>
      </c>
      <c r="G1553" s="18" t="s">
        <v>174</v>
      </c>
      <c r="H1553" s="18" t="s">
        <v>175</v>
      </c>
      <c r="I1553" s="22">
        <v>2117.5</v>
      </c>
      <c r="J1553" s="18" t="s">
        <v>274</v>
      </c>
      <c r="K1553" s="18" t="s">
        <v>275</v>
      </c>
      <c r="L1553" s="22">
        <v>1375</v>
      </c>
      <c r="M1553" s="18" t="s">
        <v>176</v>
      </c>
      <c r="N1553" s="18" t="s">
        <v>177</v>
      </c>
      <c r="O1553" s="29">
        <v>7.8690412782962578E-3</v>
      </c>
      <c r="Q1553" s="21">
        <v>0.16</v>
      </c>
      <c r="R1553" s="29">
        <v>1.225495326024364E-3</v>
      </c>
      <c r="S1553" s="22">
        <v>815.99658420901972</v>
      </c>
      <c r="T1553" s="29">
        <v>5.7455088874065162E-2</v>
      </c>
      <c r="U1553" s="22">
        <v>17.404898671236644</v>
      </c>
      <c r="V1553" s="26">
        <v>2.1329621971528172</v>
      </c>
    </row>
    <row r="1554" spans="1:22" x14ac:dyDescent="0.5">
      <c r="A1554" s="18" t="s">
        <v>105</v>
      </c>
      <c r="B1554" s="18" t="s">
        <v>106</v>
      </c>
      <c r="C1554" s="18" t="s">
        <v>99</v>
      </c>
      <c r="D1554" s="21">
        <v>60302588</v>
      </c>
      <c r="E1554" s="21">
        <v>2</v>
      </c>
      <c r="F1554" s="26">
        <v>84.979388297872305</v>
      </c>
      <c r="G1554" s="18" t="s">
        <v>264</v>
      </c>
      <c r="H1554" s="18" t="s">
        <v>265</v>
      </c>
      <c r="I1554" s="22">
        <v>145.02702499999998</v>
      </c>
      <c r="J1554" s="18" t="s">
        <v>284</v>
      </c>
      <c r="K1554" s="18" t="s">
        <v>285</v>
      </c>
      <c r="L1554" s="22">
        <v>101.41749999999999</v>
      </c>
      <c r="M1554" s="18" t="s">
        <v>202</v>
      </c>
      <c r="N1554" s="18" t="s">
        <v>203</v>
      </c>
      <c r="O1554" s="29">
        <v>5.7186379928315691E-3</v>
      </c>
      <c r="Q1554" s="21">
        <v>8.0000000000000002E-3</v>
      </c>
      <c r="R1554" s="29">
        <v>1.2199385518127737E-3</v>
      </c>
      <c r="S1554" s="22">
        <v>819.7134179537527</v>
      </c>
      <c r="T1554" s="29">
        <v>5.7455088874065162E-2</v>
      </c>
      <c r="U1554" s="22">
        <v>17.404898671236644</v>
      </c>
      <c r="V1554" s="26">
        <v>2.1232906879436499</v>
      </c>
    </row>
    <row r="1555" spans="1:22" x14ac:dyDescent="0.5">
      <c r="A1555" s="18" t="s">
        <v>105</v>
      </c>
      <c r="B1555" s="18" t="s">
        <v>106</v>
      </c>
      <c r="C1555" s="18" t="s">
        <v>99</v>
      </c>
      <c r="D1555" s="21">
        <v>60302588</v>
      </c>
      <c r="E1555" s="21">
        <v>2</v>
      </c>
      <c r="F1555" s="26">
        <v>84.979388297872305</v>
      </c>
      <c r="G1555" s="18" t="s">
        <v>256</v>
      </c>
      <c r="H1555" s="18" t="s">
        <v>257</v>
      </c>
      <c r="I1555" s="22">
        <v>34.632325000000002</v>
      </c>
      <c r="J1555" s="18" t="s">
        <v>278</v>
      </c>
      <c r="K1555" s="18" t="s">
        <v>279</v>
      </c>
      <c r="L1555" s="22">
        <v>6.9264650000000003</v>
      </c>
      <c r="M1555" s="18" t="s">
        <v>142</v>
      </c>
      <c r="N1555" s="18" t="s">
        <v>143</v>
      </c>
      <c r="O1555" s="29">
        <v>7.8845464912947666E-2</v>
      </c>
      <c r="Q1555" s="21">
        <v>2.7E-2</v>
      </c>
      <c r="R1555" s="29">
        <v>1.190093277359914E-3</v>
      </c>
      <c r="S1555" s="22">
        <v>840.27027042652128</v>
      </c>
      <c r="T1555" s="29">
        <v>5.7455088874065162E-2</v>
      </c>
      <c r="U1555" s="22">
        <v>17.404898671236644</v>
      </c>
      <c r="V1555" s="26">
        <v>2.0713452901769229</v>
      </c>
    </row>
    <row r="1556" spans="1:22" x14ac:dyDescent="0.5">
      <c r="A1556" s="18" t="s">
        <v>105</v>
      </c>
      <c r="B1556" s="18" t="s">
        <v>106</v>
      </c>
      <c r="C1556" s="18" t="s">
        <v>99</v>
      </c>
      <c r="D1556" s="21">
        <v>60302588</v>
      </c>
      <c r="E1556" s="21">
        <v>2</v>
      </c>
      <c r="F1556" s="26">
        <v>84.979388297872305</v>
      </c>
      <c r="G1556" s="18" t="s">
        <v>174</v>
      </c>
      <c r="H1556" s="18" t="s">
        <v>175</v>
      </c>
      <c r="I1556" s="22">
        <v>2117.5</v>
      </c>
      <c r="J1556" s="18" t="s">
        <v>274</v>
      </c>
      <c r="K1556" s="18" t="s">
        <v>275</v>
      </c>
      <c r="L1556" s="22">
        <v>1375</v>
      </c>
      <c r="M1556" s="18" t="s">
        <v>136</v>
      </c>
      <c r="N1556" s="18" t="s">
        <v>137</v>
      </c>
      <c r="O1556" s="29">
        <v>5.554440389294815E-3</v>
      </c>
      <c r="Q1556" s="21">
        <v>0.16</v>
      </c>
      <c r="R1556" s="29">
        <v>8.6502796147938492E-4</v>
      </c>
      <c r="S1556" s="22">
        <v>1156.0319949539939</v>
      </c>
      <c r="T1556" s="29">
        <v>5.7455088874065162E-2</v>
      </c>
      <c r="U1556" s="22">
        <v>17.404898671236644</v>
      </c>
      <c r="V1556" s="26">
        <v>1.505572401733509</v>
      </c>
    </row>
    <row r="1557" spans="1:22" x14ac:dyDescent="0.5">
      <c r="A1557" s="18" t="s">
        <v>105</v>
      </c>
      <c r="B1557" s="18" t="s">
        <v>106</v>
      </c>
      <c r="C1557" s="18" t="s">
        <v>99</v>
      </c>
      <c r="D1557" s="21">
        <v>60302588</v>
      </c>
      <c r="E1557" s="21">
        <v>2</v>
      </c>
      <c r="F1557" s="26">
        <v>84.979388297872305</v>
      </c>
      <c r="G1557" s="18" t="s">
        <v>174</v>
      </c>
      <c r="H1557" s="18" t="s">
        <v>175</v>
      </c>
      <c r="I1557" s="22">
        <v>1126.0549999999998</v>
      </c>
      <c r="J1557" s="18" t="s">
        <v>276</v>
      </c>
      <c r="K1557" s="18" t="s">
        <v>277</v>
      </c>
      <c r="L1557" s="22">
        <v>1126.0549999999998</v>
      </c>
      <c r="M1557" s="18" t="s">
        <v>126</v>
      </c>
      <c r="N1557" s="18" t="s">
        <v>127</v>
      </c>
      <c r="O1557" s="29">
        <v>5.9755658871752304E-3</v>
      </c>
      <c r="Q1557" s="21">
        <v>0.1</v>
      </c>
      <c r="R1557" s="29">
        <v>7.9181740182655315E-4</v>
      </c>
      <c r="S1557" s="22">
        <v>1262.917432343889</v>
      </c>
      <c r="T1557" s="29">
        <v>5.7455088874065162E-2</v>
      </c>
      <c r="U1557" s="22">
        <v>17.404898671236644</v>
      </c>
      <c r="V1557" s="26">
        <v>1.3781501644913026</v>
      </c>
    </row>
    <row r="1558" spans="1:22" x14ac:dyDescent="0.5">
      <c r="A1558" s="18" t="s">
        <v>105</v>
      </c>
      <c r="B1558" s="18" t="s">
        <v>106</v>
      </c>
      <c r="C1558" s="18" t="s">
        <v>99</v>
      </c>
      <c r="D1558" s="21">
        <v>60302588</v>
      </c>
      <c r="E1558" s="21">
        <v>2</v>
      </c>
      <c r="F1558" s="26">
        <v>84.979388297872305</v>
      </c>
      <c r="G1558" s="18" t="s">
        <v>266</v>
      </c>
      <c r="H1558" s="18" t="s">
        <v>267</v>
      </c>
      <c r="I1558" s="22">
        <v>3263.7474499999998</v>
      </c>
      <c r="J1558" s="18" t="s">
        <v>276</v>
      </c>
      <c r="K1558" s="18" t="s">
        <v>277</v>
      </c>
      <c r="L1558" s="22">
        <v>3263.7474499999998</v>
      </c>
      <c r="M1558" s="18" t="s">
        <v>246</v>
      </c>
      <c r="N1558" s="18" t="s">
        <v>247</v>
      </c>
      <c r="O1558" s="29">
        <v>1E-4</v>
      </c>
      <c r="Q1558" s="21">
        <v>5.0000000000000001E-3</v>
      </c>
      <c r="R1558" s="29">
        <v>7.6812684001909134E-4</v>
      </c>
      <c r="S1558" s="22">
        <v>1301.8683216109798</v>
      </c>
      <c r="T1558" s="29">
        <v>5.7455088874065162E-2</v>
      </c>
      <c r="U1558" s="22">
        <v>17.404898671236644</v>
      </c>
      <c r="V1558" s="26">
        <v>1.3369169817189486</v>
      </c>
    </row>
    <row r="1559" spans="1:22" x14ac:dyDescent="0.5">
      <c r="A1559" s="18" t="s">
        <v>105</v>
      </c>
      <c r="B1559" s="18" t="s">
        <v>106</v>
      </c>
      <c r="C1559" s="18" t="s">
        <v>99</v>
      </c>
      <c r="D1559" s="21">
        <v>60302588</v>
      </c>
      <c r="E1559" s="21">
        <v>2</v>
      </c>
      <c r="F1559" s="26">
        <v>84.979388297872305</v>
      </c>
      <c r="G1559" s="18" t="s">
        <v>174</v>
      </c>
      <c r="H1559" s="18" t="s">
        <v>175</v>
      </c>
      <c r="I1559" s="22">
        <v>1126.0549999999998</v>
      </c>
      <c r="J1559" s="18" t="s">
        <v>276</v>
      </c>
      <c r="K1559" s="18" t="s">
        <v>277</v>
      </c>
      <c r="L1559" s="22">
        <v>1126.0549999999998</v>
      </c>
      <c r="M1559" s="18" t="s">
        <v>166</v>
      </c>
      <c r="N1559" s="18" t="s">
        <v>167</v>
      </c>
      <c r="O1559" s="29">
        <v>4.9181568088032318E-3</v>
      </c>
      <c r="Q1559" s="21">
        <v>0.1</v>
      </c>
      <c r="R1559" s="29">
        <v>6.5170098023353091E-4</v>
      </c>
      <c r="S1559" s="22">
        <v>1534.4460578249543</v>
      </c>
      <c r="T1559" s="29">
        <v>5.7455088874065162E-2</v>
      </c>
      <c r="U1559" s="22">
        <v>17.404898671236644</v>
      </c>
      <c r="V1559" s="26">
        <v>1.1342789524910202</v>
      </c>
    </row>
    <row r="1560" spans="1:22" x14ac:dyDescent="0.5">
      <c r="A1560" s="18" t="s">
        <v>105</v>
      </c>
      <c r="B1560" s="18" t="s">
        <v>106</v>
      </c>
      <c r="C1560" s="18" t="s">
        <v>99</v>
      </c>
      <c r="D1560" s="21">
        <v>60302588</v>
      </c>
      <c r="E1560" s="21">
        <v>2</v>
      </c>
      <c r="F1560" s="26">
        <v>84.979388297872305</v>
      </c>
      <c r="G1560" s="18" t="s">
        <v>174</v>
      </c>
      <c r="H1560" s="18" t="s">
        <v>175</v>
      </c>
      <c r="I1560" s="22">
        <v>1126.0549999999998</v>
      </c>
      <c r="J1560" s="18" t="s">
        <v>276</v>
      </c>
      <c r="K1560" s="18" t="s">
        <v>277</v>
      </c>
      <c r="L1560" s="22">
        <v>1126.0549999999998</v>
      </c>
      <c r="M1560" s="18" t="s">
        <v>176</v>
      </c>
      <c r="N1560" s="18" t="s">
        <v>177</v>
      </c>
      <c r="O1560" s="29">
        <v>7.8690412782962578E-3</v>
      </c>
      <c r="Q1560" s="21">
        <v>0.16</v>
      </c>
      <c r="R1560" s="29">
        <v>6.5170018387077457E-4</v>
      </c>
      <c r="S1560" s="22">
        <v>1534.4479328830291</v>
      </c>
      <c r="T1560" s="29">
        <v>5.7455088874065162E-2</v>
      </c>
      <c r="U1560" s="22">
        <v>17.404898671236644</v>
      </c>
      <c r="V1560" s="26">
        <v>1.134277566429712</v>
      </c>
    </row>
    <row r="1561" spans="1:22" x14ac:dyDescent="0.5">
      <c r="A1561" s="18" t="s">
        <v>105</v>
      </c>
      <c r="B1561" s="18" t="s">
        <v>106</v>
      </c>
      <c r="C1561" s="18" t="s">
        <v>99</v>
      </c>
      <c r="D1561" s="21">
        <v>60302709</v>
      </c>
      <c r="E1561" s="21">
        <v>2</v>
      </c>
      <c r="F1561" s="26">
        <v>84.979388297872305</v>
      </c>
      <c r="G1561" s="18" t="s">
        <v>174</v>
      </c>
      <c r="H1561" s="18" t="s">
        <v>175</v>
      </c>
      <c r="I1561" s="22">
        <v>1940.4000000000003</v>
      </c>
      <c r="J1561" s="18" t="s">
        <v>274</v>
      </c>
      <c r="K1561" s="18" t="s">
        <v>275</v>
      </c>
      <c r="L1561" s="22">
        <v>1260</v>
      </c>
      <c r="M1561" s="18" t="s">
        <v>122</v>
      </c>
      <c r="N1561" s="18" t="s">
        <v>123</v>
      </c>
      <c r="O1561" s="29">
        <v>6.0984881843537155E-3</v>
      </c>
      <c r="Q1561" s="21">
        <v>1.2500000000000001E-2</v>
      </c>
      <c r="R1561" s="29">
        <v>1.1140119231210079E-2</v>
      </c>
      <c r="S1561" s="22">
        <v>89.765646062243846</v>
      </c>
      <c r="T1561" s="29">
        <v>4.501120684393467E-2</v>
      </c>
      <c r="U1561" s="22">
        <v>22.216689356214218</v>
      </c>
      <c r="V1561" s="26">
        <v>24.749656835098229</v>
      </c>
    </row>
    <row r="1562" spans="1:22" x14ac:dyDescent="0.5">
      <c r="A1562" s="18" t="s">
        <v>105</v>
      </c>
      <c r="B1562" s="18" t="s">
        <v>106</v>
      </c>
      <c r="C1562" s="18" t="s">
        <v>99</v>
      </c>
      <c r="D1562" s="21">
        <v>60302709</v>
      </c>
      <c r="E1562" s="21">
        <v>2</v>
      </c>
      <c r="F1562" s="26">
        <v>84.979388297872305</v>
      </c>
      <c r="G1562" s="18" t="s">
        <v>174</v>
      </c>
      <c r="H1562" s="18" t="s">
        <v>175</v>
      </c>
      <c r="I1562" s="22">
        <v>1940.4000000000003</v>
      </c>
      <c r="J1562" s="18" t="s">
        <v>274</v>
      </c>
      <c r="K1562" s="18" t="s">
        <v>275</v>
      </c>
      <c r="L1562" s="22">
        <v>1260</v>
      </c>
      <c r="M1562" s="18" t="s">
        <v>130</v>
      </c>
      <c r="N1562" s="18" t="s">
        <v>131</v>
      </c>
      <c r="O1562" s="29">
        <v>5.1273759565542542E-3</v>
      </c>
      <c r="Q1562" s="21">
        <v>0.02</v>
      </c>
      <c r="R1562" s="29">
        <v>5.8538667466184746E-3</v>
      </c>
      <c r="S1562" s="22">
        <v>170.82725714206882</v>
      </c>
      <c r="T1562" s="29">
        <v>4.501120684393467E-2</v>
      </c>
      <c r="U1562" s="22">
        <v>22.216689356214218</v>
      </c>
      <c r="V1562" s="26">
        <v>13.005353904229503</v>
      </c>
    </row>
    <row r="1563" spans="1:22" x14ac:dyDescent="0.5">
      <c r="A1563" s="18" t="s">
        <v>105</v>
      </c>
      <c r="B1563" s="18" t="s">
        <v>106</v>
      </c>
      <c r="C1563" s="18" t="s">
        <v>99</v>
      </c>
      <c r="D1563" s="21">
        <v>60302709</v>
      </c>
      <c r="E1563" s="21">
        <v>2</v>
      </c>
      <c r="F1563" s="26">
        <v>84.979388297872305</v>
      </c>
      <c r="G1563" s="18" t="s">
        <v>174</v>
      </c>
      <c r="H1563" s="18" t="s">
        <v>175</v>
      </c>
      <c r="I1563" s="22">
        <v>1940.4000000000003</v>
      </c>
      <c r="J1563" s="18" t="s">
        <v>274</v>
      </c>
      <c r="K1563" s="18" t="s">
        <v>275</v>
      </c>
      <c r="L1563" s="22">
        <v>1260</v>
      </c>
      <c r="M1563" s="18" t="s">
        <v>142</v>
      </c>
      <c r="N1563" s="18" t="s">
        <v>143</v>
      </c>
      <c r="O1563" s="29">
        <v>5.1486254872198213E-3</v>
      </c>
      <c r="Q1563" s="21">
        <v>2.7E-2</v>
      </c>
      <c r="R1563" s="29">
        <v>4.3541682176452615E-3</v>
      </c>
      <c r="S1563" s="22">
        <v>229.66498996237701</v>
      </c>
      <c r="T1563" s="29">
        <v>4.501120684393467E-2</v>
      </c>
      <c r="U1563" s="22">
        <v>22.216689356214218</v>
      </c>
      <c r="V1563" s="26">
        <v>9.6735202696125722</v>
      </c>
    </row>
    <row r="1564" spans="1:22" x14ac:dyDescent="0.5">
      <c r="A1564" s="18" t="s">
        <v>105</v>
      </c>
      <c r="B1564" s="18" t="s">
        <v>106</v>
      </c>
      <c r="C1564" s="18" t="s">
        <v>99</v>
      </c>
      <c r="D1564" s="21">
        <v>60302709</v>
      </c>
      <c r="E1564" s="21">
        <v>2</v>
      </c>
      <c r="F1564" s="26">
        <v>84.979388297872305</v>
      </c>
      <c r="G1564" s="18" t="s">
        <v>264</v>
      </c>
      <c r="H1564" s="18" t="s">
        <v>265</v>
      </c>
      <c r="I1564" s="22">
        <v>363.13562285</v>
      </c>
      <c r="J1564" s="18" t="s">
        <v>284</v>
      </c>
      <c r="K1564" s="18" t="s">
        <v>285</v>
      </c>
      <c r="L1564" s="22">
        <v>253.94099500000002</v>
      </c>
      <c r="M1564" s="18" t="s">
        <v>202</v>
      </c>
      <c r="N1564" s="18" t="s">
        <v>203</v>
      </c>
      <c r="O1564" s="29">
        <v>5.7186379928315691E-3</v>
      </c>
      <c r="Q1564" s="21">
        <v>8.0000000000000002E-3</v>
      </c>
      <c r="R1564" s="29">
        <v>3.0546247904572176E-3</v>
      </c>
      <c r="S1564" s="22">
        <v>327.37244951459962</v>
      </c>
      <c r="T1564" s="29">
        <v>4.501120684393467E-2</v>
      </c>
      <c r="U1564" s="22">
        <v>22.216689356214218</v>
      </c>
      <c r="V1564" s="26">
        <v>6.7863650069378956</v>
      </c>
    </row>
    <row r="1565" spans="1:22" x14ac:dyDescent="0.5">
      <c r="A1565" s="18" t="s">
        <v>105</v>
      </c>
      <c r="B1565" s="18" t="s">
        <v>106</v>
      </c>
      <c r="C1565" s="18" t="s">
        <v>99</v>
      </c>
      <c r="D1565" s="21">
        <v>60302709</v>
      </c>
      <c r="E1565" s="21">
        <v>2</v>
      </c>
      <c r="F1565" s="26">
        <v>84.979388297872305</v>
      </c>
      <c r="G1565" s="18" t="s">
        <v>222</v>
      </c>
      <c r="H1565" s="18" t="s">
        <v>223</v>
      </c>
      <c r="I1565" s="22">
        <v>338.82749999999999</v>
      </c>
      <c r="J1565" s="18" t="s">
        <v>314</v>
      </c>
      <c r="K1565" s="18" t="s">
        <v>315</v>
      </c>
      <c r="L1565" s="22">
        <v>101.75</v>
      </c>
      <c r="M1565" s="18" t="s">
        <v>122</v>
      </c>
      <c r="N1565" s="18" t="s">
        <v>123</v>
      </c>
      <c r="O1565" s="29">
        <v>7.1071023532754685E-3</v>
      </c>
      <c r="Q1565" s="21">
        <v>1.2500000000000001E-2</v>
      </c>
      <c r="R1565" s="29">
        <v>2.2669795778369815E-3</v>
      </c>
      <c r="S1565" s="22">
        <v>441.11557500405058</v>
      </c>
      <c r="T1565" s="29">
        <v>4.501120684393467E-2</v>
      </c>
      <c r="U1565" s="22">
        <v>22.216689356214218</v>
      </c>
      <c r="V1565" s="26">
        <v>5.0364781057685875</v>
      </c>
    </row>
    <row r="1566" spans="1:22" x14ac:dyDescent="0.5">
      <c r="A1566" s="18" t="s">
        <v>105</v>
      </c>
      <c r="B1566" s="18" t="s">
        <v>106</v>
      </c>
      <c r="C1566" s="18" t="s">
        <v>99</v>
      </c>
      <c r="D1566" s="21">
        <v>60302709</v>
      </c>
      <c r="E1566" s="21">
        <v>2</v>
      </c>
      <c r="F1566" s="26">
        <v>84.979388297872305</v>
      </c>
      <c r="G1566" s="18" t="s">
        <v>222</v>
      </c>
      <c r="H1566" s="18" t="s">
        <v>223</v>
      </c>
      <c r="I1566" s="22">
        <v>338.82749999999999</v>
      </c>
      <c r="J1566" s="18" t="s">
        <v>314</v>
      </c>
      <c r="K1566" s="18" t="s">
        <v>315</v>
      </c>
      <c r="L1566" s="22">
        <v>101.75</v>
      </c>
      <c r="M1566" s="18" t="s">
        <v>140</v>
      </c>
      <c r="N1566" s="18" t="s">
        <v>141</v>
      </c>
      <c r="O1566" s="29">
        <v>6.0480894973406604E-3</v>
      </c>
      <c r="Q1566" s="21">
        <v>1.4999999999999999E-2</v>
      </c>
      <c r="R1566" s="29">
        <v>1.6076518358993661E-3</v>
      </c>
      <c r="S1566" s="22">
        <v>622.02522814311442</v>
      </c>
      <c r="T1566" s="29">
        <v>4.501120684393467E-2</v>
      </c>
      <c r="U1566" s="22">
        <v>22.216689356214218</v>
      </c>
      <c r="V1566" s="26">
        <v>3.5716701431123696</v>
      </c>
    </row>
    <row r="1567" spans="1:22" x14ac:dyDescent="0.5">
      <c r="A1567" s="18" t="s">
        <v>105</v>
      </c>
      <c r="B1567" s="18" t="s">
        <v>106</v>
      </c>
      <c r="C1567" s="18" t="s">
        <v>99</v>
      </c>
      <c r="D1567" s="21">
        <v>60302709</v>
      </c>
      <c r="E1567" s="21">
        <v>2</v>
      </c>
      <c r="F1567" s="26">
        <v>84.979388297872305</v>
      </c>
      <c r="G1567" s="18" t="s">
        <v>174</v>
      </c>
      <c r="H1567" s="18" t="s">
        <v>175</v>
      </c>
      <c r="I1567" s="22">
        <v>1940.4000000000003</v>
      </c>
      <c r="J1567" s="18" t="s">
        <v>274</v>
      </c>
      <c r="K1567" s="18" t="s">
        <v>275</v>
      </c>
      <c r="L1567" s="22">
        <v>1260</v>
      </c>
      <c r="M1567" s="18" t="s">
        <v>126</v>
      </c>
      <c r="N1567" s="18" t="s">
        <v>127</v>
      </c>
      <c r="O1567" s="29">
        <v>5.9755658871752304E-3</v>
      </c>
      <c r="Q1567" s="21">
        <v>0.1</v>
      </c>
      <c r="R1567" s="29">
        <v>1.364447106495015E-3</v>
      </c>
      <c r="S1567" s="22">
        <v>732.89759290764675</v>
      </c>
      <c r="T1567" s="29">
        <v>4.501120684393467E-2</v>
      </c>
      <c r="U1567" s="22">
        <v>22.216689356214218</v>
      </c>
      <c r="V1567" s="26">
        <v>3.0313497507985088</v>
      </c>
    </row>
    <row r="1568" spans="1:22" x14ac:dyDescent="0.5">
      <c r="A1568" s="18" t="s">
        <v>105</v>
      </c>
      <c r="B1568" s="18" t="s">
        <v>106</v>
      </c>
      <c r="C1568" s="18" t="s">
        <v>99</v>
      </c>
      <c r="D1568" s="21">
        <v>60302709</v>
      </c>
      <c r="E1568" s="21">
        <v>2</v>
      </c>
      <c r="F1568" s="26">
        <v>84.979388297872305</v>
      </c>
      <c r="G1568" s="18" t="s">
        <v>222</v>
      </c>
      <c r="H1568" s="18" t="s">
        <v>223</v>
      </c>
      <c r="I1568" s="22">
        <v>338.82749999999999</v>
      </c>
      <c r="J1568" s="18" t="s">
        <v>314</v>
      </c>
      <c r="K1568" s="18" t="s">
        <v>315</v>
      </c>
      <c r="L1568" s="22">
        <v>101.75</v>
      </c>
      <c r="M1568" s="18" t="s">
        <v>164</v>
      </c>
      <c r="N1568" s="18" t="s">
        <v>165</v>
      </c>
      <c r="O1568" s="29">
        <v>5.4142408882456167E-3</v>
      </c>
      <c r="Q1568" s="21">
        <v>1.7000000000000001E-2</v>
      </c>
      <c r="R1568" s="29">
        <v>1.2698537439190334E-3</v>
      </c>
      <c r="S1568" s="22">
        <v>787.49226419870331</v>
      </c>
      <c r="T1568" s="29">
        <v>4.501120684393467E-2</v>
      </c>
      <c r="U1568" s="22">
        <v>22.216689356214218</v>
      </c>
      <c r="V1568" s="26">
        <v>2.8211946156474763</v>
      </c>
    </row>
    <row r="1569" spans="1:22" x14ac:dyDescent="0.5">
      <c r="A1569" s="18" t="s">
        <v>105</v>
      </c>
      <c r="B1569" s="18" t="s">
        <v>106</v>
      </c>
      <c r="C1569" s="18" t="s">
        <v>99</v>
      </c>
      <c r="D1569" s="21">
        <v>60302709</v>
      </c>
      <c r="E1569" s="21">
        <v>2</v>
      </c>
      <c r="F1569" s="26">
        <v>84.979388297872305</v>
      </c>
      <c r="G1569" s="18" t="s">
        <v>174</v>
      </c>
      <c r="H1569" s="18" t="s">
        <v>175</v>
      </c>
      <c r="I1569" s="22">
        <v>1940.4000000000003</v>
      </c>
      <c r="J1569" s="18" t="s">
        <v>274</v>
      </c>
      <c r="K1569" s="18" t="s">
        <v>275</v>
      </c>
      <c r="L1569" s="22">
        <v>1260</v>
      </c>
      <c r="M1569" s="18" t="s">
        <v>166</v>
      </c>
      <c r="N1569" s="18" t="s">
        <v>167</v>
      </c>
      <c r="O1569" s="29">
        <v>4.9181568088032318E-3</v>
      </c>
      <c r="Q1569" s="21">
        <v>0.1</v>
      </c>
      <c r="R1569" s="29">
        <v>1.1230007255819154E-3</v>
      </c>
      <c r="S1569" s="22">
        <v>890.47137479080527</v>
      </c>
      <c r="T1569" s="29">
        <v>4.501120684393467E-2</v>
      </c>
      <c r="U1569" s="22">
        <v>22.216689356214218</v>
      </c>
      <c r="V1569" s="26">
        <v>2.4949358267056585</v>
      </c>
    </row>
    <row r="1570" spans="1:22" x14ac:dyDescent="0.5">
      <c r="A1570" s="18" t="s">
        <v>105</v>
      </c>
      <c r="B1570" s="18" t="s">
        <v>106</v>
      </c>
      <c r="C1570" s="18" t="s">
        <v>99</v>
      </c>
      <c r="D1570" s="21">
        <v>60302709</v>
      </c>
      <c r="E1570" s="21">
        <v>2</v>
      </c>
      <c r="F1570" s="26">
        <v>84.979388297872305</v>
      </c>
      <c r="G1570" s="18" t="s">
        <v>174</v>
      </c>
      <c r="H1570" s="18" t="s">
        <v>175</v>
      </c>
      <c r="I1570" s="22">
        <v>1940.4000000000003</v>
      </c>
      <c r="J1570" s="18" t="s">
        <v>274</v>
      </c>
      <c r="K1570" s="18" t="s">
        <v>275</v>
      </c>
      <c r="L1570" s="22">
        <v>1260</v>
      </c>
      <c r="M1570" s="18" t="s">
        <v>176</v>
      </c>
      <c r="N1570" s="18" t="s">
        <v>177</v>
      </c>
      <c r="O1570" s="29">
        <v>7.8690412782962578E-3</v>
      </c>
      <c r="Q1570" s="21">
        <v>0.16</v>
      </c>
      <c r="R1570" s="29">
        <v>1.1229993533023264E-3</v>
      </c>
      <c r="S1570" s="22">
        <v>890.47246292650948</v>
      </c>
      <c r="T1570" s="29">
        <v>4.501120684393467E-2</v>
      </c>
      <c r="U1570" s="22">
        <v>22.216689356214218</v>
      </c>
      <c r="V1570" s="26">
        <v>2.4949327779547246</v>
      </c>
    </row>
    <row r="1571" spans="1:22" x14ac:dyDescent="0.5">
      <c r="A1571" s="18" t="s">
        <v>105</v>
      </c>
      <c r="B1571" s="18" t="s">
        <v>106</v>
      </c>
      <c r="C1571" s="18" t="s">
        <v>99</v>
      </c>
      <c r="D1571" s="21">
        <v>60302709</v>
      </c>
      <c r="E1571" s="21">
        <v>2</v>
      </c>
      <c r="F1571" s="26">
        <v>84.979388297872305</v>
      </c>
      <c r="G1571" s="18" t="s">
        <v>222</v>
      </c>
      <c r="H1571" s="18" t="s">
        <v>223</v>
      </c>
      <c r="I1571" s="22">
        <v>338.82749999999999</v>
      </c>
      <c r="J1571" s="18" t="s">
        <v>314</v>
      </c>
      <c r="K1571" s="18" t="s">
        <v>315</v>
      </c>
      <c r="L1571" s="22">
        <v>101.75</v>
      </c>
      <c r="M1571" s="18" t="s">
        <v>142</v>
      </c>
      <c r="N1571" s="18" t="s">
        <v>143</v>
      </c>
      <c r="O1571" s="29">
        <v>5.6412661973696395E-3</v>
      </c>
      <c r="Q1571" s="21">
        <v>2.7E-2</v>
      </c>
      <c r="R1571" s="29">
        <v>8.3306306552452568E-4</v>
      </c>
      <c r="S1571" s="22">
        <v>1200.3893119068541</v>
      </c>
      <c r="T1571" s="29">
        <v>4.501120684393467E-2</v>
      </c>
      <c r="U1571" s="22">
        <v>22.216689356214218</v>
      </c>
      <c r="V1571" s="26">
        <v>1.8507903340893921</v>
      </c>
    </row>
    <row r="1572" spans="1:22" x14ac:dyDescent="0.5">
      <c r="A1572" s="18" t="s">
        <v>105</v>
      </c>
      <c r="B1572" s="18" t="s">
        <v>106</v>
      </c>
      <c r="C1572" s="18" t="s">
        <v>99</v>
      </c>
      <c r="D1572" s="21">
        <v>60302709</v>
      </c>
      <c r="E1572" s="21">
        <v>2</v>
      </c>
      <c r="F1572" s="26">
        <v>84.979388297872305</v>
      </c>
      <c r="G1572" s="18" t="s">
        <v>264</v>
      </c>
      <c r="H1572" s="18" t="s">
        <v>265</v>
      </c>
      <c r="I1572" s="22">
        <v>363.13562285</v>
      </c>
      <c r="J1572" s="18" t="s">
        <v>284</v>
      </c>
      <c r="K1572" s="18" t="s">
        <v>285</v>
      </c>
      <c r="L1572" s="22">
        <v>253.94099500000002</v>
      </c>
      <c r="M1572" s="18" t="s">
        <v>142</v>
      </c>
      <c r="N1572" s="18" t="s">
        <v>143</v>
      </c>
      <c r="O1572" s="29">
        <v>5.0890531517951872E-3</v>
      </c>
      <c r="Q1572" s="21">
        <v>2.7E-2</v>
      </c>
      <c r="R1572" s="29">
        <v>8.0543125112757328E-4</v>
      </c>
      <c r="S1572" s="22">
        <v>1241.5708958400085</v>
      </c>
      <c r="T1572" s="29">
        <v>4.501120684393467E-2</v>
      </c>
      <c r="U1572" s="22">
        <v>22.216689356214218</v>
      </c>
      <c r="V1572" s="26">
        <v>1.7894015904088258</v>
      </c>
    </row>
    <row r="1573" spans="1:22" x14ac:dyDescent="0.5">
      <c r="A1573" s="18" t="s">
        <v>105</v>
      </c>
      <c r="B1573" s="18" t="s">
        <v>106</v>
      </c>
      <c r="C1573" s="18" t="s">
        <v>99</v>
      </c>
      <c r="D1573" s="21">
        <v>60302709</v>
      </c>
      <c r="E1573" s="21">
        <v>2</v>
      </c>
      <c r="F1573" s="26">
        <v>84.979388297872305</v>
      </c>
      <c r="G1573" s="18" t="s">
        <v>174</v>
      </c>
      <c r="H1573" s="18" t="s">
        <v>175</v>
      </c>
      <c r="I1573" s="22">
        <v>1940.4000000000003</v>
      </c>
      <c r="J1573" s="18" t="s">
        <v>274</v>
      </c>
      <c r="K1573" s="18" t="s">
        <v>275</v>
      </c>
      <c r="L1573" s="22">
        <v>1260</v>
      </c>
      <c r="M1573" s="18" t="s">
        <v>136</v>
      </c>
      <c r="N1573" s="18" t="s">
        <v>137</v>
      </c>
      <c r="O1573" s="29">
        <v>5.554440389294815E-3</v>
      </c>
      <c r="Q1573" s="21">
        <v>0.16</v>
      </c>
      <c r="R1573" s="29">
        <v>7.9268016833747279E-4</v>
      </c>
      <c r="S1573" s="22">
        <v>1261.5428516363029</v>
      </c>
      <c r="T1573" s="29">
        <v>4.501120684393467E-2</v>
      </c>
      <c r="U1573" s="22">
        <v>22.216689356214218</v>
      </c>
      <c r="V1573" s="26">
        <v>1.7610729058785228</v>
      </c>
    </row>
    <row r="1574" spans="1:22" x14ac:dyDescent="0.5">
      <c r="A1574" s="18" t="s">
        <v>105</v>
      </c>
      <c r="B1574" s="18" t="s">
        <v>106</v>
      </c>
      <c r="C1574" s="18" t="s">
        <v>99</v>
      </c>
      <c r="D1574" s="21">
        <v>60302709</v>
      </c>
      <c r="E1574" s="21">
        <v>2</v>
      </c>
      <c r="F1574" s="26">
        <v>84.979388297872305</v>
      </c>
      <c r="G1574" s="18" t="s">
        <v>266</v>
      </c>
      <c r="H1574" s="18" t="s">
        <v>267</v>
      </c>
      <c r="I1574" s="22">
        <v>3185.4868000000001</v>
      </c>
      <c r="J1574" s="18" t="s">
        <v>276</v>
      </c>
      <c r="K1574" s="18" t="s">
        <v>277</v>
      </c>
      <c r="L1574" s="22">
        <v>3185.4868000000001</v>
      </c>
      <c r="M1574" s="18" t="s">
        <v>246</v>
      </c>
      <c r="N1574" s="18" t="s">
        <v>247</v>
      </c>
      <c r="O1574" s="29">
        <v>1E-4</v>
      </c>
      <c r="Q1574" s="21">
        <v>5.0000000000000001E-3</v>
      </c>
      <c r="R1574" s="29">
        <v>7.497081030600353E-4</v>
      </c>
      <c r="S1574" s="22">
        <v>1333.852463269857</v>
      </c>
      <c r="T1574" s="29">
        <v>4.501120684393467E-2</v>
      </c>
      <c r="U1574" s="22">
        <v>22.216689356214218</v>
      </c>
      <c r="V1574" s="26">
        <v>1.665603203352144</v>
      </c>
    </row>
    <row r="1575" spans="1:22" x14ac:dyDescent="0.5">
      <c r="A1575" s="18" t="s">
        <v>105</v>
      </c>
      <c r="B1575" s="18" t="s">
        <v>106</v>
      </c>
      <c r="C1575" s="18" t="s">
        <v>99</v>
      </c>
      <c r="D1575" s="21">
        <v>60302709</v>
      </c>
      <c r="E1575" s="21">
        <v>2</v>
      </c>
      <c r="F1575" s="26">
        <v>84.979388297872305</v>
      </c>
      <c r="G1575" s="18" t="s">
        <v>256</v>
      </c>
      <c r="H1575" s="18" t="s">
        <v>257</v>
      </c>
      <c r="I1575" s="22">
        <v>18.75</v>
      </c>
      <c r="J1575" s="18" t="s">
        <v>278</v>
      </c>
      <c r="K1575" s="18" t="s">
        <v>279</v>
      </c>
      <c r="L1575" s="22">
        <v>3.75</v>
      </c>
      <c r="M1575" s="18" t="s">
        <v>142</v>
      </c>
      <c r="N1575" s="18" t="s">
        <v>143</v>
      </c>
      <c r="O1575" s="29">
        <v>7.8845464912947666E-2</v>
      </c>
      <c r="Q1575" s="21">
        <v>2.7E-2</v>
      </c>
      <c r="R1575" s="29">
        <v>6.4431853623741369E-4</v>
      </c>
      <c r="S1575" s="22">
        <v>1552.0273649732894</v>
      </c>
      <c r="T1575" s="29">
        <v>4.501120684393467E-2</v>
      </c>
      <c r="U1575" s="22">
        <v>22.216689356214218</v>
      </c>
      <c r="V1575" s="26">
        <v>1.4314624766037276</v>
      </c>
    </row>
    <row r="1576" spans="1:22" x14ac:dyDescent="0.5">
      <c r="A1576" s="18" t="s">
        <v>105</v>
      </c>
      <c r="B1576" s="18" t="s">
        <v>106</v>
      </c>
      <c r="C1576" s="18" t="s">
        <v>99</v>
      </c>
      <c r="D1576" s="21">
        <v>60302709</v>
      </c>
      <c r="E1576" s="21">
        <v>2</v>
      </c>
      <c r="F1576" s="26">
        <v>84.979388297872305</v>
      </c>
      <c r="G1576" s="18" t="s">
        <v>264</v>
      </c>
      <c r="H1576" s="18" t="s">
        <v>265</v>
      </c>
      <c r="I1576" s="22">
        <v>363.13562285</v>
      </c>
      <c r="J1576" s="18" t="s">
        <v>284</v>
      </c>
      <c r="K1576" s="18" t="s">
        <v>285</v>
      </c>
      <c r="L1576" s="22">
        <v>253.94099500000002</v>
      </c>
      <c r="M1576" s="18" t="s">
        <v>162</v>
      </c>
      <c r="N1576" s="18" t="s">
        <v>163</v>
      </c>
      <c r="O1576" s="29">
        <v>5.7232603182493742E-2</v>
      </c>
      <c r="Q1576" s="21">
        <v>0.4</v>
      </c>
      <c r="R1576" s="29">
        <v>6.1141876342860545E-4</v>
      </c>
      <c r="S1576" s="22">
        <v>1635.5402545914321</v>
      </c>
      <c r="T1576" s="29">
        <v>4.501120684393467E-2</v>
      </c>
      <c r="U1576" s="22">
        <v>22.216689356214218</v>
      </c>
      <c r="V1576" s="26">
        <v>1.3583700733653958</v>
      </c>
    </row>
    <row r="1577" spans="1:22" x14ac:dyDescent="0.5">
      <c r="A1577" s="18" t="s">
        <v>105</v>
      </c>
      <c r="B1577" s="18" t="s">
        <v>106</v>
      </c>
      <c r="C1577" s="18" t="s">
        <v>99</v>
      </c>
      <c r="D1577" s="21">
        <v>60302709</v>
      </c>
      <c r="E1577" s="21">
        <v>2</v>
      </c>
      <c r="F1577" s="26">
        <v>84.979388297872305</v>
      </c>
      <c r="G1577" s="18" t="s">
        <v>262</v>
      </c>
      <c r="H1577" s="18" t="s">
        <v>263</v>
      </c>
      <c r="I1577" s="22">
        <v>68.636425000000003</v>
      </c>
      <c r="J1577" s="18" t="s">
        <v>284</v>
      </c>
      <c r="K1577" s="18" t="s">
        <v>285</v>
      </c>
      <c r="L1577" s="22">
        <v>47.997500000000002</v>
      </c>
      <c r="M1577" s="18" t="s">
        <v>202</v>
      </c>
      <c r="N1577" s="18" t="s">
        <v>203</v>
      </c>
      <c r="O1577" s="29">
        <v>5.3628359592214105E-3</v>
      </c>
      <c r="Q1577" s="21">
        <v>8.0000000000000002E-3</v>
      </c>
      <c r="R1577" s="29">
        <v>5.414340693006899E-4</v>
      </c>
      <c r="S1577" s="22">
        <v>1846.9469446050721</v>
      </c>
      <c r="T1577" s="29">
        <v>4.501120684393467E-2</v>
      </c>
      <c r="U1577" s="22">
        <v>22.216689356214218</v>
      </c>
      <c r="V1577" s="26">
        <v>1.2028872524524388</v>
      </c>
    </row>
    <row r="1578" spans="1:22" x14ac:dyDescent="0.5">
      <c r="A1578" s="18" t="s">
        <v>105</v>
      </c>
      <c r="B1578" s="18" t="s">
        <v>106</v>
      </c>
      <c r="C1578" s="18" t="s">
        <v>99</v>
      </c>
      <c r="D1578" s="21">
        <v>60302709</v>
      </c>
      <c r="E1578" s="21">
        <v>2</v>
      </c>
      <c r="F1578" s="26">
        <v>84.979388297872305</v>
      </c>
      <c r="G1578" s="18" t="s">
        <v>266</v>
      </c>
      <c r="H1578" s="18" t="s">
        <v>267</v>
      </c>
      <c r="I1578" s="22">
        <v>3185.4868000000001</v>
      </c>
      <c r="J1578" s="18" t="s">
        <v>276</v>
      </c>
      <c r="K1578" s="18" t="s">
        <v>277</v>
      </c>
      <c r="L1578" s="22">
        <v>3185.4868000000001</v>
      </c>
      <c r="M1578" s="18" t="s">
        <v>202</v>
      </c>
      <c r="N1578" s="18" t="s">
        <v>203</v>
      </c>
      <c r="O1578" s="29">
        <v>1E-4</v>
      </c>
      <c r="Q1578" s="21">
        <v>8.0000000000000002E-3</v>
      </c>
      <c r="R1578" s="29">
        <v>4.6856756441252201E-4</v>
      </c>
      <c r="S1578" s="22">
        <v>2134.1639412317718</v>
      </c>
      <c r="T1578" s="29">
        <v>4.501120684393467E-2</v>
      </c>
      <c r="U1578" s="22">
        <v>22.216689356214218</v>
      </c>
      <c r="V1578" s="26">
        <v>1.0410020020950899</v>
      </c>
    </row>
    <row r="1579" spans="1:22" x14ac:dyDescent="0.5">
      <c r="A1579" s="18" t="s">
        <v>105</v>
      </c>
      <c r="B1579" s="18" t="s">
        <v>106</v>
      </c>
      <c r="C1579" s="18" t="s">
        <v>99</v>
      </c>
      <c r="D1579" s="21">
        <v>60302861</v>
      </c>
      <c r="E1579" s="21">
        <v>2</v>
      </c>
      <c r="F1579" s="26">
        <v>48</v>
      </c>
      <c r="G1579" s="18" t="s">
        <v>174</v>
      </c>
      <c r="H1579" s="18" t="s">
        <v>175</v>
      </c>
      <c r="I1579" s="22">
        <v>1381.38</v>
      </c>
      <c r="J1579" s="18" t="s">
        <v>274</v>
      </c>
      <c r="K1579" s="18" t="s">
        <v>275</v>
      </c>
      <c r="L1579" s="22">
        <v>897</v>
      </c>
      <c r="M1579" s="18" t="s">
        <v>122</v>
      </c>
      <c r="N1579" s="18" t="s">
        <v>123</v>
      </c>
      <c r="O1579" s="29">
        <v>6.0984881843537155E-3</v>
      </c>
      <c r="Q1579" s="21">
        <v>1.2500000000000001E-2</v>
      </c>
      <c r="R1579" s="29">
        <v>1.4040549346837558E-2</v>
      </c>
      <c r="S1579" s="22">
        <v>71.222284491684533</v>
      </c>
      <c r="T1579" s="29">
        <v>5.5579070925766624E-2</v>
      </c>
      <c r="U1579" s="22">
        <v>17.992384243623565</v>
      </c>
      <c r="V1579" s="26">
        <v>25.262295883985921</v>
      </c>
    </row>
    <row r="1580" spans="1:22" x14ac:dyDescent="0.5">
      <c r="A1580" s="18" t="s">
        <v>105</v>
      </c>
      <c r="B1580" s="18" t="s">
        <v>106</v>
      </c>
      <c r="C1580" s="18" t="s">
        <v>99</v>
      </c>
      <c r="D1580" s="21">
        <v>60302861</v>
      </c>
      <c r="E1580" s="21">
        <v>2</v>
      </c>
      <c r="F1580" s="26">
        <v>48</v>
      </c>
      <c r="G1580" s="18" t="s">
        <v>174</v>
      </c>
      <c r="H1580" s="18" t="s">
        <v>175</v>
      </c>
      <c r="I1580" s="22">
        <v>1381.38</v>
      </c>
      <c r="J1580" s="18" t="s">
        <v>274</v>
      </c>
      <c r="K1580" s="18" t="s">
        <v>275</v>
      </c>
      <c r="L1580" s="22">
        <v>897</v>
      </c>
      <c r="M1580" s="18" t="s">
        <v>130</v>
      </c>
      <c r="N1580" s="18" t="s">
        <v>131</v>
      </c>
      <c r="O1580" s="29">
        <v>5.1273759565542542E-3</v>
      </c>
      <c r="Q1580" s="21">
        <v>0.02</v>
      </c>
      <c r="R1580" s="29">
        <v>7.3779735404842879E-3</v>
      </c>
      <c r="S1580" s="22">
        <v>135.53857228042597</v>
      </c>
      <c r="T1580" s="29">
        <v>5.5579070925766624E-2</v>
      </c>
      <c r="U1580" s="22">
        <v>17.992384243623565</v>
      </c>
      <c r="V1580" s="26">
        <v>13.274733487968108</v>
      </c>
    </row>
    <row r="1581" spans="1:22" x14ac:dyDescent="0.5">
      <c r="A1581" s="18" t="s">
        <v>105</v>
      </c>
      <c r="B1581" s="18" t="s">
        <v>106</v>
      </c>
      <c r="C1581" s="18" t="s">
        <v>99</v>
      </c>
      <c r="D1581" s="21">
        <v>60302861</v>
      </c>
      <c r="E1581" s="21">
        <v>2</v>
      </c>
      <c r="F1581" s="26">
        <v>48</v>
      </c>
      <c r="G1581" s="18" t="s">
        <v>174</v>
      </c>
      <c r="H1581" s="18" t="s">
        <v>175</v>
      </c>
      <c r="I1581" s="22">
        <v>1381.38</v>
      </c>
      <c r="J1581" s="18" t="s">
        <v>274</v>
      </c>
      <c r="K1581" s="18" t="s">
        <v>275</v>
      </c>
      <c r="L1581" s="22">
        <v>897</v>
      </c>
      <c r="M1581" s="18" t="s">
        <v>142</v>
      </c>
      <c r="N1581" s="18" t="s">
        <v>143</v>
      </c>
      <c r="O1581" s="29">
        <v>5.1486254872198213E-3</v>
      </c>
      <c r="Q1581" s="21">
        <v>2.7E-2</v>
      </c>
      <c r="R1581" s="29">
        <v>5.4878150274195354E-3</v>
      </c>
      <c r="S1581" s="22">
        <v>182.22188521361608</v>
      </c>
      <c r="T1581" s="29">
        <v>5.5579070925766624E-2</v>
      </c>
      <c r="U1581" s="22">
        <v>17.992384243623565</v>
      </c>
      <c r="V1581" s="26">
        <v>9.8738876631263874</v>
      </c>
    </row>
    <row r="1582" spans="1:22" x14ac:dyDescent="0.5">
      <c r="A1582" s="18" t="s">
        <v>105</v>
      </c>
      <c r="B1582" s="18" t="s">
        <v>106</v>
      </c>
      <c r="C1582" s="18" t="s">
        <v>99</v>
      </c>
      <c r="D1582" s="21">
        <v>60302861</v>
      </c>
      <c r="E1582" s="21">
        <v>2</v>
      </c>
      <c r="F1582" s="26">
        <v>48</v>
      </c>
      <c r="G1582" s="18" t="s">
        <v>222</v>
      </c>
      <c r="H1582" s="18" t="s">
        <v>223</v>
      </c>
      <c r="I1582" s="22">
        <v>245.58750000000001</v>
      </c>
      <c r="J1582" s="18" t="s">
        <v>314</v>
      </c>
      <c r="K1582" s="18" t="s">
        <v>315</v>
      </c>
      <c r="L1582" s="22">
        <v>73.75</v>
      </c>
      <c r="M1582" s="18" t="s">
        <v>122</v>
      </c>
      <c r="N1582" s="18" t="s">
        <v>123</v>
      </c>
      <c r="O1582" s="29">
        <v>7.1071023532754685E-3</v>
      </c>
      <c r="Q1582" s="21">
        <v>1.2500000000000001E-2</v>
      </c>
      <c r="R1582" s="29">
        <v>2.9090258319750652E-3</v>
      </c>
      <c r="S1582" s="22">
        <v>343.75768994841002</v>
      </c>
      <c r="T1582" s="29">
        <v>5.5579070925766624E-2</v>
      </c>
      <c r="U1582" s="22">
        <v>17.992384243623565</v>
      </c>
      <c r="V1582" s="26">
        <v>5.2340310543522097</v>
      </c>
    </row>
    <row r="1583" spans="1:22" x14ac:dyDescent="0.5">
      <c r="A1583" s="18" t="s">
        <v>105</v>
      </c>
      <c r="B1583" s="18" t="s">
        <v>106</v>
      </c>
      <c r="C1583" s="18" t="s">
        <v>99</v>
      </c>
      <c r="D1583" s="21">
        <v>60302861</v>
      </c>
      <c r="E1583" s="21">
        <v>2</v>
      </c>
      <c r="F1583" s="26">
        <v>48</v>
      </c>
      <c r="G1583" s="18" t="s">
        <v>256</v>
      </c>
      <c r="H1583" s="18" t="s">
        <v>257</v>
      </c>
      <c r="I1583" s="22">
        <v>43.3125</v>
      </c>
      <c r="J1583" s="18" t="s">
        <v>278</v>
      </c>
      <c r="K1583" s="18" t="s">
        <v>279</v>
      </c>
      <c r="L1583" s="22">
        <v>8.6624999999999996</v>
      </c>
      <c r="M1583" s="18" t="s">
        <v>142</v>
      </c>
      <c r="N1583" s="18" t="s">
        <v>143</v>
      </c>
      <c r="O1583" s="29">
        <v>7.8845464912947666E-2</v>
      </c>
      <c r="Q1583" s="21">
        <v>2.7E-2</v>
      </c>
      <c r="R1583" s="29">
        <v>2.6350263881497267E-3</v>
      </c>
      <c r="S1583" s="22">
        <v>379.50284084334504</v>
      </c>
      <c r="T1583" s="29">
        <v>5.5579070925766624E-2</v>
      </c>
      <c r="U1583" s="22">
        <v>17.992384243623565</v>
      </c>
      <c r="V1583" s="26">
        <v>4.7410407267677455</v>
      </c>
    </row>
    <row r="1584" spans="1:22" x14ac:dyDescent="0.5">
      <c r="A1584" s="18" t="s">
        <v>105</v>
      </c>
      <c r="B1584" s="18" t="s">
        <v>106</v>
      </c>
      <c r="C1584" s="18" t="s">
        <v>99</v>
      </c>
      <c r="D1584" s="21">
        <v>60302861</v>
      </c>
      <c r="E1584" s="21">
        <v>2</v>
      </c>
      <c r="F1584" s="26">
        <v>48</v>
      </c>
      <c r="G1584" s="18" t="s">
        <v>222</v>
      </c>
      <c r="H1584" s="18" t="s">
        <v>223</v>
      </c>
      <c r="I1584" s="22">
        <v>245.58750000000001</v>
      </c>
      <c r="J1584" s="18" t="s">
        <v>314</v>
      </c>
      <c r="K1584" s="18" t="s">
        <v>315</v>
      </c>
      <c r="L1584" s="22">
        <v>73.75</v>
      </c>
      <c r="M1584" s="18" t="s">
        <v>140</v>
      </c>
      <c r="N1584" s="18" t="s">
        <v>141</v>
      </c>
      <c r="O1584" s="29">
        <v>6.0480894973406604E-3</v>
      </c>
      <c r="Q1584" s="21">
        <v>1.4999999999999999E-2</v>
      </c>
      <c r="R1584" s="29">
        <v>2.0629655269835409E-3</v>
      </c>
      <c r="S1584" s="22">
        <v>484.73907436649972</v>
      </c>
      <c r="T1584" s="29">
        <v>5.5579070925766624E-2</v>
      </c>
      <c r="U1584" s="22">
        <v>17.992384243623565</v>
      </c>
      <c r="V1584" s="26">
        <v>3.7117668442837246</v>
      </c>
    </row>
    <row r="1585" spans="1:22" x14ac:dyDescent="0.5">
      <c r="A1585" s="18" t="s">
        <v>105</v>
      </c>
      <c r="B1585" s="18" t="s">
        <v>106</v>
      </c>
      <c r="C1585" s="18" t="s">
        <v>99</v>
      </c>
      <c r="D1585" s="21">
        <v>60302861</v>
      </c>
      <c r="E1585" s="21">
        <v>2</v>
      </c>
      <c r="F1585" s="26">
        <v>48</v>
      </c>
      <c r="G1585" s="18" t="s">
        <v>264</v>
      </c>
      <c r="H1585" s="18" t="s">
        <v>265</v>
      </c>
      <c r="I1585" s="22">
        <v>132.65752499999999</v>
      </c>
      <c r="J1585" s="18" t="s">
        <v>284</v>
      </c>
      <c r="K1585" s="18" t="s">
        <v>285</v>
      </c>
      <c r="L1585" s="22">
        <v>92.767500000000013</v>
      </c>
      <c r="M1585" s="18" t="s">
        <v>202</v>
      </c>
      <c r="N1585" s="18" t="s">
        <v>203</v>
      </c>
      <c r="O1585" s="29">
        <v>5.7186379928315691E-3</v>
      </c>
      <c r="Q1585" s="21">
        <v>8.0000000000000002E-3</v>
      </c>
      <c r="R1585" s="29">
        <v>1.975573860677093E-3</v>
      </c>
      <c r="S1585" s="22">
        <v>506.18203647281894</v>
      </c>
      <c r="T1585" s="29">
        <v>5.5579070925766624E-2</v>
      </c>
      <c r="U1585" s="22">
        <v>17.992384243623565</v>
      </c>
      <c r="V1585" s="26">
        <v>3.5545284002961108</v>
      </c>
    </row>
    <row r="1586" spans="1:22" x14ac:dyDescent="0.5">
      <c r="A1586" s="18" t="s">
        <v>105</v>
      </c>
      <c r="B1586" s="18" t="s">
        <v>106</v>
      </c>
      <c r="C1586" s="18" t="s">
        <v>99</v>
      </c>
      <c r="D1586" s="21">
        <v>60302861</v>
      </c>
      <c r="E1586" s="21">
        <v>2</v>
      </c>
      <c r="F1586" s="26">
        <v>48</v>
      </c>
      <c r="G1586" s="18" t="s">
        <v>174</v>
      </c>
      <c r="H1586" s="18" t="s">
        <v>175</v>
      </c>
      <c r="I1586" s="22">
        <v>1381.38</v>
      </c>
      <c r="J1586" s="18" t="s">
        <v>274</v>
      </c>
      <c r="K1586" s="18" t="s">
        <v>275</v>
      </c>
      <c r="L1586" s="22">
        <v>897</v>
      </c>
      <c r="M1586" s="18" t="s">
        <v>126</v>
      </c>
      <c r="N1586" s="18" t="s">
        <v>127</v>
      </c>
      <c r="O1586" s="29">
        <v>5.9755658871752304E-3</v>
      </c>
      <c r="Q1586" s="21">
        <v>0.1</v>
      </c>
      <c r="R1586" s="29">
        <v>1.7196931677554419E-3</v>
      </c>
      <c r="S1586" s="22">
        <v>581.49908294699367</v>
      </c>
      <c r="T1586" s="29">
        <v>5.5579070925766624E-2</v>
      </c>
      <c r="U1586" s="22">
        <v>17.992384243623565</v>
      </c>
      <c r="V1586" s="26">
        <v>3.094138025539011</v>
      </c>
    </row>
    <row r="1587" spans="1:22" x14ac:dyDescent="0.5">
      <c r="A1587" s="18" t="s">
        <v>105</v>
      </c>
      <c r="B1587" s="18" t="s">
        <v>106</v>
      </c>
      <c r="C1587" s="18" t="s">
        <v>99</v>
      </c>
      <c r="D1587" s="21">
        <v>60302861</v>
      </c>
      <c r="E1587" s="21">
        <v>2</v>
      </c>
      <c r="F1587" s="26">
        <v>48</v>
      </c>
      <c r="G1587" s="18" t="s">
        <v>222</v>
      </c>
      <c r="H1587" s="18" t="s">
        <v>223</v>
      </c>
      <c r="I1587" s="22">
        <v>245.58750000000001</v>
      </c>
      <c r="J1587" s="18" t="s">
        <v>314</v>
      </c>
      <c r="K1587" s="18" t="s">
        <v>315</v>
      </c>
      <c r="L1587" s="22">
        <v>73.75</v>
      </c>
      <c r="M1587" s="18" t="s">
        <v>164</v>
      </c>
      <c r="N1587" s="18" t="s">
        <v>165</v>
      </c>
      <c r="O1587" s="29">
        <v>5.4142408882456167E-3</v>
      </c>
      <c r="Q1587" s="21">
        <v>1.7000000000000001E-2</v>
      </c>
      <c r="R1587" s="29">
        <v>1.6294974070367896E-3</v>
      </c>
      <c r="S1587" s="22">
        <v>613.68615603904595</v>
      </c>
      <c r="T1587" s="29">
        <v>5.5579070925766624E-2</v>
      </c>
      <c r="U1587" s="22">
        <v>17.992384243623565</v>
      </c>
      <c r="V1587" s="26">
        <v>2.9318543471394189</v>
      </c>
    </row>
    <row r="1588" spans="1:22" x14ac:dyDescent="0.5">
      <c r="A1588" s="18" t="s">
        <v>105</v>
      </c>
      <c r="B1588" s="18" t="s">
        <v>106</v>
      </c>
      <c r="C1588" s="18" t="s">
        <v>99</v>
      </c>
      <c r="D1588" s="21">
        <v>60302861</v>
      </c>
      <c r="E1588" s="21">
        <v>2</v>
      </c>
      <c r="F1588" s="26">
        <v>48</v>
      </c>
      <c r="G1588" s="18" t="s">
        <v>174</v>
      </c>
      <c r="H1588" s="18" t="s">
        <v>175</v>
      </c>
      <c r="I1588" s="22">
        <v>1381.38</v>
      </c>
      <c r="J1588" s="18" t="s">
        <v>274</v>
      </c>
      <c r="K1588" s="18" t="s">
        <v>275</v>
      </c>
      <c r="L1588" s="22">
        <v>897</v>
      </c>
      <c r="M1588" s="18" t="s">
        <v>166</v>
      </c>
      <c r="N1588" s="18" t="s">
        <v>167</v>
      </c>
      <c r="O1588" s="29">
        <v>4.9181568088032318E-3</v>
      </c>
      <c r="Q1588" s="21">
        <v>0.1</v>
      </c>
      <c r="R1588" s="29">
        <v>1.4153840526134602E-3</v>
      </c>
      <c r="S1588" s="22">
        <v>706.52202005069421</v>
      </c>
      <c r="T1588" s="29">
        <v>5.5579070925766624E-2</v>
      </c>
      <c r="U1588" s="22">
        <v>17.992384243623565</v>
      </c>
      <c r="V1588" s="26">
        <v>2.5466133726918487</v>
      </c>
    </row>
    <row r="1589" spans="1:22" x14ac:dyDescent="0.5">
      <c r="A1589" s="18" t="s">
        <v>105</v>
      </c>
      <c r="B1589" s="18" t="s">
        <v>106</v>
      </c>
      <c r="C1589" s="18" t="s">
        <v>99</v>
      </c>
      <c r="D1589" s="21">
        <v>60302861</v>
      </c>
      <c r="E1589" s="21">
        <v>2</v>
      </c>
      <c r="F1589" s="26">
        <v>48</v>
      </c>
      <c r="G1589" s="18" t="s">
        <v>174</v>
      </c>
      <c r="H1589" s="18" t="s">
        <v>175</v>
      </c>
      <c r="I1589" s="22">
        <v>1381.38</v>
      </c>
      <c r="J1589" s="18" t="s">
        <v>274</v>
      </c>
      <c r="K1589" s="18" t="s">
        <v>275</v>
      </c>
      <c r="L1589" s="22">
        <v>897</v>
      </c>
      <c r="M1589" s="18" t="s">
        <v>176</v>
      </c>
      <c r="N1589" s="18" t="s">
        <v>177</v>
      </c>
      <c r="O1589" s="29">
        <v>7.8690412782962578E-3</v>
      </c>
      <c r="Q1589" s="21">
        <v>0.16</v>
      </c>
      <c r="R1589" s="29">
        <v>1.4153823230485529E-3</v>
      </c>
      <c r="S1589" s="22">
        <v>706.52288340448365</v>
      </c>
      <c r="T1589" s="29">
        <v>5.5579070925766624E-2</v>
      </c>
      <c r="U1589" s="22">
        <v>17.992384243623565</v>
      </c>
      <c r="V1589" s="26">
        <v>2.5466102607922103</v>
      </c>
    </row>
    <row r="1590" spans="1:22" x14ac:dyDescent="0.5">
      <c r="A1590" s="18" t="s">
        <v>105</v>
      </c>
      <c r="B1590" s="18" t="s">
        <v>106</v>
      </c>
      <c r="C1590" s="18" t="s">
        <v>99</v>
      </c>
      <c r="D1590" s="21">
        <v>60302861</v>
      </c>
      <c r="E1590" s="21">
        <v>2</v>
      </c>
      <c r="F1590" s="26">
        <v>48</v>
      </c>
      <c r="G1590" s="18" t="s">
        <v>222</v>
      </c>
      <c r="H1590" s="18" t="s">
        <v>223</v>
      </c>
      <c r="I1590" s="22">
        <v>245.58750000000001</v>
      </c>
      <c r="J1590" s="18" t="s">
        <v>314</v>
      </c>
      <c r="K1590" s="18" t="s">
        <v>315</v>
      </c>
      <c r="L1590" s="22">
        <v>73.75</v>
      </c>
      <c r="M1590" s="18" t="s">
        <v>142</v>
      </c>
      <c r="N1590" s="18" t="s">
        <v>143</v>
      </c>
      <c r="O1590" s="29">
        <v>5.6412661973696395E-3</v>
      </c>
      <c r="Q1590" s="21">
        <v>2.7E-2</v>
      </c>
      <c r="R1590" s="29">
        <v>1.0690003566716946E-3</v>
      </c>
      <c r="S1590" s="22">
        <v>935.4533829282102</v>
      </c>
      <c r="T1590" s="29">
        <v>5.5579070925766624E-2</v>
      </c>
      <c r="U1590" s="22">
        <v>17.992384243623565</v>
      </c>
      <c r="V1590" s="26">
        <v>1.9233865173807769</v>
      </c>
    </row>
    <row r="1591" spans="1:22" x14ac:dyDescent="0.5">
      <c r="A1591" s="18" t="s">
        <v>105</v>
      </c>
      <c r="B1591" s="18" t="s">
        <v>106</v>
      </c>
      <c r="C1591" s="18" t="s">
        <v>99</v>
      </c>
      <c r="D1591" s="21">
        <v>60302861</v>
      </c>
      <c r="E1591" s="21">
        <v>2</v>
      </c>
      <c r="F1591" s="26">
        <v>48</v>
      </c>
      <c r="G1591" s="18" t="s">
        <v>174</v>
      </c>
      <c r="H1591" s="18" t="s">
        <v>175</v>
      </c>
      <c r="I1591" s="22">
        <v>1381.38</v>
      </c>
      <c r="J1591" s="18" t="s">
        <v>274</v>
      </c>
      <c r="K1591" s="18" t="s">
        <v>275</v>
      </c>
      <c r="L1591" s="22">
        <v>897</v>
      </c>
      <c r="M1591" s="18" t="s">
        <v>136</v>
      </c>
      <c r="N1591" s="18" t="s">
        <v>137</v>
      </c>
      <c r="O1591" s="29">
        <v>5.554440389294815E-3</v>
      </c>
      <c r="Q1591" s="21">
        <v>0.16</v>
      </c>
      <c r="R1591" s="29">
        <v>9.9906157095886361E-4</v>
      </c>
      <c r="S1591" s="22">
        <v>1000.9393105174046</v>
      </c>
      <c r="T1591" s="29">
        <v>5.5579070925766624E-2</v>
      </c>
      <c r="U1591" s="22">
        <v>17.992384243623565</v>
      </c>
      <c r="V1591" s="26">
        <v>1.7975499667730064</v>
      </c>
    </row>
    <row r="1592" spans="1:22" x14ac:dyDescent="0.5">
      <c r="A1592" s="18" t="s">
        <v>105</v>
      </c>
      <c r="B1592" s="18" t="s">
        <v>106</v>
      </c>
      <c r="C1592" s="18" t="s">
        <v>99</v>
      </c>
      <c r="D1592" s="21">
        <v>60302861</v>
      </c>
      <c r="E1592" s="21">
        <v>2</v>
      </c>
      <c r="F1592" s="26">
        <v>48</v>
      </c>
      <c r="G1592" s="18" t="s">
        <v>196</v>
      </c>
      <c r="H1592" s="18" t="s">
        <v>197</v>
      </c>
      <c r="I1592" s="22">
        <v>250.25</v>
      </c>
      <c r="J1592" s="18" t="s">
        <v>300</v>
      </c>
      <c r="K1592" s="18" t="s">
        <v>301</v>
      </c>
      <c r="L1592" s="22">
        <v>175</v>
      </c>
      <c r="M1592" s="18" t="s">
        <v>142</v>
      </c>
      <c r="N1592" s="18" t="s">
        <v>143</v>
      </c>
      <c r="O1592" s="29">
        <v>4.9954819186209453E-3</v>
      </c>
      <c r="Q1592" s="21">
        <v>2.7E-2</v>
      </c>
      <c r="R1592" s="29">
        <v>9.6459826399297179E-4</v>
      </c>
      <c r="S1592" s="22">
        <v>1036.7010156751496</v>
      </c>
      <c r="T1592" s="29">
        <v>5.5579070925766624E-2</v>
      </c>
      <c r="U1592" s="22">
        <v>17.992384243623565</v>
      </c>
      <c r="V1592" s="26">
        <v>1.7355422606493789</v>
      </c>
    </row>
    <row r="1593" spans="1:22" x14ac:dyDescent="0.5">
      <c r="A1593" s="18" t="s">
        <v>105</v>
      </c>
      <c r="B1593" s="18" t="s">
        <v>106</v>
      </c>
      <c r="C1593" s="18" t="s">
        <v>99</v>
      </c>
      <c r="D1593" s="21">
        <v>60302861</v>
      </c>
      <c r="E1593" s="21">
        <v>2</v>
      </c>
      <c r="F1593" s="26">
        <v>48</v>
      </c>
      <c r="G1593" s="18" t="s">
        <v>196</v>
      </c>
      <c r="H1593" s="18" t="s">
        <v>197</v>
      </c>
      <c r="I1593" s="22">
        <v>250.25</v>
      </c>
      <c r="J1593" s="18" t="s">
        <v>300</v>
      </c>
      <c r="K1593" s="18" t="s">
        <v>301</v>
      </c>
      <c r="L1593" s="22">
        <v>175</v>
      </c>
      <c r="M1593" s="18" t="s">
        <v>198</v>
      </c>
      <c r="N1593" s="18" t="s">
        <v>199</v>
      </c>
      <c r="O1593" s="29">
        <v>7.540983606557302E-3</v>
      </c>
      <c r="Q1593" s="21">
        <v>0.05</v>
      </c>
      <c r="R1593" s="29">
        <v>7.8630464480873542E-4</v>
      </c>
      <c r="S1593" s="22">
        <v>1271.7717065543277</v>
      </c>
      <c r="T1593" s="29">
        <v>5.5579070925766624E-2</v>
      </c>
      <c r="U1593" s="22">
        <v>17.992384243623565</v>
      </c>
      <c r="V1593" s="26">
        <v>1.4147495301944715</v>
      </c>
    </row>
    <row r="1594" spans="1:22" x14ac:dyDescent="0.5">
      <c r="A1594" s="18" t="s">
        <v>105</v>
      </c>
      <c r="B1594" s="18" t="s">
        <v>106</v>
      </c>
      <c r="C1594" s="18" t="s">
        <v>99</v>
      </c>
      <c r="D1594" s="21">
        <v>60302861</v>
      </c>
      <c r="E1594" s="21">
        <v>2</v>
      </c>
      <c r="F1594" s="26">
        <v>48</v>
      </c>
      <c r="G1594" s="18" t="s">
        <v>266</v>
      </c>
      <c r="H1594" s="18" t="s">
        <v>267</v>
      </c>
      <c r="I1594" s="22">
        <v>1508.6197</v>
      </c>
      <c r="J1594" s="18" t="s">
        <v>276</v>
      </c>
      <c r="K1594" s="18" t="s">
        <v>277</v>
      </c>
      <c r="L1594" s="22">
        <v>1508.6197</v>
      </c>
      <c r="M1594" s="18" t="s">
        <v>246</v>
      </c>
      <c r="N1594" s="18" t="s">
        <v>247</v>
      </c>
      <c r="O1594" s="29">
        <v>1E-4</v>
      </c>
      <c r="Q1594" s="21">
        <v>5.0000000000000001E-3</v>
      </c>
      <c r="R1594" s="29">
        <v>6.2859154166666677E-4</v>
      </c>
      <c r="S1594" s="22">
        <v>1590.8581864601128</v>
      </c>
      <c r="T1594" s="29">
        <v>5.5579070925766624E-2</v>
      </c>
      <c r="U1594" s="22">
        <v>17.992384243623565</v>
      </c>
      <c r="V1594" s="26">
        <v>1.1309860549958382</v>
      </c>
    </row>
    <row r="1595" spans="1:22" x14ac:dyDescent="0.5">
      <c r="A1595" s="18" t="s">
        <v>105</v>
      </c>
      <c r="B1595" s="18" t="s">
        <v>106</v>
      </c>
      <c r="C1595" s="18" t="s">
        <v>99</v>
      </c>
      <c r="D1595" s="21">
        <v>60302864</v>
      </c>
      <c r="E1595" s="21">
        <v>2</v>
      </c>
      <c r="F1595" s="26">
        <v>69.878504672897193</v>
      </c>
      <c r="G1595" s="18" t="s">
        <v>152</v>
      </c>
      <c r="H1595" s="18" t="s">
        <v>153</v>
      </c>
      <c r="I1595" s="22">
        <v>1200</v>
      </c>
      <c r="J1595" s="18" t="s">
        <v>330</v>
      </c>
      <c r="K1595" s="18" t="s">
        <v>331</v>
      </c>
      <c r="L1595" s="22">
        <v>120</v>
      </c>
      <c r="M1595" s="18" t="s">
        <v>140</v>
      </c>
      <c r="N1595" s="18" t="s">
        <v>141</v>
      </c>
      <c r="O1595" s="29">
        <v>5.0125407579661658E-3</v>
      </c>
      <c r="Q1595" s="21">
        <v>1.4999999999999999E-2</v>
      </c>
      <c r="R1595" s="29">
        <v>5.7385781581102552E-3</v>
      </c>
      <c r="S1595" s="22">
        <v>174.25919320915992</v>
      </c>
      <c r="T1595" s="29">
        <v>5.4639527189416413E-2</v>
      </c>
      <c r="U1595" s="22">
        <v>18.301768910505842</v>
      </c>
      <c r="V1595" s="26">
        <v>10.502613132461015</v>
      </c>
    </row>
    <row r="1596" spans="1:22" x14ac:dyDescent="0.5">
      <c r="A1596" s="18" t="s">
        <v>105</v>
      </c>
      <c r="B1596" s="18" t="s">
        <v>106</v>
      </c>
      <c r="C1596" s="18" t="s">
        <v>99</v>
      </c>
      <c r="D1596" s="21">
        <v>60302864</v>
      </c>
      <c r="E1596" s="21">
        <v>2</v>
      </c>
      <c r="F1596" s="26">
        <v>69.878504672897193</v>
      </c>
      <c r="G1596" s="18" t="s">
        <v>152</v>
      </c>
      <c r="H1596" s="18" t="s">
        <v>153</v>
      </c>
      <c r="I1596" s="22">
        <v>1200</v>
      </c>
      <c r="J1596" s="18" t="s">
        <v>330</v>
      </c>
      <c r="K1596" s="18" t="s">
        <v>331</v>
      </c>
      <c r="L1596" s="22">
        <v>120</v>
      </c>
      <c r="M1596" s="18" t="s">
        <v>164</v>
      </c>
      <c r="N1596" s="18" t="s">
        <v>165</v>
      </c>
      <c r="O1596" s="29">
        <v>5.0328143476546299E-3</v>
      </c>
      <c r="Q1596" s="21">
        <v>1.7000000000000001E-2</v>
      </c>
      <c r="R1596" s="29">
        <v>5.0839308171636505E-3</v>
      </c>
      <c r="S1596" s="22">
        <v>196.69819200212973</v>
      </c>
      <c r="T1596" s="29">
        <v>5.4639527189416413E-2</v>
      </c>
      <c r="U1596" s="22">
        <v>18.301768910505842</v>
      </c>
      <c r="V1596" s="26">
        <v>9.3044926972728259</v>
      </c>
    </row>
    <row r="1597" spans="1:22" x14ac:dyDescent="0.5">
      <c r="A1597" s="18" t="s">
        <v>105</v>
      </c>
      <c r="B1597" s="18" t="s">
        <v>106</v>
      </c>
      <c r="C1597" s="18" t="s">
        <v>99</v>
      </c>
      <c r="D1597" s="21">
        <v>60302864</v>
      </c>
      <c r="E1597" s="21">
        <v>2</v>
      </c>
      <c r="F1597" s="26">
        <v>69.878504672897193</v>
      </c>
      <c r="G1597" s="18" t="s">
        <v>152</v>
      </c>
      <c r="H1597" s="18" t="s">
        <v>153</v>
      </c>
      <c r="I1597" s="22">
        <v>1200</v>
      </c>
      <c r="J1597" s="18" t="s">
        <v>330</v>
      </c>
      <c r="K1597" s="18" t="s">
        <v>331</v>
      </c>
      <c r="L1597" s="22">
        <v>120</v>
      </c>
      <c r="M1597" s="18" t="s">
        <v>130</v>
      </c>
      <c r="N1597" s="18" t="s">
        <v>131</v>
      </c>
      <c r="O1597" s="29">
        <v>4.9239139429043859E-3</v>
      </c>
      <c r="Q1597" s="21">
        <v>0.02</v>
      </c>
      <c r="R1597" s="29">
        <v>4.2278356979331497E-3</v>
      </c>
      <c r="S1597" s="22">
        <v>236.52764001421986</v>
      </c>
      <c r="T1597" s="29">
        <v>5.4639527189416413E-2</v>
      </c>
      <c r="U1597" s="22">
        <v>18.301768910505842</v>
      </c>
      <c r="V1597" s="26">
        <v>7.7376871935159688</v>
      </c>
    </row>
    <row r="1598" spans="1:22" x14ac:dyDescent="0.5">
      <c r="A1598" s="18" t="s">
        <v>105</v>
      </c>
      <c r="B1598" s="18" t="s">
        <v>106</v>
      </c>
      <c r="C1598" s="18" t="s">
        <v>99</v>
      </c>
      <c r="D1598" s="21">
        <v>60302864</v>
      </c>
      <c r="E1598" s="21">
        <v>2</v>
      </c>
      <c r="F1598" s="26">
        <v>69.878504672897193</v>
      </c>
      <c r="G1598" s="18" t="s">
        <v>152</v>
      </c>
      <c r="H1598" s="18" t="s">
        <v>153</v>
      </c>
      <c r="I1598" s="22">
        <v>1200</v>
      </c>
      <c r="J1598" s="18" t="s">
        <v>330</v>
      </c>
      <c r="K1598" s="18" t="s">
        <v>331</v>
      </c>
      <c r="L1598" s="22">
        <v>120</v>
      </c>
      <c r="M1598" s="18" t="s">
        <v>142</v>
      </c>
      <c r="N1598" s="18" t="s">
        <v>143</v>
      </c>
      <c r="O1598" s="29">
        <v>5.5036623612171884E-3</v>
      </c>
      <c r="Q1598" s="21">
        <v>2.7E-2</v>
      </c>
      <c r="R1598" s="29">
        <v>3.5004643731160099E-3</v>
      </c>
      <c r="S1598" s="22">
        <v>285.67638273370841</v>
      </c>
      <c r="T1598" s="29">
        <v>5.4639527189416413E-2</v>
      </c>
      <c r="U1598" s="22">
        <v>18.301768910505842</v>
      </c>
      <c r="V1598" s="26">
        <v>6.4064690036227914</v>
      </c>
    </row>
    <row r="1599" spans="1:22" x14ac:dyDescent="0.5">
      <c r="A1599" s="18" t="s">
        <v>105</v>
      </c>
      <c r="B1599" s="18" t="s">
        <v>106</v>
      </c>
      <c r="C1599" s="18" t="s">
        <v>99</v>
      </c>
      <c r="D1599" s="21">
        <v>60302864</v>
      </c>
      <c r="E1599" s="21">
        <v>2</v>
      </c>
      <c r="F1599" s="26">
        <v>69.878504672897193</v>
      </c>
      <c r="G1599" s="18" t="s">
        <v>174</v>
      </c>
      <c r="H1599" s="18" t="s">
        <v>175</v>
      </c>
      <c r="I1599" s="22">
        <v>462</v>
      </c>
      <c r="J1599" s="18" t="s">
        <v>274</v>
      </c>
      <c r="K1599" s="18" t="s">
        <v>275</v>
      </c>
      <c r="L1599" s="22">
        <v>300</v>
      </c>
      <c r="M1599" s="18" t="s">
        <v>122</v>
      </c>
      <c r="N1599" s="18" t="s">
        <v>123</v>
      </c>
      <c r="O1599" s="29">
        <v>6.0984881843537155E-3</v>
      </c>
      <c r="Q1599" s="21">
        <v>1.2500000000000001E-2</v>
      </c>
      <c r="R1599" s="29">
        <v>3.2256002664741643E-3</v>
      </c>
      <c r="S1599" s="22">
        <v>310.01981565839804</v>
      </c>
      <c r="T1599" s="29">
        <v>5.4639527189416413E-2</v>
      </c>
      <c r="U1599" s="22">
        <v>18.301768910505842</v>
      </c>
      <c r="V1599" s="26">
        <v>5.9034190674676221</v>
      </c>
    </row>
    <row r="1600" spans="1:22" x14ac:dyDescent="0.5">
      <c r="A1600" s="18" t="s">
        <v>105</v>
      </c>
      <c r="B1600" s="18" t="s">
        <v>106</v>
      </c>
      <c r="C1600" s="18" t="s">
        <v>99</v>
      </c>
      <c r="D1600" s="21">
        <v>60302864</v>
      </c>
      <c r="E1600" s="21">
        <v>2</v>
      </c>
      <c r="F1600" s="26">
        <v>69.878504672897193</v>
      </c>
      <c r="G1600" s="18" t="s">
        <v>152</v>
      </c>
      <c r="H1600" s="18" t="s">
        <v>153</v>
      </c>
      <c r="I1600" s="22">
        <v>1200</v>
      </c>
      <c r="J1600" s="18" t="s">
        <v>330</v>
      </c>
      <c r="K1600" s="18" t="s">
        <v>331</v>
      </c>
      <c r="L1600" s="22">
        <v>120</v>
      </c>
      <c r="M1600" s="18" t="s">
        <v>126</v>
      </c>
      <c r="N1600" s="18" t="s">
        <v>127</v>
      </c>
      <c r="O1600" s="29">
        <v>1.6847419509275707E-2</v>
      </c>
      <c r="Q1600" s="21">
        <v>0.1</v>
      </c>
      <c r="R1600" s="29">
        <v>2.8931505483362325E-3</v>
      </c>
      <c r="S1600" s="22">
        <v>345.64395571294108</v>
      </c>
      <c r="T1600" s="29">
        <v>5.4639527189416413E-2</v>
      </c>
      <c r="U1600" s="22">
        <v>18.301768910505842</v>
      </c>
      <c r="V1600" s="26">
        <v>5.2949772758952989</v>
      </c>
    </row>
    <row r="1601" spans="1:22" x14ac:dyDescent="0.5">
      <c r="A1601" s="18" t="s">
        <v>105</v>
      </c>
      <c r="B1601" s="18" t="s">
        <v>106</v>
      </c>
      <c r="C1601" s="18" t="s">
        <v>99</v>
      </c>
      <c r="D1601" s="21">
        <v>60302864</v>
      </c>
      <c r="E1601" s="21">
        <v>2</v>
      </c>
      <c r="F1601" s="26">
        <v>69.878504672897193</v>
      </c>
      <c r="G1601" s="18" t="s">
        <v>152</v>
      </c>
      <c r="H1601" s="18" t="s">
        <v>153</v>
      </c>
      <c r="I1601" s="22">
        <v>1200</v>
      </c>
      <c r="J1601" s="18" t="s">
        <v>330</v>
      </c>
      <c r="K1601" s="18" t="s">
        <v>331</v>
      </c>
      <c r="L1601" s="22">
        <v>120</v>
      </c>
      <c r="M1601" s="18" t="s">
        <v>144</v>
      </c>
      <c r="N1601" s="18" t="s">
        <v>145</v>
      </c>
      <c r="O1601" s="29">
        <v>7.0280406377559602E-3</v>
      </c>
      <c r="Q1601" s="21">
        <v>0.05</v>
      </c>
      <c r="R1601" s="29">
        <v>2.4138034449320994E-3</v>
      </c>
      <c r="S1601" s="22">
        <v>414.28393935701342</v>
      </c>
      <c r="T1601" s="29">
        <v>5.4639527189416413E-2</v>
      </c>
      <c r="U1601" s="22">
        <v>18.301768910505842</v>
      </c>
      <c r="V1601" s="26">
        <v>4.4176872844530193</v>
      </c>
    </row>
    <row r="1602" spans="1:22" x14ac:dyDescent="0.5">
      <c r="A1602" s="18" t="s">
        <v>105</v>
      </c>
      <c r="B1602" s="18" t="s">
        <v>106</v>
      </c>
      <c r="C1602" s="18" t="s">
        <v>99</v>
      </c>
      <c r="D1602" s="21">
        <v>60302864</v>
      </c>
      <c r="E1602" s="21">
        <v>2</v>
      </c>
      <c r="F1602" s="26">
        <v>69.878504672897193</v>
      </c>
      <c r="G1602" s="18" t="s">
        <v>256</v>
      </c>
      <c r="H1602" s="18" t="s">
        <v>257</v>
      </c>
      <c r="I1602" s="22">
        <v>55.614699999999999</v>
      </c>
      <c r="J1602" s="18" t="s">
        <v>278</v>
      </c>
      <c r="K1602" s="18" t="s">
        <v>279</v>
      </c>
      <c r="L1602" s="22">
        <v>11.12294</v>
      </c>
      <c r="M1602" s="18" t="s">
        <v>142</v>
      </c>
      <c r="N1602" s="18" t="s">
        <v>143</v>
      </c>
      <c r="O1602" s="29">
        <v>7.8845464912947666E-2</v>
      </c>
      <c r="Q1602" s="21">
        <v>2.7E-2</v>
      </c>
      <c r="R1602" s="29">
        <v>2.3241221518427863E-3</v>
      </c>
      <c r="S1602" s="22">
        <v>430.26998353210666</v>
      </c>
      <c r="T1602" s="29">
        <v>5.4639527189416413E-2</v>
      </c>
      <c r="U1602" s="22">
        <v>18.301768910505842</v>
      </c>
      <c r="V1602" s="26">
        <v>4.2535546542814249</v>
      </c>
    </row>
    <row r="1603" spans="1:22" x14ac:dyDescent="0.5">
      <c r="A1603" s="18" t="s">
        <v>105</v>
      </c>
      <c r="B1603" s="18" t="s">
        <v>106</v>
      </c>
      <c r="C1603" s="18" t="s">
        <v>99</v>
      </c>
      <c r="D1603" s="21">
        <v>60302864</v>
      </c>
      <c r="E1603" s="21">
        <v>2</v>
      </c>
      <c r="F1603" s="26">
        <v>69.878504672897193</v>
      </c>
      <c r="G1603" s="18" t="s">
        <v>222</v>
      </c>
      <c r="H1603" s="18" t="s">
        <v>223</v>
      </c>
      <c r="I1603" s="22">
        <v>274.65839999999997</v>
      </c>
      <c r="J1603" s="18" t="s">
        <v>314</v>
      </c>
      <c r="K1603" s="18" t="s">
        <v>315</v>
      </c>
      <c r="L1603" s="22">
        <v>82.47999999999999</v>
      </c>
      <c r="M1603" s="18" t="s">
        <v>122</v>
      </c>
      <c r="N1603" s="18" t="s">
        <v>123</v>
      </c>
      <c r="O1603" s="29">
        <v>7.1071023532754685E-3</v>
      </c>
      <c r="Q1603" s="21">
        <v>1.2500000000000001E-2</v>
      </c>
      <c r="R1603" s="29">
        <v>2.2347648910054363E-3</v>
      </c>
      <c r="S1603" s="22">
        <v>447.47436476420256</v>
      </c>
      <c r="T1603" s="29">
        <v>5.4639527189416413E-2</v>
      </c>
      <c r="U1603" s="22">
        <v>18.301768910505842</v>
      </c>
      <c r="V1603" s="26">
        <v>4.0900150604493275</v>
      </c>
    </row>
    <row r="1604" spans="1:22" x14ac:dyDescent="0.5">
      <c r="A1604" s="18" t="s">
        <v>105</v>
      </c>
      <c r="B1604" s="18" t="s">
        <v>106</v>
      </c>
      <c r="C1604" s="18" t="s">
        <v>99</v>
      </c>
      <c r="D1604" s="21">
        <v>60302864</v>
      </c>
      <c r="E1604" s="21">
        <v>2</v>
      </c>
      <c r="F1604" s="26">
        <v>69.878504672897193</v>
      </c>
      <c r="G1604" s="18" t="s">
        <v>264</v>
      </c>
      <c r="H1604" s="18" t="s">
        <v>265</v>
      </c>
      <c r="I1604" s="22">
        <v>174.04000185000001</v>
      </c>
      <c r="J1604" s="18" t="s">
        <v>284</v>
      </c>
      <c r="K1604" s="18" t="s">
        <v>285</v>
      </c>
      <c r="L1604" s="22">
        <v>121.706295</v>
      </c>
      <c r="M1604" s="18" t="s">
        <v>202</v>
      </c>
      <c r="N1604" s="18" t="s">
        <v>203</v>
      </c>
      <c r="O1604" s="29">
        <v>5.7186379928315691E-3</v>
      </c>
      <c r="Q1604" s="21">
        <v>8.0000000000000002E-3</v>
      </c>
      <c r="R1604" s="29">
        <v>1.7803610915666688E-3</v>
      </c>
      <c r="S1604" s="22">
        <v>561.68380938949156</v>
      </c>
      <c r="T1604" s="29">
        <v>5.4639527189416413E-2</v>
      </c>
      <c r="U1604" s="22">
        <v>18.301768910505842</v>
      </c>
      <c r="V1604" s="26">
        <v>3.2583757275109106</v>
      </c>
    </row>
    <row r="1605" spans="1:22" x14ac:dyDescent="0.5">
      <c r="A1605" s="18" t="s">
        <v>105</v>
      </c>
      <c r="B1605" s="18" t="s">
        <v>106</v>
      </c>
      <c r="C1605" s="18" t="s">
        <v>99</v>
      </c>
      <c r="D1605" s="21">
        <v>60302864</v>
      </c>
      <c r="E1605" s="21">
        <v>2</v>
      </c>
      <c r="F1605" s="26">
        <v>69.878504672897193</v>
      </c>
      <c r="G1605" s="18" t="s">
        <v>174</v>
      </c>
      <c r="H1605" s="18" t="s">
        <v>175</v>
      </c>
      <c r="I1605" s="22">
        <v>462</v>
      </c>
      <c r="J1605" s="18" t="s">
        <v>274</v>
      </c>
      <c r="K1605" s="18" t="s">
        <v>275</v>
      </c>
      <c r="L1605" s="22">
        <v>300</v>
      </c>
      <c r="M1605" s="18" t="s">
        <v>130</v>
      </c>
      <c r="N1605" s="18" t="s">
        <v>131</v>
      </c>
      <c r="O1605" s="29">
        <v>5.1273759565542542E-3</v>
      </c>
      <c r="Q1605" s="21">
        <v>0.02</v>
      </c>
      <c r="R1605" s="29">
        <v>1.6949759464778859E-3</v>
      </c>
      <c r="S1605" s="22">
        <v>589.97887378754422</v>
      </c>
      <c r="T1605" s="29">
        <v>5.4639527189416413E-2</v>
      </c>
      <c r="U1605" s="22">
        <v>18.301768910505842</v>
      </c>
      <c r="V1605" s="26">
        <v>3.1021058081304185</v>
      </c>
    </row>
    <row r="1606" spans="1:22" x14ac:dyDescent="0.5">
      <c r="A1606" s="18" t="s">
        <v>105</v>
      </c>
      <c r="B1606" s="18" t="s">
        <v>106</v>
      </c>
      <c r="C1606" s="18" t="s">
        <v>99</v>
      </c>
      <c r="D1606" s="21">
        <v>60302864</v>
      </c>
      <c r="E1606" s="21">
        <v>2</v>
      </c>
      <c r="F1606" s="26">
        <v>69.878504672897193</v>
      </c>
      <c r="G1606" s="18" t="s">
        <v>200</v>
      </c>
      <c r="H1606" s="18" t="s">
        <v>201</v>
      </c>
      <c r="I1606" s="22">
        <v>170</v>
      </c>
      <c r="J1606" s="18" t="s">
        <v>276</v>
      </c>
      <c r="K1606" s="18" t="s">
        <v>277</v>
      </c>
      <c r="L1606" s="22">
        <v>170</v>
      </c>
      <c r="M1606" s="18" t="s">
        <v>202</v>
      </c>
      <c r="N1606" s="18" t="s">
        <v>203</v>
      </c>
      <c r="O1606" s="29">
        <v>5.3958189357289207E-3</v>
      </c>
      <c r="Q1606" s="21">
        <v>8.0000000000000002E-3</v>
      </c>
      <c r="R1606" s="29">
        <v>1.6408644249182338E-3</v>
      </c>
      <c r="S1606" s="22">
        <v>609.43487153110243</v>
      </c>
      <c r="T1606" s="29">
        <v>5.4639527189416413E-2</v>
      </c>
      <c r="U1606" s="22">
        <v>18.301768910505842</v>
      </c>
      <c r="V1606" s="26">
        <v>3.0030721518323578</v>
      </c>
    </row>
    <row r="1607" spans="1:22" x14ac:dyDescent="0.5">
      <c r="A1607" s="18" t="s">
        <v>105</v>
      </c>
      <c r="B1607" s="18" t="s">
        <v>106</v>
      </c>
      <c r="C1607" s="18" t="s">
        <v>99</v>
      </c>
      <c r="D1607" s="21">
        <v>60302864</v>
      </c>
      <c r="E1607" s="21">
        <v>2</v>
      </c>
      <c r="F1607" s="26">
        <v>69.878504672897193</v>
      </c>
      <c r="G1607" s="18" t="s">
        <v>222</v>
      </c>
      <c r="H1607" s="18" t="s">
        <v>223</v>
      </c>
      <c r="I1607" s="22">
        <v>274.65839999999997</v>
      </c>
      <c r="J1607" s="18" t="s">
        <v>314</v>
      </c>
      <c r="K1607" s="18" t="s">
        <v>315</v>
      </c>
      <c r="L1607" s="22">
        <v>82.47999999999999</v>
      </c>
      <c r="M1607" s="18" t="s">
        <v>140</v>
      </c>
      <c r="N1607" s="18" t="s">
        <v>141</v>
      </c>
      <c r="O1607" s="29">
        <v>6.0480894973406604E-3</v>
      </c>
      <c r="Q1607" s="21">
        <v>1.4999999999999999E-2</v>
      </c>
      <c r="R1607" s="29">
        <v>1.58480646008126E-3</v>
      </c>
      <c r="S1607" s="22">
        <v>630.99187515220353</v>
      </c>
      <c r="T1607" s="29">
        <v>5.4639527189416413E-2</v>
      </c>
      <c r="U1607" s="22">
        <v>18.301768910505842</v>
      </c>
      <c r="V1607" s="26">
        <v>2.9004761600284024</v>
      </c>
    </row>
    <row r="1608" spans="1:22" x14ac:dyDescent="0.5">
      <c r="A1608" s="18" t="s">
        <v>105</v>
      </c>
      <c r="B1608" s="18" t="s">
        <v>106</v>
      </c>
      <c r="C1608" s="18" t="s">
        <v>99</v>
      </c>
      <c r="D1608" s="21">
        <v>60302864</v>
      </c>
      <c r="E1608" s="21">
        <v>2</v>
      </c>
      <c r="F1608" s="26">
        <v>69.878504672897193</v>
      </c>
      <c r="G1608" s="18" t="s">
        <v>174</v>
      </c>
      <c r="H1608" s="18" t="s">
        <v>175</v>
      </c>
      <c r="I1608" s="22">
        <v>462</v>
      </c>
      <c r="J1608" s="18" t="s">
        <v>274</v>
      </c>
      <c r="K1608" s="18" t="s">
        <v>275</v>
      </c>
      <c r="L1608" s="22">
        <v>300</v>
      </c>
      <c r="M1608" s="18" t="s">
        <v>142</v>
      </c>
      <c r="N1608" s="18" t="s">
        <v>143</v>
      </c>
      <c r="O1608" s="29">
        <v>5.1486254872198213E-3</v>
      </c>
      <c r="Q1608" s="21">
        <v>2.7E-2</v>
      </c>
      <c r="R1608" s="29">
        <v>1.2607410990505433E-3</v>
      </c>
      <c r="S1608" s="22">
        <v>793.18426340911242</v>
      </c>
      <c r="T1608" s="29">
        <v>5.4639527189416413E-2</v>
      </c>
      <c r="U1608" s="22">
        <v>18.301768910505842</v>
      </c>
      <c r="V1608" s="26">
        <v>2.30737922508002</v>
      </c>
    </row>
    <row r="1609" spans="1:22" x14ac:dyDescent="0.5">
      <c r="A1609" s="18" t="s">
        <v>105</v>
      </c>
      <c r="B1609" s="18" t="s">
        <v>106</v>
      </c>
      <c r="C1609" s="18" t="s">
        <v>99</v>
      </c>
      <c r="D1609" s="21">
        <v>60302864</v>
      </c>
      <c r="E1609" s="21">
        <v>2</v>
      </c>
      <c r="F1609" s="26">
        <v>69.878504672897193</v>
      </c>
      <c r="G1609" s="18" t="s">
        <v>222</v>
      </c>
      <c r="H1609" s="18" t="s">
        <v>223</v>
      </c>
      <c r="I1609" s="22">
        <v>274.65839999999997</v>
      </c>
      <c r="J1609" s="18" t="s">
        <v>314</v>
      </c>
      <c r="K1609" s="18" t="s">
        <v>315</v>
      </c>
      <c r="L1609" s="22">
        <v>82.47999999999999</v>
      </c>
      <c r="M1609" s="18" t="s">
        <v>164</v>
      </c>
      <c r="N1609" s="18" t="s">
        <v>165</v>
      </c>
      <c r="O1609" s="29">
        <v>5.4142408882456167E-3</v>
      </c>
      <c r="Q1609" s="21">
        <v>1.7000000000000001E-2</v>
      </c>
      <c r="R1609" s="29">
        <v>1.2518086141427658E-3</v>
      </c>
      <c r="S1609" s="22">
        <v>798.84415932446393</v>
      </c>
      <c r="T1609" s="29">
        <v>5.4639527189416413E-2</v>
      </c>
      <c r="U1609" s="22">
        <v>18.301768910505842</v>
      </c>
      <c r="V1609" s="26">
        <v>2.2910311976221474</v>
      </c>
    </row>
    <row r="1610" spans="1:22" x14ac:dyDescent="0.5">
      <c r="A1610" s="18" t="s">
        <v>105</v>
      </c>
      <c r="B1610" s="18" t="s">
        <v>106</v>
      </c>
      <c r="C1610" s="18" t="s">
        <v>99</v>
      </c>
      <c r="D1610" s="21">
        <v>60302864</v>
      </c>
      <c r="E1610" s="21">
        <v>2</v>
      </c>
      <c r="F1610" s="26">
        <v>69.878504672897193</v>
      </c>
      <c r="G1610" s="18" t="s">
        <v>152</v>
      </c>
      <c r="H1610" s="18" t="s">
        <v>153</v>
      </c>
      <c r="I1610" s="22">
        <v>1200</v>
      </c>
      <c r="J1610" s="18" t="s">
        <v>330</v>
      </c>
      <c r="K1610" s="18" t="s">
        <v>331</v>
      </c>
      <c r="L1610" s="22">
        <v>120</v>
      </c>
      <c r="M1610" s="18" t="s">
        <v>166</v>
      </c>
      <c r="N1610" s="18" t="s">
        <v>167</v>
      </c>
      <c r="O1610" s="29">
        <v>4.8805394990365505E-3</v>
      </c>
      <c r="Q1610" s="21">
        <v>0.1</v>
      </c>
      <c r="R1610" s="29">
        <v>8.3811859258565351E-4</v>
      </c>
      <c r="S1610" s="22">
        <v>1193.1485697208211</v>
      </c>
      <c r="T1610" s="29">
        <v>5.4639527189416413E-2</v>
      </c>
      <c r="U1610" s="22">
        <v>18.301768910505842</v>
      </c>
      <c r="V1610" s="26">
        <v>1.5339052801101027</v>
      </c>
    </row>
    <row r="1611" spans="1:22" x14ac:dyDescent="0.5">
      <c r="A1611" s="18" t="s">
        <v>105</v>
      </c>
      <c r="B1611" s="18" t="s">
        <v>106</v>
      </c>
      <c r="C1611" s="18" t="s">
        <v>99</v>
      </c>
      <c r="D1611" s="21">
        <v>60302864</v>
      </c>
      <c r="E1611" s="21">
        <v>2</v>
      </c>
      <c r="F1611" s="26">
        <v>69.878504672897193</v>
      </c>
      <c r="G1611" s="18" t="s">
        <v>222</v>
      </c>
      <c r="H1611" s="18" t="s">
        <v>223</v>
      </c>
      <c r="I1611" s="22">
        <v>274.65839999999997</v>
      </c>
      <c r="J1611" s="18" t="s">
        <v>314</v>
      </c>
      <c r="K1611" s="18" t="s">
        <v>315</v>
      </c>
      <c r="L1611" s="22">
        <v>82.47999999999999</v>
      </c>
      <c r="M1611" s="18" t="s">
        <v>142</v>
      </c>
      <c r="N1611" s="18" t="s">
        <v>143</v>
      </c>
      <c r="O1611" s="29">
        <v>5.6412661973696395E-3</v>
      </c>
      <c r="Q1611" s="21">
        <v>2.7E-2</v>
      </c>
      <c r="R1611" s="29">
        <v>8.2122490605049728E-4</v>
      </c>
      <c r="S1611" s="22">
        <v>1217.6932197651952</v>
      </c>
      <c r="T1611" s="29">
        <v>5.4639527189416413E-2</v>
      </c>
      <c r="U1611" s="22">
        <v>18.301768910505842</v>
      </c>
      <c r="V1611" s="26">
        <v>1.5029868454088073</v>
      </c>
    </row>
    <row r="1612" spans="1:22" x14ac:dyDescent="0.5">
      <c r="A1612" s="18" t="s">
        <v>105</v>
      </c>
      <c r="B1612" s="18" t="s">
        <v>106</v>
      </c>
      <c r="C1612" s="18" t="s">
        <v>99</v>
      </c>
      <c r="D1612" s="21">
        <v>60302864</v>
      </c>
      <c r="E1612" s="21">
        <v>2</v>
      </c>
      <c r="F1612" s="26">
        <v>69.878504672897193</v>
      </c>
      <c r="G1612" s="18" t="s">
        <v>200</v>
      </c>
      <c r="H1612" s="18" t="s">
        <v>201</v>
      </c>
      <c r="I1612" s="22">
        <v>170</v>
      </c>
      <c r="J1612" s="18" t="s">
        <v>276</v>
      </c>
      <c r="K1612" s="18" t="s">
        <v>277</v>
      </c>
      <c r="L1612" s="22">
        <v>170</v>
      </c>
      <c r="M1612" s="18" t="s">
        <v>164</v>
      </c>
      <c r="N1612" s="18" t="s">
        <v>165</v>
      </c>
      <c r="O1612" s="29">
        <v>4.8968079716262356E-3</v>
      </c>
      <c r="Q1612" s="21">
        <v>1.7000000000000001E-2</v>
      </c>
      <c r="R1612" s="29">
        <v>7.0076026877625682E-4</v>
      </c>
      <c r="S1612" s="22">
        <v>1427.0215429683362</v>
      </c>
      <c r="T1612" s="29">
        <v>5.4639527189416413E-2</v>
      </c>
      <c r="U1612" s="22">
        <v>18.301768910505842</v>
      </c>
      <c r="V1612" s="26">
        <v>1.2825152500807016</v>
      </c>
    </row>
    <row r="1613" spans="1:22" x14ac:dyDescent="0.5">
      <c r="A1613" s="18" t="s">
        <v>105</v>
      </c>
      <c r="B1613" s="18" t="s">
        <v>106</v>
      </c>
      <c r="C1613" s="18" t="s">
        <v>99</v>
      </c>
      <c r="D1613" s="21">
        <v>60302864</v>
      </c>
      <c r="E1613" s="21">
        <v>2</v>
      </c>
      <c r="F1613" s="26">
        <v>69.878504672897193</v>
      </c>
      <c r="G1613" s="18" t="s">
        <v>152</v>
      </c>
      <c r="H1613" s="18" t="s">
        <v>153</v>
      </c>
      <c r="I1613" s="22">
        <v>1200</v>
      </c>
      <c r="J1613" s="18" t="s">
        <v>330</v>
      </c>
      <c r="K1613" s="18" t="s">
        <v>331</v>
      </c>
      <c r="L1613" s="22">
        <v>120</v>
      </c>
      <c r="M1613" s="18" t="s">
        <v>136</v>
      </c>
      <c r="N1613" s="18" t="s">
        <v>137</v>
      </c>
      <c r="O1613" s="29">
        <v>5.3097755102039651E-3</v>
      </c>
      <c r="Q1613" s="21">
        <v>0.16</v>
      </c>
      <c r="R1613" s="29">
        <v>5.698936534624425E-4</v>
      </c>
      <c r="S1613" s="22">
        <v>1754.7133468225272</v>
      </c>
      <c r="T1613" s="29">
        <v>5.4639527189416413E-2</v>
      </c>
      <c r="U1613" s="22">
        <v>18.301768910505842</v>
      </c>
      <c r="V1613" s="26">
        <v>1.043006194923352</v>
      </c>
    </row>
    <row r="1614" spans="1:22" x14ac:dyDescent="0.5">
      <c r="A1614" s="18" t="s">
        <v>105</v>
      </c>
      <c r="B1614" s="18" t="s">
        <v>106</v>
      </c>
      <c r="C1614" s="18" t="s">
        <v>99</v>
      </c>
      <c r="D1614" s="21">
        <v>60302864</v>
      </c>
      <c r="E1614" s="21">
        <v>2</v>
      </c>
      <c r="F1614" s="26">
        <v>69.878504672897193</v>
      </c>
      <c r="G1614" s="18" t="s">
        <v>152</v>
      </c>
      <c r="H1614" s="18" t="s">
        <v>153</v>
      </c>
      <c r="I1614" s="22">
        <v>1200</v>
      </c>
      <c r="J1614" s="18" t="s">
        <v>330</v>
      </c>
      <c r="K1614" s="18" t="s">
        <v>331</v>
      </c>
      <c r="L1614" s="22">
        <v>120</v>
      </c>
      <c r="M1614" s="18" t="s">
        <v>124</v>
      </c>
      <c r="N1614" s="18" t="s">
        <v>125</v>
      </c>
      <c r="O1614" s="29">
        <v>4.7886387995713662E-3</v>
      </c>
      <c r="Q1614" s="21">
        <v>0.15</v>
      </c>
      <c r="R1614" s="29">
        <v>5.4822453021707764E-4</v>
      </c>
      <c r="S1614" s="22">
        <v>1824.0701480541834</v>
      </c>
      <c r="T1614" s="29">
        <v>5.4639527189416413E-2</v>
      </c>
      <c r="U1614" s="22">
        <v>18.301768910505842</v>
      </c>
      <c r="V1614" s="26">
        <v>1.0033478663103583</v>
      </c>
    </row>
    <row r="1615" spans="1:22" x14ac:dyDescent="0.5">
      <c r="A1615" s="18" t="s">
        <v>105</v>
      </c>
      <c r="B1615" s="18" t="s">
        <v>106</v>
      </c>
      <c r="C1615" s="18" t="s">
        <v>99</v>
      </c>
      <c r="D1615" s="21">
        <v>60302871</v>
      </c>
      <c r="E1615" s="21">
        <v>2</v>
      </c>
      <c r="F1615" s="26">
        <v>66</v>
      </c>
      <c r="G1615" s="18" t="s">
        <v>174</v>
      </c>
      <c r="H1615" s="18" t="s">
        <v>175</v>
      </c>
      <c r="I1615" s="22">
        <v>1231.384</v>
      </c>
      <c r="J1615" s="18" t="s">
        <v>274</v>
      </c>
      <c r="K1615" s="18" t="s">
        <v>275</v>
      </c>
      <c r="L1615" s="22">
        <v>799.6</v>
      </c>
      <c r="M1615" s="18" t="s">
        <v>122</v>
      </c>
      <c r="N1615" s="18" t="s">
        <v>123</v>
      </c>
      <c r="O1615" s="29">
        <v>6.0984881843537155E-3</v>
      </c>
      <c r="Q1615" s="21">
        <v>1.2500000000000001E-2</v>
      </c>
      <c r="R1615" s="29">
        <v>9.1025221507905658E-3</v>
      </c>
      <c r="S1615" s="22">
        <v>109.85966124928888</v>
      </c>
      <c r="T1615" s="29">
        <v>4.9761006571749054E-2</v>
      </c>
      <c r="U1615" s="22">
        <v>20.096056508787196</v>
      </c>
      <c r="V1615" s="26">
        <v>18.292479951477436</v>
      </c>
    </row>
    <row r="1616" spans="1:22" x14ac:dyDescent="0.5">
      <c r="A1616" s="18" t="s">
        <v>105</v>
      </c>
      <c r="B1616" s="18" t="s">
        <v>106</v>
      </c>
      <c r="C1616" s="18" t="s">
        <v>99</v>
      </c>
      <c r="D1616" s="21">
        <v>60302871</v>
      </c>
      <c r="E1616" s="21">
        <v>2</v>
      </c>
      <c r="F1616" s="26">
        <v>66</v>
      </c>
      <c r="G1616" s="18" t="s">
        <v>256</v>
      </c>
      <c r="H1616" s="18" t="s">
        <v>257</v>
      </c>
      <c r="I1616" s="22">
        <v>161.3725</v>
      </c>
      <c r="J1616" s="18" t="s">
        <v>278</v>
      </c>
      <c r="K1616" s="18" t="s">
        <v>279</v>
      </c>
      <c r="L1616" s="22">
        <v>32.274500000000003</v>
      </c>
      <c r="M1616" s="18" t="s">
        <v>142</v>
      </c>
      <c r="N1616" s="18" t="s">
        <v>143</v>
      </c>
      <c r="O1616" s="29">
        <v>7.8845464912947666E-2</v>
      </c>
      <c r="Q1616" s="21">
        <v>2.7E-2</v>
      </c>
      <c r="R1616" s="29">
        <v>7.1400054919554699E-3</v>
      </c>
      <c r="S1616" s="22">
        <v>140.05591468055368</v>
      </c>
      <c r="T1616" s="29">
        <v>4.9761006571749054E-2</v>
      </c>
      <c r="U1616" s="22">
        <v>20.096056508787196</v>
      </c>
      <c r="V1616" s="26">
        <v>14.348595383938804</v>
      </c>
    </row>
    <row r="1617" spans="1:22" x14ac:dyDescent="0.5">
      <c r="A1617" s="18" t="s">
        <v>105</v>
      </c>
      <c r="B1617" s="18" t="s">
        <v>106</v>
      </c>
      <c r="C1617" s="18" t="s">
        <v>99</v>
      </c>
      <c r="D1617" s="21">
        <v>60302871</v>
      </c>
      <c r="E1617" s="21">
        <v>2</v>
      </c>
      <c r="F1617" s="26">
        <v>66</v>
      </c>
      <c r="G1617" s="18" t="s">
        <v>174</v>
      </c>
      <c r="H1617" s="18" t="s">
        <v>175</v>
      </c>
      <c r="I1617" s="22">
        <v>1231.384</v>
      </c>
      <c r="J1617" s="18" t="s">
        <v>274</v>
      </c>
      <c r="K1617" s="18" t="s">
        <v>275</v>
      </c>
      <c r="L1617" s="22">
        <v>799.6</v>
      </c>
      <c r="M1617" s="18" t="s">
        <v>130</v>
      </c>
      <c r="N1617" s="18" t="s">
        <v>131</v>
      </c>
      <c r="O1617" s="29">
        <v>5.1273759565542542E-3</v>
      </c>
      <c r="Q1617" s="21">
        <v>0.02</v>
      </c>
      <c r="R1617" s="29">
        <v>4.783158117337578E-3</v>
      </c>
      <c r="S1617" s="22">
        <v>209.06689167880242</v>
      </c>
      <c r="T1617" s="29">
        <v>4.9761006571749054E-2</v>
      </c>
      <c r="U1617" s="22">
        <v>20.096056508787196</v>
      </c>
      <c r="V1617" s="26">
        <v>9.6122615816480135</v>
      </c>
    </row>
    <row r="1618" spans="1:22" x14ac:dyDescent="0.5">
      <c r="A1618" s="18" t="s">
        <v>105</v>
      </c>
      <c r="B1618" s="18" t="s">
        <v>106</v>
      </c>
      <c r="C1618" s="18" t="s">
        <v>99</v>
      </c>
      <c r="D1618" s="21">
        <v>60302871</v>
      </c>
      <c r="E1618" s="21">
        <v>2</v>
      </c>
      <c r="F1618" s="26">
        <v>66</v>
      </c>
      <c r="G1618" s="18" t="s">
        <v>174</v>
      </c>
      <c r="H1618" s="18" t="s">
        <v>175</v>
      </c>
      <c r="I1618" s="22">
        <v>1231.384</v>
      </c>
      <c r="J1618" s="18" t="s">
        <v>274</v>
      </c>
      <c r="K1618" s="18" t="s">
        <v>275</v>
      </c>
      <c r="L1618" s="22">
        <v>799.6</v>
      </c>
      <c r="M1618" s="18" t="s">
        <v>142</v>
      </c>
      <c r="N1618" s="18" t="s">
        <v>143</v>
      </c>
      <c r="O1618" s="29">
        <v>5.1486254872198213E-3</v>
      </c>
      <c r="Q1618" s="21">
        <v>2.7E-2</v>
      </c>
      <c r="R1618" s="29">
        <v>3.5577637749465161E-3</v>
      </c>
      <c r="S1618" s="22">
        <v>281.07543481158552</v>
      </c>
      <c r="T1618" s="29">
        <v>4.9761006571749054E-2</v>
      </c>
      <c r="U1618" s="22">
        <v>20.096056508787196</v>
      </c>
      <c r="V1618" s="26">
        <v>7.1497021866241237</v>
      </c>
    </row>
    <row r="1619" spans="1:22" x14ac:dyDescent="0.5">
      <c r="A1619" s="18" t="s">
        <v>105</v>
      </c>
      <c r="B1619" s="18" t="s">
        <v>106</v>
      </c>
      <c r="C1619" s="18" t="s">
        <v>99</v>
      </c>
      <c r="D1619" s="21">
        <v>60302871</v>
      </c>
      <c r="E1619" s="21">
        <v>2</v>
      </c>
      <c r="F1619" s="26">
        <v>66</v>
      </c>
      <c r="G1619" s="18" t="s">
        <v>264</v>
      </c>
      <c r="H1619" s="18" t="s">
        <v>265</v>
      </c>
      <c r="I1619" s="22">
        <v>192.73196799999999</v>
      </c>
      <c r="J1619" s="18" t="s">
        <v>284</v>
      </c>
      <c r="K1619" s="18" t="s">
        <v>285</v>
      </c>
      <c r="L1619" s="22">
        <v>134.77760000000001</v>
      </c>
      <c r="M1619" s="18" t="s">
        <v>202</v>
      </c>
      <c r="N1619" s="18" t="s">
        <v>203</v>
      </c>
      <c r="O1619" s="29">
        <v>5.7186379928315691E-3</v>
      </c>
      <c r="Q1619" s="21">
        <v>8.0000000000000002E-3</v>
      </c>
      <c r="R1619" s="29">
        <v>2.0874324898446932E-3</v>
      </c>
      <c r="S1619" s="22">
        <v>479.0574089772843</v>
      </c>
      <c r="T1619" s="29">
        <v>4.9761006571749054E-2</v>
      </c>
      <c r="U1619" s="22">
        <v>20.096056508787196</v>
      </c>
      <c r="V1619" s="26">
        <v>4.1949161274197309</v>
      </c>
    </row>
    <row r="1620" spans="1:22" x14ac:dyDescent="0.5">
      <c r="A1620" s="18" t="s">
        <v>105</v>
      </c>
      <c r="B1620" s="18" t="s">
        <v>106</v>
      </c>
      <c r="C1620" s="18" t="s">
        <v>99</v>
      </c>
      <c r="D1620" s="21">
        <v>60302871</v>
      </c>
      <c r="E1620" s="21">
        <v>2</v>
      </c>
      <c r="F1620" s="26">
        <v>66</v>
      </c>
      <c r="G1620" s="18" t="s">
        <v>222</v>
      </c>
      <c r="H1620" s="18" t="s">
        <v>223</v>
      </c>
      <c r="I1620" s="22">
        <v>160</v>
      </c>
      <c r="J1620" s="18" t="s">
        <v>276</v>
      </c>
      <c r="K1620" s="18" t="s">
        <v>277</v>
      </c>
      <c r="L1620" s="22">
        <v>160</v>
      </c>
      <c r="M1620" s="18" t="s">
        <v>122</v>
      </c>
      <c r="N1620" s="18" t="s">
        <v>123</v>
      </c>
      <c r="O1620" s="29">
        <v>7.1071023532754685E-3</v>
      </c>
      <c r="Q1620" s="21">
        <v>1.2500000000000001E-2</v>
      </c>
      <c r="R1620" s="29">
        <v>1.3783471230594847E-3</v>
      </c>
      <c r="S1620" s="22">
        <v>725.50664725176307</v>
      </c>
      <c r="T1620" s="29">
        <v>4.9761006571749054E-2</v>
      </c>
      <c r="U1620" s="22">
        <v>20.096056508787196</v>
      </c>
      <c r="V1620" s="26">
        <v>2.7699341673727664</v>
      </c>
    </row>
    <row r="1621" spans="1:22" x14ac:dyDescent="0.5">
      <c r="A1621" s="18" t="s">
        <v>105</v>
      </c>
      <c r="B1621" s="18" t="s">
        <v>106</v>
      </c>
      <c r="C1621" s="18" t="s">
        <v>99</v>
      </c>
      <c r="D1621" s="21">
        <v>60302871</v>
      </c>
      <c r="E1621" s="21">
        <v>2</v>
      </c>
      <c r="F1621" s="26">
        <v>66</v>
      </c>
      <c r="G1621" s="18" t="s">
        <v>174</v>
      </c>
      <c r="H1621" s="18" t="s">
        <v>175</v>
      </c>
      <c r="I1621" s="22">
        <v>177.5</v>
      </c>
      <c r="J1621" s="18" t="s">
        <v>276</v>
      </c>
      <c r="K1621" s="18" t="s">
        <v>277</v>
      </c>
      <c r="L1621" s="22">
        <v>177.5</v>
      </c>
      <c r="M1621" s="18" t="s">
        <v>122</v>
      </c>
      <c r="N1621" s="18" t="s">
        <v>123</v>
      </c>
      <c r="O1621" s="29">
        <v>6.0984881843537155E-3</v>
      </c>
      <c r="Q1621" s="21">
        <v>1.2500000000000001E-2</v>
      </c>
      <c r="R1621" s="29">
        <v>1.3120989729973145E-3</v>
      </c>
      <c r="S1621" s="22">
        <v>762.13762877630631</v>
      </c>
      <c r="T1621" s="29">
        <v>4.9761006571749054E-2</v>
      </c>
      <c r="U1621" s="22">
        <v>20.096056508787196</v>
      </c>
      <c r="V1621" s="26">
        <v>2.6368015106475675</v>
      </c>
    </row>
    <row r="1622" spans="1:22" x14ac:dyDescent="0.5">
      <c r="A1622" s="18" t="s">
        <v>105</v>
      </c>
      <c r="B1622" s="18" t="s">
        <v>106</v>
      </c>
      <c r="C1622" s="18" t="s">
        <v>99</v>
      </c>
      <c r="D1622" s="21">
        <v>60302871</v>
      </c>
      <c r="E1622" s="21">
        <v>2</v>
      </c>
      <c r="F1622" s="26">
        <v>66</v>
      </c>
      <c r="G1622" s="18" t="s">
        <v>174</v>
      </c>
      <c r="H1622" s="18" t="s">
        <v>175</v>
      </c>
      <c r="I1622" s="22">
        <v>1231.384</v>
      </c>
      <c r="J1622" s="18" t="s">
        <v>274</v>
      </c>
      <c r="K1622" s="18" t="s">
        <v>275</v>
      </c>
      <c r="L1622" s="22">
        <v>799.6</v>
      </c>
      <c r="M1622" s="18" t="s">
        <v>126</v>
      </c>
      <c r="N1622" s="18" t="s">
        <v>127</v>
      </c>
      <c r="O1622" s="29">
        <v>5.9755658871752304E-3</v>
      </c>
      <c r="Q1622" s="21">
        <v>0.1</v>
      </c>
      <c r="R1622" s="29">
        <v>1.1148812461232401E-3</v>
      </c>
      <c r="S1622" s="22">
        <v>896.95651754595838</v>
      </c>
      <c r="T1622" s="29">
        <v>4.9761006571749054E-2</v>
      </c>
      <c r="U1622" s="22">
        <v>20.096056508787196</v>
      </c>
      <c r="V1622" s="26">
        <v>2.240471652267972</v>
      </c>
    </row>
    <row r="1623" spans="1:22" x14ac:dyDescent="0.5">
      <c r="A1623" s="18" t="s">
        <v>105</v>
      </c>
      <c r="B1623" s="18" t="s">
        <v>106</v>
      </c>
      <c r="C1623" s="18" t="s">
        <v>99</v>
      </c>
      <c r="D1623" s="21">
        <v>60302871</v>
      </c>
      <c r="E1623" s="21">
        <v>2</v>
      </c>
      <c r="F1623" s="26">
        <v>66</v>
      </c>
      <c r="G1623" s="18" t="s">
        <v>196</v>
      </c>
      <c r="H1623" s="18" t="s">
        <v>197</v>
      </c>
      <c r="I1623" s="22">
        <v>357.5</v>
      </c>
      <c r="J1623" s="18" t="s">
        <v>300</v>
      </c>
      <c r="K1623" s="18" t="s">
        <v>301</v>
      </c>
      <c r="L1623" s="22">
        <v>250</v>
      </c>
      <c r="M1623" s="18" t="s">
        <v>142</v>
      </c>
      <c r="N1623" s="18" t="s">
        <v>143</v>
      </c>
      <c r="O1623" s="29">
        <v>4.9954819186209453E-3</v>
      </c>
      <c r="Q1623" s="21">
        <v>2.7E-2</v>
      </c>
      <c r="R1623" s="29">
        <v>1.0021800145381527E-3</v>
      </c>
      <c r="S1623" s="22">
        <v>997.82472758733138</v>
      </c>
      <c r="T1623" s="29">
        <v>4.9761006571749054E-2</v>
      </c>
      <c r="U1623" s="22">
        <v>20.096056508787196</v>
      </c>
      <c r="V1623" s="26">
        <v>2.013986620413589</v>
      </c>
    </row>
    <row r="1624" spans="1:22" x14ac:dyDescent="0.5">
      <c r="A1624" s="18" t="s">
        <v>105</v>
      </c>
      <c r="B1624" s="18" t="s">
        <v>106</v>
      </c>
      <c r="C1624" s="18" t="s">
        <v>99</v>
      </c>
      <c r="D1624" s="21">
        <v>60302871</v>
      </c>
      <c r="E1624" s="21">
        <v>2</v>
      </c>
      <c r="F1624" s="26">
        <v>66</v>
      </c>
      <c r="G1624" s="18" t="s">
        <v>222</v>
      </c>
      <c r="H1624" s="18" t="s">
        <v>223</v>
      </c>
      <c r="I1624" s="22">
        <v>160</v>
      </c>
      <c r="J1624" s="18" t="s">
        <v>276</v>
      </c>
      <c r="K1624" s="18" t="s">
        <v>277</v>
      </c>
      <c r="L1624" s="22">
        <v>160</v>
      </c>
      <c r="M1624" s="18" t="s">
        <v>140</v>
      </c>
      <c r="N1624" s="18" t="s">
        <v>141</v>
      </c>
      <c r="O1624" s="29">
        <v>6.0480894973406604E-3</v>
      </c>
      <c r="Q1624" s="21">
        <v>1.4999999999999999E-2</v>
      </c>
      <c r="R1624" s="29">
        <v>9.7746900967121794E-4</v>
      </c>
      <c r="S1624" s="22">
        <v>1023.0503372545393</v>
      </c>
      <c r="T1624" s="29">
        <v>4.9761006571749054E-2</v>
      </c>
      <c r="U1624" s="22">
        <v>20.096056508787196</v>
      </c>
      <c r="V1624" s="26">
        <v>1.9643272453941054</v>
      </c>
    </row>
    <row r="1625" spans="1:22" x14ac:dyDescent="0.5">
      <c r="A1625" s="18" t="s">
        <v>105</v>
      </c>
      <c r="B1625" s="18" t="s">
        <v>106</v>
      </c>
      <c r="C1625" s="18" t="s">
        <v>99</v>
      </c>
      <c r="D1625" s="21">
        <v>60302871</v>
      </c>
      <c r="E1625" s="21">
        <v>2</v>
      </c>
      <c r="F1625" s="26">
        <v>66</v>
      </c>
      <c r="G1625" s="18" t="s">
        <v>224</v>
      </c>
      <c r="H1625" s="18" t="s">
        <v>225</v>
      </c>
      <c r="I1625" s="22">
        <v>125</v>
      </c>
      <c r="J1625" s="18" t="s">
        <v>276</v>
      </c>
      <c r="K1625" s="18" t="s">
        <v>277</v>
      </c>
      <c r="L1625" s="22">
        <v>125</v>
      </c>
      <c r="M1625" s="18" t="s">
        <v>122</v>
      </c>
      <c r="N1625" s="18" t="s">
        <v>123</v>
      </c>
      <c r="O1625" s="29">
        <v>6.2130632582321349E-3</v>
      </c>
      <c r="Q1625" s="21">
        <v>1.2500000000000001E-2</v>
      </c>
      <c r="R1625" s="29">
        <v>9.4137322094426279E-4</v>
      </c>
      <c r="S1625" s="22">
        <v>1062.2779337157376</v>
      </c>
      <c r="T1625" s="29">
        <v>4.9761006571749054E-2</v>
      </c>
      <c r="U1625" s="22">
        <v>20.096056508787196</v>
      </c>
      <c r="V1625" s="26">
        <v>1.8917889443954918</v>
      </c>
    </row>
    <row r="1626" spans="1:22" x14ac:dyDescent="0.5">
      <c r="A1626" s="18" t="s">
        <v>105</v>
      </c>
      <c r="B1626" s="18" t="s">
        <v>106</v>
      </c>
      <c r="C1626" s="18" t="s">
        <v>99</v>
      </c>
      <c r="D1626" s="21">
        <v>60302871</v>
      </c>
      <c r="E1626" s="21">
        <v>2</v>
      </c>
      <c r="F1626" s="26">
        <v>66</v>
      </c>
      <c r="G1626" s="18" t="s">
        <v>174</v>
      </c>
      <c r="H1626" s="18" t="s">
        <v>175</v>
      </c>
      <c r="I1626" s="22">
        <v>1231.384</v>
      </c>
      <c r="J1626" s="18" t="s">
        <v>274</v>
      </c>
      <c r="K1626" s="18" t="s">
        <v>275</v>
      </c>
      <c r="L1626" s="22">
        <v>799.6</v>
      </c>
      <c r="M1626" s="18" t="s">
        <v>166</v>
      </c>
      <c r="N1626" s="18" t="s">
        <v>167</v>
      </c>
      <c r="O1626" s="29">
        <v>4.9181568088032318E-3</v>
      </c>
      <c r="Q1626" s="21">
        <v>0.1</v>
      </c>
      <c r="R1626" s="29">
        <v>9.1759690967444831E-4</v>
      </c>
      <c r="S1626" s="22">
        <v>1089.8031471736181</v>
      </c>
      <c r="T1626" s="29">
        <v>4.9761006571749054E-2</v>
      </c>
      <c r="U1626" s="22">
        <v>20.096056508787196</v>
      </c>
      <c r="V1626" s="26">
        <v>1.8440079349106213</v>
      </c>
    </row>
    <row r="1627" spans="1:22" x14ac:dyDescent="0.5">
      <c r="A1627" s="18" t="s">
        <v>105</v>
      </c>
      <c r="B1627" s="18" t="s">
        <v>106</v>
      </c>
      <c r="C1627" s="18" t="s">
        <v>99</v>
      </c>
      <c r="D1627" s="21">
        <v>60302871</v>
      </c>
      <c r="E1627" s="21">
        <v>2</v>
      </c>
      <c r="F1627" s="26">
        <v>66</v>
      </c>
      <c r="G1627" s="18" t="s">
        <v>174</v>
      </c>
      <c r="H1627" s="18" t="s">
        <v>175</v>
      </c>
      <c r="I1627" s="22">
        <v>1231.384</v>
      </c>
      <c r="J1627" s="18" t="s">
        <v>274</v>
      </c>
      <c r="K1627" s="18" t="s">
        <v>275</v>
      </c>
      <c r="L1627" s="22">
        <v>799.6</v>
      </c>
      <c r="M1627" s="18" t="s">
        <v>176</v>
      </c>
      <c r="N1627" s="18" t="s">
        <v>177</v>
      </c>
      <c r="O1627" s="29">
        <v>7.8690412782962578E-3</v>
      </c>
      <c r="Q1627" s="21">
        <v>0.16</v>
      </c>
      <c r="R1627" s="29">
        <v>9.1759578839332957E-4</v>
      </c>
      <c r="S1627" s="22">
        <v>1089.8044788882005</v>
      </c>
      <c r="T1627" s="29">
        <v>4.9761006571749054E-2</v>
      </c>
      <c r="U1627" s="22">
        <v>20.096056508787196</v>
      </c>
      <c r="V1627" s="26">
        <v>1.844005681577749</v>
      </c>
    </row>
    <row r="1628" spans="1:22" x14ac:dyDescent="0.5">
      <c r="A1628" s="18" t="s">
        <v>105</v>
      </c>
      <c r="B1628" s="18" t="s">
        <v>106</v>
      </c>
      <c r="C1628" s="18" t="s">
        <v>99</v>
      </c>
      <c r="D1628" s="21">
        <v>60302871</v>
      </c>
      <c r="E1628" s="21">
        <v>2</v>
      </c>
      <c r="F1628" s="26">
        <v>66</v>
      </c>
      <c r="G1628" s="18" t="s">
        <v>196</v>
      </c>
      <c r="H1628" s="18" t="s">
        <v>197</v>
      </c>
      <c r="I1628" s="22">
        <v>357.5</v>
      </c>
      <c r="J1628" s="18" t="s">
        <v>300</v>
      </c>
      <c r="K1628" s="18" t="s">
        <v>301</v>
      </c>
      <c r="L1628" s="22">
        <v>250</v>
      </c>
      <c r="M1628" s="18" t="s">
        <v>198</v>
      </c>
      <c r="N1628" s="18" t="s">
        <v>199</v>
      </c>
      <c r="O1628" s="29">
        <v>7.540983606557302E-3</v>
      </c>
      <c r="Q1628" s="21">
        <v>0.05</v>
      </c>
      <c r="R1628" s="29">
        <v>8.1693989071037441E-4</v>
      </c>
      <c r="S1628" s="22">
        <v>1224.0802675585405</v>
      </c>
      <c r="T1628" s="29">
        <v>4.9761006571749054E-2</v>
      </c>
      <c r="U1628" s="22">
        <v>20.096056508787196</v>
      </c>
      <c r="V1628" s="26">
        <v>1.641727020799812</v>
      </c>
    </row>
    <row r="1629" spans="1:22" x14ac:dyDescent="0.5">
      <c r="A1629" s="18" t="s">
        <v>105</v>
      </c>
      <c r="B1629" s="18" t="s">
        <v>106</v>
      </c>
      <c r="C1629" s="18" t="s">
        <v>99</v>
      </c>
      <c r="D1629" s="21">
        <v>60302871</v>
      </c>
      <c r="E1629" s="21">
        <v>2</v>
      </c>
      <c r="F1629" s="26">
        <v>66</v>
      </c>
      <c r="G1629" s="18" t="s">
        <v>222</v>
      </c>
      <c r="H1629" s="18" t="s">
        <v>223</v>
      </c>
      <c r="I1629" s="22">
        <v>160</v>
      </c>
      <c r="J1629" s="18" t="s">
        <v>276</v>
      </c>
      <c r="K1629" s="18" t="s">
        <v>277</v>
      </c>
      <c r="L1629" s="22">
        <v>160</v>
      </c>
      <c r="M1629" s="18" t="s">
        <v>164</v>
      </c>
      <c r="N1629" s="18" t="s">
        <v>165</v>
      </c>
      <c r="O1629" s="29">
        <v>5.4142408882456167E-3</v>
      </c>
      <c r="Q1629" s="21">
        <v>1.7000000000000001E-2</v>
      </c>
      <c r="R1629" s="29">
        <v>7.7208426213841235E-4</v>
      </c>
      <c r="S1629" s="22">
        <v>1295.195419772368</v>
      </c>
      <c r="T1629" s="29">
        <v>4.9761006571749054E-2</v>
      </c>
      <c r="U1629" s="22">
        <v>20.096056508787196</v>
      </c>
      <c r="V1629" s="26">
        <v>1.5515848961478802</v>
      </c>
    </row>
    <row r="1630" spans="1:22" x14ac:dyDescent="0.5">
      <c r="A1630" s="18" t="s">
        <v>105</v>
      </c>
      <c r="B1630" s="18" t="s">
        <v>106</v>
      </c>
      <c r="C1630" s="18" t="s">
        <v>99</v>
      </c>
      <c r="D1630" s="21">
        <v>60302871</v>
      </c>
      <c r="E1630" s="21">
        <v>2</v>
      </c>
      <c r="F1630" s="26">
        <v>66</v>
      </c>
      <c r="G1630" s="18" t="s">
        <v>224</v>
      </c>
      <c r="H1630" s="18" t="s">
        <v>225</v>
      </c>
      <c r="I1630" s="22">
        <v>125</v>
      </c>
      <c r="J1630" s="18" t="s">
        <v>276</v>
      </c>
      <c r="K1630" s="18" t="s">
        <v>277</v>
      </c>
      <c r="L1630" s="22">
        <v>125</v>
      </c>
      <c r="M1630" s="18" t="s">
        <v>120</v>
      </c>
      <c r="N1630" s="18" t="s">
        <v>121</v>
      </c>
      <c r="O1630" s="29">
        <v>4.8544464417896076E-3</v>
      </c>
      <c r="Q1630" s="21">
        <v>1.2E-2</v>
      </c>
      <c r="R1630" s="29">
        <v>7.6616894598952132E-4</v>
      </c>
      <c r="S1630" s="22">
        <v>1305.1951599375795</v>
      </c>
      <c r="T1630" s="29">
        <v>4.9761006571749054E-2</v>
      </c>
      <c r="U1630" s="22">
        <v>20.096056508787196</v>
      </c>
      <c r="V1630" s="26">
        <v>1.5396974433883346</v>
      </c>
    </row>
    <row r="1631" spans="1:22" x14ac:dyDescent="0.5">
      <c r="A1631" s="18" t="s">
        <v>105</v>
      </c>
      <c r="B1631" s="18" t="s">
        <v>106</v>
      </c>
      <c r="C1631" s="18" t="s">
        <v>99</v>
      </c>
      <c r="D1631" s="21">
        <v>60302871</v>
      </c>
      <c r="E1631" s="21">
        <v>2</v>
      </c>
      <c r="F1631" s="26">
        <v>66</v>
      </c>
      <c r="G1631" s="18" t="s">
        <v>266</v>
      </c>
      <c r="H1631" s="18" t="s">
        <v>267</v>
      </c>
      <c r="I1631" s="22">
        <v>2465.1292409600001</v>
      </c>
      <c r="J1631" s="18" t="s">
        <v>276</v>
      </c>
      <c r="K1631" s="18" t="s">
        <v>277</v>
      </c>
      <c r="L1631" s="22">
        <v>2465.1292409600001</v>
      </c>
      <c r="M1631" s="18" t="s">
        <v>246</v>
      </c>
      <c r="N1631" s="18" t="s">
        <v>247</v>
      </c>
      <c r="O1631" s="29">
        <v>1E-4</v>
      </c>
      <c r="Q1631" s="21">
        <v>5.0000000000000001E-3</v>
      </c>
      <c r="R1631" s="29">
        <v>7.4700886089696977E-4</v>
      </c>
      <c r="S1631" s="22">
        <v>1338.6722063768448</v>
      </c>
      <c r="T1631" s="29">
        <v>4.9761006571749054E-2</v>
      </c>
      <c r="U1631" s="22">
        <v>20.096056508787196</v>
      </c>
      <c r="V1631" s="26">
        <v>1.5011932281150258</v>
      </c>
    </row>
    <row r="1632" spans="1:22" x14ac:dyDescent="0.5">
      <c r="A1632" s="18" t="s">
        <v>105</v>
      </c>
      <c r="B1632" s="18" t="s">
        <v>106</v>
      </c>
      <c r="C1632" s="18" t="s">
        <v>99</v>
      </c>
      <c r="D1632" s="21">
        <v>60302871</v>
      </c>
      <c r="E1632" s="21">
        <v>2</v>
      </c>
      <c r="F1632" s="26">
        <v>66</v>
      </c>
      <c r="G1632" s="18" t="s">
        <v>174</v>
      </c>
      <c r="H1632" s="18" t="s">
        <v>175</v>
      </c>
      <c r="I1632" s="22">
        <v>177.5</v>
      </c>
      <c r="J1632" s="18" t="s">
        <v>276</v>
      </c>
      <c r="K1632" s="18" t="s">
        <v>277</v>
      </c>
      <c r="L1632" s="22">
        <v>177.5</v>
      </c>
      <c r="M1632" s="18" t="s">
        <v>130</v>
      </c>
      <c r="N1632" s="18" t="s">
        <v>131</v>
      </c>
      <c r="O1632" s="29">
        <v>5.1273759565542542E-3</v>
      </c>
      <c r="Q1632" s="21">
        <v>0.02</v>
      </c>
      <c r="R1632" s="29">
        <v>6.8947669112756074E-4</v>
      </c>
      <c r="S1632" s="22">
        <v>1450.3753540451291</v>
      </c>
      <c r="T1632" s="29">
        <v>4.9761006571749054E-2</v>
      </c>
      <c r="U1632" s="22">
        <v>20.096056508787196</v>
      </c>
      <c r="V1632" s="26">
        <v>1.3855762546391075</v>
      </c>
    </row>
    <row r="1633" spans="1:22" x14ac:dyDescent="0.5">
      <c r="A1633" s="18" t="s">
        <v>105</v>
      </c>
      <c r="B1633" s="18" t="s">
        <v>106</v>
      </c>
      <c r="C1633" s="18" t="s">
        <v>99</v>
      </c>
      <c r="D1633" s="21">
        <v>60302871</v>
      </c>
      <c r="E1633" s="21">
        <v>2</v>
      </c>
      <c r="F1633" s="26">
        <v>66</v>
      </c>
      <c r="G1633" s="18" t="s">
        <v>174</v>
      </c>
      <c r="H1633" s="18" t="s">
        <v>175</v>
      </c>
      <c r="I1633" s="22">
        <v>1231.384</v>
      </c>
      <c r="J1633" s="18" t="s">
        <v>274</v>
      </c>
      <c r="K1633" s="18" t="s">
        <v>275</v>
      </c>
      <c r="L1633" s="22">
        <v>799.6</v>
      </c>
      <c r="M1633" s="18" t="s">
        <v>136</v>
      </c>
      <c r="N1633" s="18" t="s">
        <v>137</v>
      </c>
      <c r="O1633" s="29">
        <v>5.554440389294815E-3</v>
      </c>
      <c r="Q1633" s="21">
        <v>0.16</v>
      </c>
      <c r="R1633" s="29">
        <v>6.4769403639501958E-4</v>
      </c>
      <c r="S1633" s="22">
        <v>1543.9388720727914</v>
      </c>
      <c r="T1633" s="29">
        <v>4.9761006571749054E-2</v>
      </c>
      <c r="U1633" s="22">
        <v>20.096056508787196</v>
      </c>
      <c r="V1633" s="26">
        <v>1.3016095955798783</v>
      </c>
    </row>
    <row r="1634" spans="1:22" x14ac:dyDescent="0.5">
      <c r="A1634" s="18" t="s">
        <v>105</v>
      </c>
      <c r="B1634" s="18" t="s">
        <v>106</v>
      </c>
      <c r="C1634" s="18" t="s">
        <v>99</v>
      </c>
      <c r="D1634" s="21">
        <v>60302871</v>
      </c>
      <c r="E1634" s="21">
        <v>2</v>
      </c>
      <c r="F1634" s="26">
        <v>66</v>
      </c>
      <c r="G1634" s="18" t="s">
        <v>224</v>
      </c>
      <c r="H1634" s="18" t="s">
        <v>225</v>
      </c>
      <c r="I1634" s="22">
        <v>125</v>
      </c>
      <c r="J1634" s="18" t="s">
        <v>276</v>
      </c>
      <c r="K1634" s="18" t="s">
        <v>277</v>
      </c>
      <c r="L1634" s="22">
        <v>125</v>
      </c>
      <c r="M1634" s="18" t="s">
        <v>140</v>
      </c>
      <c r="N1634" s="18" t="s">
        <v>141</v>
      </c>
      <c r="O1634" s="29">
        <v>4.8956069947393944E-3</v>
      </c>
      <c r="Q1634" s="21">
        <v>1.4999999999999999E-2</v>
      </c>
      <c r="R1634" s="29">
        <v>6.18132196305479E-4</v>
      </c>
      <c r="S1634" s="22">
        <v>1617.7769188806387</v>
      </c>
      <c r="T1634" s="29">
        <v>4.9761006571749054E-2</v>
      </c>
      <c r="U1634" s="22">
        <v>20.096056508787196</v>
      </c>
      <c r="V1634" s="26">
        <v>1.2422019546855645</v>
      </c>
    </row>
    <row r="1635" spans="1:22" x14ac:dyDescent="0.5">
      <c r="A1635" s="18" t="s">
        <v>105</v>
      </c>
      <c r="B1635" s="18" t="s">
        <v>106</v>
      </c>
      <c r="C1635" s="18" t="s">
        <v>99</v>
      </c>
      <c r="D1635" s="21">
        <v>60302871</v>
      </c>
      <c r="E1635" s="21">
        <v>2</v>
      </c>
      <c r="F1635" s="26">
        <v>66</v>
      </c>
      <c r="G1635" s="18" t="s">
        <v>224</v>
      </c>
      <c r="H1635" s="18" t="s">
        <v>225</v>
      </c>
      <c r="I1635" s="22">
        <v>125</v>
      </c>
      <c r="J1635" s="18" t="s">
        <v>276</v>
      </c>
      <c r="K1635" s="18" t="s">
        <v>277</v>
      </c>
      <c r="L1635" s="22">
        <v>125</v>
      </c>
      <c r="M1635" s="18" t="s">
        <v>164</v>
      </c>
      <c r="N1635" s="18" t="s">
        <v>165</v>
      </c>
      <c r="O1635" s="29">
        <v>5.3251102269068779E-3</v>
      </c>
      <c r="Q1635" s="21">
        <v>1.7000000000000001E-2</v>
      </c>
      <c r="R1635" s="29">
        <v>5.9326094328285186E-4</v>
      </c>
      <c r="S1635" s="22">
        <v>1685.5989111071908</v>
      </c>
      <c r="T1635" s="29">
        <v>4.9761006571749054E-2</v>
      </c>
      <c r="U1635" s="22">
        <v>20.096056508787196</v>
      </c>
      <c r="V1635" s="26">
        <v>1.1922205440668587</v>
      </c>
    </row>
    <row r="1636" spans="1:22" x14ac:dyDescent="0.5">
      <c r="A1636" s="18" t="s">
        <v>105</v>
      </c>
      <c r="B1636" s="18" t="s">
        <v>106</v>
      </c>
      <c r="C1636" s="18" t="s">
        <v>99</v>
      </c>
      <c r="D1636" s="21">
        <v>60302871</v>
      </c>
      <c r="E1636" s="21">
        <v>2</v>
      </c>
      <c r="F1636" s="26">
        <v>66</v>
      </c>
      <c r="G1636" s="18" t="s">
        <v>264</v>
      </c>
      <c r="H1636" s="18" t="s">
        <v>265</v>
      </c>
      <c r="I1636" s="22">
        <v>192.73196799999999</v>
      </c>
      <c r="J1636" s="18" t="s">
        <v>284</v>
      </c>
      <c r="K1636" s="18" t="s">
        <v>285</v>
      </c>
      <c r="L1636" s="22">
        <v>134.77760000000001</v>
      </c>
      <c r="M1636" s="18" t="s">
        <v>142</v>
      </c>
      <c r="N1636" s="18" t="s">
        <v>143</v>
      </c>
      <c r="O1636" s="29">
        <v>5.0890531517951872E-3</v>
      </c>
      <c r="Q1636" s="21">
        <v>2.7E-2</v>
      </c>
      <c r="R1636" s="29">
        <v>5.5040585252642479E-4</v>
      </c>
      <c r="S1636" s="22">
        <v>1816.8411462376125</v>
      </c>
      <c r="T1636" s="29">
        <v>4.9761006571749054E-2</v>
      </c>
      <c r="U1636" s="22">
        <v>20.096056508787196</v>
      </c>
      <c r="V1636" s="26">
        <v>1.1060987115138226</v>
      </c>
    </row>
    <row r="1637" spans="1:22" x14ac:dyDescent="0.5">
      <c r="A1637" s="18" t="s">
        <v>105</v>
      </c>
      <c r="B1637" s="18" t="s">
        <v>106</v>
      </c>
      <c r="C1637" s="18" t="s">
        <v>99</v>
      </c>
      <c r="D1637" s="21">
        <v>60302871</v>
      </c>
      <c r="E1637" s="21">
        <v>2</v>
      </c>
      <c r="F1637" s="26">
        <v>66</v>
      </c>
      <c r="G1637" s="18" t="s">
        <v>174</v>
      </c>
      <c r="H1637" s="18" t="s">
        <v>175</v>
      </c>
      <c r="I1637" s="22">
        <v>177.5</v>
      </c>
      <c r="J1637" s="18" t="s">
        <v>276</v>
      </c>
      <c r="K1637" s="18" t="s">
        <v>277</v>
      </c>
      <c r="L1637" s="22">
        <v>177.5</v>
      </c>
      <c r="M1637" s="18" t="s">
        <v>142</v>
      </c>
      <c r="N1637" s="18" t="s">
        <v>143</v>
      </c>
      <c r="O1637" s="29">
        <v>5.1486254872198213E-3</v>
      </c>
      <c r="Q1637" s="21">
        <v>2.7E-2</v>
      </c>
      <c r="R1637" s="29">
        <v>5.1284008079770943E-4</v>
      </c>
      <c r="S1637" s="22">
        <v>1949.9255956057998</v>
      </c>
      <c r="T1637" s="29">
        <v>4.9761006571749054E-2</v>
      </c>
      <c r="U1637" s="22">
        <v>20.096056508787196</v>
      </c>
      <c r="V1637" s="26">
        <v>1.030606324368176</v>
      </c>
    </row>
    <row r="1638" spans="1:22" x14ac:dyDescent="0.5">
      <c r="A1638" s="18" t="s">
        <v>105</v>
      </c>
      <c r="B1638" s="18" t="s">
        <v>106</v>
      </c>
      <c r="C1638" s="18" t="s">
        <v>99</v>
      </c>
      <c r="D1638" s="21">
        <v>60302871</v>
      </c>
      <c r="E1638" s="21">
        <v>2</v>
      </c>
      <c r="F1638" s="26">
        <v>66</v>
      </c>
      <c r="G1638" s="18" t="s">
        <v>222</v>
      </c>
      <c r="H1638" s="18" t="s">
        <v>223</v>
      </c>
      <c r="I1638" s="22">
        <v>160</v>
      </c>
      <c r="J1638" s="18" t="s">
        <v>276</v>
      </c>
      <c r="K1638" s="18" t="s">
        <v>277</v>
      </c>
      <c r="L1638" s="22">
        <v>160</v>
      </c>
      <c r="M1638" s="18" t="s">
        <v>142</v>
      </c>
      <c r="N1638" s="18" t="s">
        <v>143</v>
      </c>
      <c r="O1638" s="29">
        <v>5.6412661973696395E-3</v>
      </c>
      <c r="Q1638" s="21">
        <v>2.7E-2</v>
      </c>
      <c r="R1638" s="29">
        <v>5.0651099415215616E-4</v>
      </c>
      <c r="S1638" s="22">
        <v>1974.2908081864844</v>
      </c>
      <c r="T1638" s="29">
        <v>4.9761006571749054E-2</v>
      </c>
      <c r="U1638" s="22">
        <v>20.096056508787196</v>
      </c>
      <c r="V1638" s="26">
        <v>1.017887356080371</v>
      </c>
    </row>
    <row r="1639" spans="1:22" x14ac:dyDescent="0.5">
      <c r="A1639" s="18" t="s">
        <v>105</v>
      </c>
      <c r="B1639" s="18" t="s">
        <v>106</v>
      </c>
      <c r="C1639" s="18" t="s">
        <v>99</v>
      </c>
      <c r="D1639" s="21">
        <v>60302976</v>
      </c>
      <c r="E1639" s="21">
        <v>2</v>
      </c>
      <c r="F1639" s="26">
        <v>82</v>
      </c>
      <c r="G1639" s="18" t="s">
        <v>152</v>
      </c>
      <c r="H1639" s="18" t="s">
        <v>153</v>
      </c>
      <c r="I1639" s="22">
        <v>1324.05</v>
      </c>
      <c r="J1639" s="18" t="s">
        <v>274</v>
      </c>
      <c r="K1639" s="18" t="s">
        <v>275</v>
      </c>
      <c r="L1639" s="22">
        <v>727.5</v>
      </c>
      <c r="M1639" s="18" t="s">
        <v>164</v>
      </c>
      <c r="N1639" s="18" t="s">
        <v>165</v>
      </c>
      <c r="O1639" s="29">
        <v>5.0328143476546299E-3</v>
      </c>
      <c r="Q1639" s="21">
        <v>1.7000000000000001E-2</v>
      </c>
      <c r="R1639" s="29">
        <v>4.7802710452023766E-3</v>
      </c>
      <c r="S1639" s="22">
        <v>209.19315882801877</v>
      </c>
      <c r="T1639" s="29">
        <v>4.3974607540755613E-2</v>
      </c>
      <c r="U1639" s="22">
        <v>22.740396240562266</v>
      </c>
      <c r="V1639" s="26">
        <v>10.870525770518878</v>
      </c>
    </row>
    <row r="1640" spans="1:22" x14ac:dyDescent="0.5">
      <c r="A1640" s="18" t="s">
        <v>105</v>
      </c>
      <c r="B1640" s="18" t="s">
        <v>106</v>
      </c>
      <c r="C1640" s="18" t="s">
        <v>99</v>
      </c>
      <c r="D1640" s="21">
        <v>60302976</v>
      </c>
      <c r="E1640" s="21">
        <v>2</v>
      </c>
      <c r="F1640" s="26">
        <v>82</v>
      </c>
      <c r="G1640" s="18" t="s">
        <v>264</v>
      </c>
      <c r="H1640" s="18" t="s">
        <v>265</v>
      </c>
      <c r="I1640" s="22">
        <v>490.06840024999997</v>
      </c>
      <c r="J1640" s="18" t="s">
        <v>284</v>
      </c>
      <c r="K1640" s="18" t="s">
        <v>285</v>
      </c>
      <c r="L1640" s="22">
        <v>342.705175</v>
      </c>
      <c r="M1640" s="18" t="s">
        <v>202</v>
      </c>
      <c r="N1640" s="18" t="s">
        <v>203</v>
      </c>
      <c r="O1640" s="29">
        <v>5.7186379928315691E-3</v>
      </c>
      <c r="Q1640" s="21">
        <v>8.0000000000000002E-3</v>
      </c>
      <c r="R1640" s="29">
        <v>4.2721398974936552E-3</v>
      </c>
      <c r="S1640" s="22">
        <v>234.07473163195615</v>
      </c>
      <c r="T1640" s="29">
        <v>4.3974607540755613E-2</v>
      </c>
      <c r="U1640" s="22">
        <v>22.740396240562266</v>
      </c>
      <c r="V1640" s="26">
        <v>9.7150154064120784</v>
      </c>
    </row>
    <row r="1641" spans="1:22" x14ac:dyDescent="0.5">
      <c r="A1641" s="18" t="s">
        <v>105</v>
      </c>
      <c r="B1641" s="18" t="s">
        <v>106</v>
      </c>
      <c r="C1641" s="18" t="s">
        <v>99</v>
      </c>
      <c r="D1641" s="21">
        <v>60302976</v>
      </c>
      <c r="E1641" s="21">
        <v>2</v>
      </c>
      <c r="F1641" s="26">
        <v>82</v>
      </c>
      <c r="G1641" s="18" t="s">
        <v>152</v>
      </c>
      <c r="H1641" s="18" t="s">
        <v>153</v>
      </c>
      <c r="I1641" s="22">
        <v>1324.05</v>
      </c>
      <c r="J1641" s="18" t="s">
        <v>274</v>
      </c>
      <c r="K1641" s="18" t="s">
        <v>275</v>
      </c>
      <c r="L1641" s="22">
        <v>727.5</v>
      </c>
      <c r="M1641" s="18" t="s">
        <v>130</v>
      </c>
      <c r="N1641" s="18" t="s">
        <v>131</v>
      </c>
      <c r="O1641" s="29">
        <v>4.9239139429043859E-3</v>
      </c>
      <c r="Q1641" s="21">
        <v>0.02</v>
      </c>
      <c r="R1641" s="29">
        <v>3.9753099122576538E-3</v>
      </c>
      <c r="S1641" s="22">
        <v>251.55271464912809</v>
      </c>
      <c r="T1641" s="29">
        <v>4.3974607540755613E-2</v>
      </c>
      <c r="U1641" s="22">
        <v>22.740396240562266</v>
      </c>
      <c r="V1641" s="26">
        <v>9.0400122583773861</v>
      </c>
    </row>
    <row r="1642" spans="1:22" x14ac:dyDescent="0.5">
      <c r="A1642" s="18" t="s">
        <v>105</v>
      </c>
      <c r="B1642" s="18" t="s">
        <v>106</v>
      </c>
      <c r="C1642" s="18" t="s">
        <v>99</v>
      </c>
      <c r="D1642" s="21">
        <v>60302976</v>
      </c>
      <c r="E1642" s="21">
        <v>2</v>
      </c>
      <c r="F1642" s="26">
        <v>82</v>
      </c>
      <c r="G1642" s="18" t="s">
        <v>256</v>
      </c>
      <c r="H1642" s="18" t="s">
        <v>257</v>
      </c>
      <c r="I1642" s="22">
        <v>103.5</v>
      </c>
      <c r="J1642" s="18" t="s">
        <v>278</v>
      </c>
      <c r="K1642" s="18" t="s">
        <v>279</v>
      </c>
      <c r="L1642" s="22">
        <v>20.700000000000003</v>
      </c>
      <c r="M1642" s="18" t="s">
        <v>142</v>
      </c>
      <c r="N1642" s="18" t="s">
        <v>143</v>
      </c>
      <c r="O1642" s="29">
        <v>7.8845464912947666E-2</v>
      </c>
      <c r="Q1642" s="21">
        <v>2.7E-2</v>
      </c>
      <c r="R1642" s="29">
        <v>3.6858652296703175E-3</v>
      </c>
      <c r="S1642" s="22">
        <v>271.30671841993666</v>
      </c>
      <c r="T1642" s="29">
        <v>4.3974607540755613E-2</v>
      </c>
      <c r="U1642" s="22">
        <v>22.740396240562266</v>
      </c>
      <c r="V1642" s="26">
        <v>8.3818035812014067</v>
      </c>
    </row>
    <row r="1643" spans="1:22" x14ac:dyDescent="0.5">
      <c r="A1643" s="18" t="s">
        <v>105</v>
      </c>
      <c r="B1643" s="18" t="s">
        <v>106</v>
      </c>
      <c r="C1643" s="18" t="s">
        <v>99</v>
      </c>
      <c r="D1643" s="21">
        <v>60302976</v>
      </c>
      <c r="E1643" s="21">
        <v>2</v>
      </c>
      <c r="F1643" s="26">
        <v>82</v>
      </c>
      <c r="G1643" s="18" t="s">
        <v>152</v>
      </c>
      <c r="H1643" s="18" t="s">
        <v>153</v>
      </c>
      <c r="I1643" s="22">
        <v>1324.05</v>
      </c>
      <c r="J1643" s="18" t="s">
        <v>274</v>
      </c>
      <c r="K1643" s="18" t="s">
        <v>275</v>
      </c>
      <c r="L1643" s="22">
        <v>727.5</v>
      </c>
      <c r="M1643" s="18" t="s">
        <v>142</v>
      </c>
      <c r="N1643" s="18" t="s">
        <v>143</v>
      </c>
      <c r="O1643" s="29">
        <v>5.5036623612171884E-3</v>
      </c>
      <c r="Q1643" s="21">
        <v>2.7E-2</v>
      </c>
      <c r="R1643" s="29">
        <v>3.2913839879718239E-3</v>
      </c>
      <c r="S1643" s="22">
        <v>303.82355983210812</v>
      </c>
      <c r="T1643" s="29">
        <v>4.3974607540755613E-2</v>
      </c>
      <c r="U1643" s="22">
        <v>22.740396240562266</v>
      </c>
      <c r="V1643" s="26">
        <v>7.4847376066321303</v>
      </c>
    </row>
    <row r="1644" spans="1:22" x14ac:dyDescent="0.5">
      <c r="A1644" s="18" t="s">
        <v>105</v>
      </c>
      <c r="B1644" s="18" t="s">
        <v>106</v>
      </c>
      <c r="C1644" s="18" t="s">
        <v>99</v>
      </c>
      <c r="D1644" s="21">
        <v>60302976</v>
      </c>
      <c r="E1644" s="21">
        <v>2</v>
      </c>
      <c r="F1644" s="26">
        <v>82</v>
      </c>
      <c r="G1644" s="18" t="s">
        <v>152</v>
      </c>
      <c r="H1644" s="18" t="s">
        <v>153</v>
      </c>
      <c r="I1644" s="22">
        <v>1324.05</v>
      </c>
      <c r="J1644" s="18" t="s">
        <v>274</v>
      </c>
      <c r="K1644" s="18" t="s">
        <v>275</v>
      </c>
      <c r="L1644" s="22">
        <v>727.5</v>
      </c>
      <c r="M1644" s="18" t="s">
        <v>144</v>
      </c>
      <c r="N1644" s="18" t="s">
        <v>145</v>
      </c>
      <c r="O1644" s="29">
        <v>7.0280406377559602E-3</v>
      </c>
      <c r="Q1644" s="21">
        <v>0.05</v>
      </c>
      <c r="R1644" s="29">
        <v>2.2696285869318973E-3</v>
      </c>
      <c r="S1644" s="22">
        <v>440.60072461098503</v>
      </c>
      <c r="T1644" s="29">
        <v>4.3974607540755613E-2</v>
      </c>
      <c r="U1644" s="22">
        <v>22.740396240562266</v>
      </c>
      <c r="V1644" s="26">
        <v>5.1612253385738764</v>
      </c>
    </row>
    <row r="1645" spans="1:22" x14ac:dyDescent="0.5">
      <c r="A1645" s="18" t="s">
        <v>105</v>
      </c>
      <c r="B1645" s="18" t="s">
        <v>106</v>
      </c>
      <c r="C1645" s="18" t="s">
        <v>99</v>
      </c>
      <c r="D1645" s="21">
        <v>60302976</v>
      </c>
      <c r="E1645" s="21">
        <v>2</v>
      </c>
      <c r="F1645" s="26">
        <v>82</v>
      </c>
      <c r="G1645" s="18" t="s">
        <v>264</v>
      </c>
      <c r="H1645" s="18" t="s">
        <v>265</v>
      </c>
      <c r="I1645" s="22">
        <v>490.06840024999997</v>
      </c>
      <c r="J1645" s="18" t="s">
        <v>284</v>
      </c>
      <c r="K1645" s="18" t="s">
        <v>285</v>
      </c>
      <c r="L1645" s="22">
        <v>342.705175</v>
      </c>
      <c r="M1645" s="18" t="s">
        <v>142</v>
      </c>
      <c r="N1645" s="18" t="s">
        <v>143</v>
      </c>
      <c r="O1645" s="29">
        <v>5.0890531517951872E-3</v>
      </c>
      <c r="Q1645" s="21">
        <v>2.7E-2</v>
      </c>
      <c r="R1645" s="29">
        <v>1.1264607664351796E-3</v>
      </c>
      <c r="S1645" s="22">
        <v>887.73619978316697</v>
      </c>
      <c r="T1645" s="29">
        <v>4.3974607540755613E-2</v>
      </c>
      <c r="U1645" s="22">
        <v>22.740396240562266</v>
      </c>
      <c r="V1645" s="26">
        <v>2.5616164178183447</v>
      </c>
    </row>
    <row r="1646" spans="1:22" x14ac:dyDescent="0.5">
      <c r="A1646" s="18" t="s">
        <v>105</v>
      </c>
      <c r="B1646" s="18" t="s">
        <v>106</v>
      </c>
      <c r="C1646" s="18" t="s">
        <v>99</v>
      </c>
      <c r="D1646" s="21">
        <v>60302976</v>
      </c>
      <c r="E1646" s="21">
        <v>2</v>
      </c>
      <c r="F1646" s="26">
        <v>82</v>
      </c>
      <c r="G1646" s="18" t="s">
        <v>174</v>
      </c>
      <c r="H1646" s="18" t="s">
        <v>175</v>
      </c>
      <c r="I1646" s="22">
        <v>170.55</v>
      </c>
      <c r="J1646" s="18" t="s">
        <v>276</v>
      </c>
      <c r="K1646" s="18" t="s">
        <v>277</v>
      </c>
      <c r="L1646" s="22">
        <v>170.55</v>
      </c>
      <c r="M1646" s="18" t="s">
        <v>122</v>
      </c>
      <c r="N1646" s="18" t="s">
        <v>123</v>
      </c>
      <c r="O1646" s="29">
        <v>6.0984881843537155E-3</v>
      </c>
      <c r="Q1646" s="21">
        <v>1.2500000000000001E-2</v>
      </c>
      <c r="R1646" s="29">
        <v>1.0147289364307571E-3</v>
      </c>
      <c r="S1646" s="22">
        <v>985.48485619956284</v>
      </c>
      <c r="T1646" s="29">
        <v>4.3974607540755613E-2</v>
      </c>
      <c r="U1646" s="22">
        <v>22.740396240562266</v>
      </c>
      <c r="V1646" s="26">
        <v>2.3075338091199731</v>
      </c>
    </row>
    <row r="1647" spans="1:22" x14ac:dyDescent="0.5">
      <c r="A1647" s="18" t="s">
        <v>105</v>
      </c>
      <c r="B1647" s="18" t="s">
        <v>106</v>
      </c>
      <c r="C1647" s="18" t="s">
        <v>99</v>
      </c>
      <c r="D1647" s="21">
        <v>60302976</v>
      </c>
      <c r="E1647" s="21">
        <v>2</v>
      </c>
      <c r="F1647" s="26">
        <v>82</v>
      </c>
      <c r="G1647" s="18" t="s">
        <v>222</v>
      </c>
      <c r="H1647" s="18" t="s">
        <v>223</v>
      </c>
      <c r="I1647" s="22">
        <v>143.30000000000001</v>
      </c>
      <c r="J1647" s="18" t="s">
        <v>276</v>
      </c>
      <c r="K1647" s="18" t="s">
        <v>277</v>
      </c>
      <c r="L1647" s="22">
        <v>143.30000000000001</v>
      </c>
      <c r="M1647" s="18" t="s">
        <v>122</v>
      </c>
      <c r="N1647" s="18" t="s">
        <v>123</v>
      </c>
      <c r="O1647" s="29">
        <v>7.1071023532754685E-3</v>
      </c>
      <c r="Q1647" s="21">
        <v>1.2500000000000001E-2</v>
      </c>
      <c r="R1647" s="29">
        <v>9.9360757777987763E-4</v>
      </c>
      <c r="S1647" s="22">
        <v>1006.4335481764397</v>
      </c>
      <c r="T1647" s="29">
        <v>4.3974607540755613E-2</v>
      </c>
      <c r="U1647" s="22">
        <v>22.740396240562266</v>
      </c>
      <c r="V1647" s="26">
        <v>2.2595030026339709</v>
      </c>
    </row>
    <row r="1648" spans="1:22" x14ac:dyDescent="0.5">
      <c r="A1648" s="18" t="s">
        <v>105</v>
      </c>
      <c r="B1648" s="18" t="s">
        <v>106</v>
      </c>
      <c r="C1648" s="18" t="s">
        <v>99</v>
      </c>
      <c r="D1648" s="21">
        <v>60302976</v>
      </c>
      <c r="E1648" s="21">
        <v>2</v>
      </c>
      <c r="F1648" s="26">
        <v>82</v>
      </c>
      <c r="G1648" s="18" t="s">
        <v>244</v>
      </c>
      <c r="H1648" s="18" t="s">
        <v>245</v>
      </c>
      <c r="I1648" s="22">
        <v>85.5</v>
      </c>
      <c r="J1648" s="18" t="s">
        <v>276</v>
      </c>
      <c r="K1648" s="18" t="s">
        <v>277</v>
      </c>
      <c r="L1648" s="22">
        <v>85.5</v>
      </c>
      <c r="M1648" s="18" t="s">
        <v>246</v>
      </c>
      <c r="N1648" s="18" t="s">
        <v>247</v>
      </c>
      <c r="O1648" s="29">
        <v>4.6008869179602766E-3</v>
      </c>
      <c r="Q1648" s="21">
        <v>5.0000000000000001E-3</v>
      </c>
      <c r="R1648" s="29">
        <v>9.5945324752586252E-4</v>
      </c>
      <c r="S1648" s="22">
        <v>1042.26026914672</v>
      </c>
      <c r="T1648" s="29">
        <v>4.3974607540755613E-2</v>
      </c>
      <c r="U1648" s="22">
        <v>22.740396240562266</v>
      </c>
      <c r="V1648" s="26">
        <v>2.1818347023032381</v>
      </c>
    </row>
    <row r="1649" spans="1:22" x14ac:dyDescent="0.5">
      <c r="A1649" s="18" t="s">
        <v>105</v>
      </c>
      <c r="B1649" s="18" t="s">
        <v>106</v>
      </c>
      <c r="C1649" s="18" t="s">
        <v>99</v>
      </c>
      <c r="D1649" s="21">
        <v>60302976</v>
      </c>
      <c r="E1649" s="21">
        <v>2</v>
      </c>
      <c r="F1649" s="26">
        <v>82</v>
      </c>
      <c r="G1649" s="18" t="s">
        <v>240</v>
      </c>
      <c r="H1649" s="18" t="s">
        <v>241</v>
      </c>
      <c r="I1649" s="22">
        <v>192</v>
      </c>
      <c r="J1649" s="18" t="s">
        <v>276</v>
      </c>
      <c r="K1649" s="18" t="s">
        <v>277</v>
      </c>
      <c r="L1649" s="22">
        <v>192</v>
      </c>
      <c r="M1649" s="18" t="s">
        <v>140</v>
      </c>
      <c r="N1649" s="18" t="s">
        <v>141</v>
      </c>
      <c r="O1649" s="29">
        <v>5.6640325357609897E-3</v>
      </c>
      <c r="Q1649" s="21">
        <v>1.4999999999999999E-2</v>
      </c>
      <c r="R1649" s="29">
        <v>8.8414166411878857E-4</v>
      </c>
      <c r="S1649" s="22">
        <v>1131.0404662319424</v>
      </c>
      <c r="T1649" s="29">
        <v>4.3974607540755613E-2</v>
      </c>
      <c r="U1649" s="22">
        <v>22.740396240562266</v>
      </c>
      <c r="V1649" s="26">
        <v>2.0105731774851368</v>
      </c>
    </row>
    <row r="1650" spans="1:22" x14ac:dyDescent="0.5">
      <c r="A1650" s="18" t="s">
        <v>105</v>
      </c>
      <c r="B1650" s="18" t="s">
        <v>106</v>
      </c>
      <c r="C1650" s="18" t="s">
        <v>99</v>
      </c>
      <c r="D1650" s="21">
        <v>60302976</v>
      </c>
      <c r="E1650" s="21">
        <v>2</v>
      </c>
      <c r="F1650" s="26">
        <v>82</v>
      </c>
      <c r="G1650" s="18" t="s">
        <v>264</v>
      </c>
      <c r="H1650" s="18" t="s">
        <v>265</v>
      </c>
      <c r="I1650" s="22">
        <v>490.06840024999997</v>
      </c>
      <c r="J1650" s="18" t="s">
        <v>284</v>
      </c>
      <c r="K1650" s="18" t="s">
        <v>285</v>
      </c>
      <c r="L1650" s="22">
        <v>342.705175</v>
      </c>
      <c r="M1650" s="18" t="s">
        <v>162</v>
      </c>
      <c r="N1650" s="18" t="s">
        <v>163</v>
      </c>
      <c r="O1650" s="29">
        <v>5.7232603182493742E-2</v>
      </c>
      <c r="Q1650" s="21">
        <v>0.4</v>
      </c>
      <c r="R1650" s="29">
        <v>8.5511860621304155E-4</v>
      </c>
      <c r="S1650" s="22">
        <v>1169.4284193260357</v>
      </c>
      <c r="T1650" s="29">
        <v>4.3974607540755613E-2</v>
      </c>
      <c r="U1650" s="22">
        <v>22.740396240562266</v>
      </c>
      <c r="V1650" s="26">
        <v>1.9445735937961894</v>
      </c>
    </row>
    <row r="1651" spans="1:22" x14ac:dyDescent="0.5">
      <c r="A1651" s="18" t="s">
        <v>105</v>
      </c>
      <c r="B1651" s="18" t="s">
        <v>106</v>
      </c>
      <c r="C1651" s="18" t="s">
        <v>99</v>
      </c>
      <c r="D1651" s="21">
        <v>60302976</v>
      </c>
      <c r="E1651" s="21">
        <v>2</v>
      </c>
      <c r="F1651" s="26">
        <v>82</v>
      </c>
      <c r="G1651" s="18" t="s">
        <v>152</v>
      </c>
      <c r="H1651" s="18" t="s">
        <v>153</v>
      </c>
      <c r="I1651" s="22">
        <v>1324.05</v>
      </c>
      <c r="J1651" s="18" t="s">
        <v>274</v>
      </c>
      <c r="K1651" s="18" t="s">
        <v>275</v>
      </c>
      <c r="L1651" s="22">
        <v>727.5</v>
      </c>
      <c r="M1651" s="18" t="s">
        <v>166</v>
      </c>
      <c r="N1651" s="18" t="s">
        <v>167</v>
      </c>
      <c r="O1651" s="29">
        <v>4.8805394990365505E-3</v>
      </c>
      <c r="Q1651" s="21">
        <v>0.1</v>
      </c>
      <c r="R1651" s="29">
        <v>7.8805833215845667E-4</v>
      </c>
      <c r="S1651" s="22">
        <v>1268.9415988548012</v>
      </c>
      <c r="T1651" s="29">
        <v>4.3974607540755613E-2</v>
      </c>
      <c r="U1651" s="22">
        <v>22.740396240562266</v>
      </c>
      <c r="V1651" s="26">
        <v>1.7920758733959936</v>
      </c>
    </row>
    <row r="1652" spans="1:22" x14ac:dyDescent="0.5">
      <c r="A1652" s="18" t="s">
        <v>105</v>
      </c>
      <c r="B1652" s="18" t="s">
        <v>106</v>
      </c>
      <c r="C1652" s="18" t="s">
        <v>99</v>
      </c>
      <c r="D1652" s="21">
        <v>60302976</v>
      </c>
      <c r="E1652" s="21">
        <v>2</v>
      </c>
      <c r="F1652" s="26">
        <v>82</v>
      </c>
      <c r="G1652" s="18" t="s">
        <v>222</v>
      </c>
      <c r="H1652" s="18" t="s">
        <v>223</v>
      </c>
      <c r="I1652" s="22">
        <v>143.30000000000001</v>
      </c>
      <c r="J1652" s="18" t="s">
        <v>276</v>
      </c>
      <c r="K1652" s="18" t="s">
        <v>277</v>
      </c>
      <c r="L1652" s="22">
        <v>143.30000000000001</v>
      </c>
      <c r="M1652" s="18" t="s">
        <v>140</v>
      </c>
      <c r="N1652" s="18" t="s">
        <v>141</v>
      </c>
      <c r="O1652" s="29">
        <v>6.0480894973406604E-3</v>
      </c>
      <c r="Q1652" s="21">
        <v>1.4999999999999999E-2</v>
      </c>
      <c r="R1652" s="29">
        <v>7.0462701216985084E-4</v>
      </c>
      <c r="S1652" s="22">
        <v>1419.1905543339421</v>
      </c>
      <c r="T1652" s="29">
        <v>4.3974607540755613E-2</v>
      </c>
      <c r="U1652" s="22">
        <v>22.740396240562266</v>
      </c>
      <c r="V1652" s="26">
        <v>1.6023497458545897</v>
      </c>
    </row>
    <row r="1653" spans="1:22" x14ac:dyDescent="0.5">
      <c r="A1653" s="18" t="s">
        <v>105</v>
      </c>
      <c r="B1653" s="18" t="s">
        <v>106</v>
      </c>
      <c r="C1653" s="18" t="s">
        <v>99</v>
      </c>
      <c r="D1653" s="21">
        <v>60302976</v>
      </c>
      <c r="E1653" s="21">
        <v>2</v>
      </c>
      <c r="F1653" s="26">
        <v>82</v>
      </c>
      <c r="G1653" s="18" t="s">
        <v>152</v>
      </c>
      <c r="H1653" s="18" t="s">
        <v>153</v>
      </c>
      <c r="I1653" s="22">
        <v>1324.05</v>
      </c>
      <c r="J1653" s="18" t="s">
        <v>274</v>
      </c>
      <c r="K1653" s="18" t="s">
        <v>275</v>
      </c>
      <c r="L1653" s="22">
        <v>727.5</v>
      </c>
      <c r="M1653" s="18" t="s">
        <v>140</v>
      </c>
      <c r="N1653" s="18" t="s">
        <v>141</v>
      </c>
      <c r="O1653" s="29">
        <v>5.0125407579661658E-3</v>
      </c>
      <c r="P1653" s="24">
        <v>0.23499999999999999</v>
      </c>
      <c r="Q1653" s="21">
        <v>1.4999999999999999E-2</v>
      </c>
      <c r="R1653" s="29">
        <v>6.9671260108438251E-4</v>
      </c>
      <c r="S1653" s="22">
        <v>1435.3120618797086</v>
      </c>
      <c r="T1653" s="29">
        <v>4.3974607540755613E-2</v>
      </c>
      <c r="U1653" s="22">
        <v>22.740396240562266</v>
      </c>
      <c r="V1653" s="26">
        <v>1.5843520614451649</v>
      </c>
    </row>
    <row r="1654" spans="1:22" x14ac:dyDescent="0.5">
      <c r="A1654" s="18" t="s">
        <v>105</v>
      </c>
      <c r="B1654" s="18" t="s">
        <v>106</v>
      </c>
      <c r="C1654" s="18" t="s">
        <v>99</v>
      </c>
      <c r="D1654" s="21">
        <v>60302976</v>
      </c>
      <c r="E1654" s="21">
        <v>2</v>
      </c>
      <c r="F1654" s="26">
        <v>82</v>
      </c>
      <c r="G1654" s="18" t="s">
        <v>170</v>
      </c>
      <c r="H1654" s="18" t="s">
        <v>171</v>
      </c>
      <c r="I1654" s="22">
        <v>194.25000000000003</v>
      </c>
      <c r="J1654" s="18" t="s">
        <v>274</v>
      </c>
      <c r="K1654" s="18" t="s">
        <v>275</v>
      </c>
      <c r="L1654" s="22">
        <v>87.5</v>
      </c>
      <c r="M1654" s="18" t="s">
        <v>164</v>
      </c>
      <c r="N1654" s="18" t="s">
        <v>165</v>
      </c>
      <c r="O1654" s="29">
        <v>4.9607230225606428E-3</v>
      </c>
      <c r="Q1654" s="21">
        <v>1.7000000000000001E-2</v>
      </c>
      <c r="R1654" s="29">
        <v>6.91262874556962E-4</v>
      </c>
      <c r="S1654" s="22">
        <v>1446.6276677174526</v>
      </c>
      <c r="T1654" s="29">
        <v>4.3974607540755613E-2</v>
      </c>
      <c r="U1654" s="22">
        <v>22.740396240562266</v>
      </c>
      <c r="V1654" s="26">
        <v>1.5719591673815405</v>
      </c>
    </row>
    <row r="1655" spans="1:22" x14ac:dyDescent="0.5">
      <c r="A1655" s="18" t="s">
        <v>105</v>
      </c>
      <c r="B1655" s="18" t="s">
        <v>106</v>
      </c>
      <c r="C1655" s="18" t="s">
        <v>99</v>
      </c>
      <c r="D1655" s="21">
        <v>60302976</v>
      </c>
      <c r="E1655" s="21">
        <v>2</v>
      </c>
      <c r="F1655" s="26">
        <v>82</v>
      </c>
      <c r="G1655" s="18" t="s">
        <v>222</v>
      </c>
      <c r="H1655" s="18" t="s">
        <v>223</v>
      </c>
      <c r="I1655" s="22">
        <v>143.30000000000001</v>
      </c>
      <c r="J1655" s="18" t="s">
        <v>276</v>
      </c>
      <c r="K1655" s="18" t="s">
        <v>277</v>
      </c>
      <c r="L1655" s="22">
        <v>143.30000000000001</v>
      </c>
      <c r="M1655" s="18" t="s">
        <v>164</v>
      </c>
      <c r="N1655" s="18" t="s">
        <v>165</v>
      </c>
      <c r="O1655" s="29">
        <v>5.4142408882456167E-3</v>
      </c>
      <c r="Q1655" s="21">
        <v>1.7000000000000001E-2</v>
      </c>
      <c r="R1655" s="29">
        <v>5.5657153463816128E-4</v>
      </c>
      <c r="S1655" s="22">
        <v>1796.7142366526539</v>
      </c>
      <c r="T1655" s="29">
        <v>4.3974607540755613E-2</v>
      </c>
      <c r="U1655" s="22">
        <v>22.740396240562266</v>
      </c>
      <c r="V1655" s="26">
        <v>1.2656657233889614</v>
      </c>
    </row>
    <row r="1656" spans="1:22" x14ac:dyDescent="0.5">
      <c r="A1656" s="18" t="s">
        <v>105</v>
      </c>
      <c r="B1656" s="18" t="s">
        <v>106</v>
      </c>
      <c r="C1656" s="18" t="s">
        <v>99</v>
      </c>
      <c r="D1656" s="21">
        <v>60302976</v>
      </c>
      <c r="E1656" s="21">
        <v>2</v>
      </c>
      <c r="F1656" s="26">
        <v>82</v>
      </c>
      <c r="G1656" s="18" t="s">
        <v>152</v>
      </c>
      <c r="H1656" s="18" t="s">
        <v>153</v>
      </c>
      <c r="I1656" s="22">
        <v>1324.05</v>
      </c>
      <c r="J1656" s="18" t="s">
        <v>274</v>
      </c>
      <c r="K1656" s="18" t="s">
        <v>275</v>
      </c>
      <c r="L1656" s="22">
        <v>727.5</v>
      </c>
      <c r="M1656" s="18" t="s">
        <v>136</v>
      </c>
      <c r="N1656" s="18" t="s">
        <v>137</v>
      </c>
      <c r="O1656" s="29">
        <v>5.3097755102039651E-3</v>
      </c>
      <c r="Q1656" s="21">
        <v>0.16</v>
      </c>
      <c r="R1656" s="29">
        <v>5.3585428843639944E-4</v>
      </c>
      <c r="S1656" s="22">
        <v>1866.1789624152464</v>
      </c>
      <c r="T1656" s="29">
        <v>4.3974607540755613E-2</v>
      </c>
      <c r="U1656" s="22">
        <v>22.740396240562266</v>
      </c>
      <c r="V1656" s="26">
        <v>1.2185538846248265</v>
      </c>
    </row>
    <row r="1657" spans="1:22" x14ac:dyDescent="0.5">
      <c r="A1657" s="18" t="s">
        <v>105</v>
      </c>
      <c r="B1657" s="18" t="s">
        <v>106</v>
      </c>
      <c r="C1657" s="18" t="s">
        <v>99</v>
      </c>
      <c r="D1657" s="21">
        <v>60302976</v>
      </c>
      <c r="E1657" s="21">
        <v>2</v>
      </c>
      <c r="F1657" s="26">
        <v>82</v>
      </c>
      <c r="G1657" s="18" t="s">
        <v>244</v>
      </c>
      <c r="H1657" s="18" t="s">
        <v>245</v>
      </c>
      <c r="I1657" s="22">
        <v>85.5</v>
      </c>
      <c r="J1657" s="18" t="s">
        <v>276</v>
      </c>
      <c r="K1657" s="18" t="s">
        <v>277</v>
      </c>
      <c r="L1657" s="22">
        <v>85.5</v>
      </c>
      <c r="M1657" s="18" t="s">
        <v>120</v>
      </c>
      <c r="N1657" s="18" t="s">
        <v>121</v>
      </c>
      <c r="O1657" s="29">
        <v>6.1647398843931601E-3</v>
      </c>
      <c r="Q1657" s="21">
        <v>1.2E-2</v>
      </c>
      <c r="R1657" s="29">
        <v>5.3565575215001545E-4</v>
      </c>
      <c r="S1657" s="22">
        <v>1866.8706459068146</v>
      </c>
      <c r="T1657" s="29">
        <v>4.3974607540755613E-2</v>
      </c>
      <c r="U1657" s="22">
        <v>22.740396240562266</v>
      </c>
      <c r="V1657" s="26">
        <v>1.2181024052427765</v>
      </c>
    </row>
    <row r="1658" spans="1:22" x14ac:dyDescent="0.5">
      <c r="A1658" s="18" t="s">
        <v>105</v>
      </c>
      <c r="B1658" s="18" t="s">
        <v>106</v>
      </c>
      <c r="C1658" s="18" t="s">
        <v>99</v>
      </c>
      <c r="D1658" s="21">
        <v>60302976</v>
      </c>
      <c r="E1658" s="21">
        <v>2</v>
      </c>
      <c r="F1658" s="26">
        <v>82</v>
      </c>
      <c r="G1658" s="18" t="s">
        <v>174</v>
      </c>
      <c r="H1658" s="18" t="s">
        <v>175</v>
      </c>
      <c r="I1658" s="22">
        <v>170.55</v>
      </c>
      <c r="J1658" s="18" t="s">
        <v>276</v>
      </c>
      <c r="K1658" s="18" t="s">
        <v>277</v>
      </c>
      <c r="L1658" s="22">
        <v>170.55</v>
      </c>
      <c r="M1658" s="18" t="s">
        <v>130</v>
      </c>
      <c r="N1658" s="18" t="s">
        <v>131</v>
      </c>
      <c r="O1658" s="29">
        <v>5.1273759565542542E-3</v>
      </c>
      <c r="Q1658" s="21">
        <v>0.02</v>
      </c>
      <c r="R1658" s="29">
        <v>5.3321583499410248E-4</v>
      </c>
      <c r="S1658" s="22">
        <v>1875.4131711243351</v>
      </c>
      <c r="T1658" s="29">
        <v>4.3974607540755613E-2</v>
      </c>
      <c r="U1658" s="22">
        <v>22.740396240562266</v>
      </c>
      <c r="V1658" s="26">
        <v>1.2125539369508158</v>
      </c>
    </row>
    <row r="1659" spans="1:22" x14ac:dyDescent="0.5">
      <c r="A1659" s="18" t="s">
        <v>105</v>
      </c>
      <c r="B1659" s="18" t="s">
        <v>106</v>
      </c>
      <c r="C1659" s="18" t="s">
        <v>99</v>
      </c>
      <c r="D1659" s="21">
        <v>60302976</v>
      </c>
      <c r="E1659" s="21">
        <v>2</v>
      </c>
      <c r="F1659" s="26">
        <v>82</v>
      </c>
      <c r="G1659" s="18" t="s">
        <v>152</v>
      </c>
      <c r="H1659" s="18" t="s">
        <v>153</v>
      </c>
      <c r="I1659" s="22">
        <v>1324.05</v>
      </c>
      <c r="J1659" s="18" t="s">
        <v>274</v>
      </c>
      <c r="K1659" s="18" t="s">
        <v>275</v>
      </c>
      <c r="L1659" s="22">
        <v>727.5</v>
      </c>
      <c r="M1659" s="18" t="s">
        <v>124</v>
      </c>
      <c r="N1659" s="18" t="s">
        <v>125</v>
      </c>
      <c r="O1659" s="29">
        <v>4.7886387995713662E-3</v>
      </c>
      <c r="Q1659" s="21">
        <v>0.15</v>
      </c>
      <c r="R1659" s="29">
        <v>5.1547944736361523E-4</v>
      </c>
      <c r="S1659" s="22">
        <v>1939.9415536631623</v>
      </c>
      <c r="T1659" s="29">
        <v>4.3974607540755613E-2</v>
      </c>
      <c r="U1659" s="22">
        <v>22.740396240562266</v>
      </c>
      <c r="V1659" s="26">
        <v>1.172220688691467</v>
      </c>
    </row>
    <row r="1660" spans="1:22" x14ac:dyDescent="0.5">
      <c r="A1660" s="18" t="s">
        <v>105</v>
      </c>
      <c r="B1660" s="18" t="s">
        <v>106</v>
      </c>
      <c r="C1660" s="18" t="s">
        <v>99</v>
      </c>
      <c r="D1660" s="21">
        <v>60302976</v>
      </c>
      <c r="E1660" s="21">
        <v>2</v>
      </c>
      <c r="F1660" s="26">
        <v>82</v>
      </c>
      <c r="G1660" s="18" t="s">
        <v>170</v>
      </c>
      <c r="H1660" s="18" t="s">
        <v>171</v>
      </c>
      <c r="I1660" s="22">
        <v>194.25000000000003</v>
      </c>
      <c r="J1660" s="18" t="s">
        <v>274</v>
      </c>
      <c r="K1660" s="18" t="s">
        <v>275</v>
      </c>
      <c r="L1660" s="22">
        <v>87.5</v>
      </c>
      <c r="M1660" s="18" t="s">
        <v>142</v>
      </c>
      <c r="N1660" s="18" t="s">
        <v>143</v>
      </c>
      <c r="O1660" s="29">
        <v>5.4072232922966618E-3</v>
      </c>
      <c r="Q1660" s="21">
        <v>2.7E-2</v>
      </c>
      <c r="R1660" s="29">
        <v>4.7441423872115026E-4</v>
      </c>
      <c r="S1660" s="22">
        <v>2107.8625352722115</v>
      </c>
      <c r="T1660" s="29">
        <v>4.3974607540755613E-2</v>
      </c>
      <c r="U1660" s="22">
        <v>22.740396240562266</v>
      </c>
      <c r="V1660" s="26">
        <v>1.0788367770683653</v>
      </c>
    </row>
    <row r="1661" spans="1:22" x14ac:dyDescent="0.5">
      <c r="A1661" s="18" t="s">
        <v>105</v>
      </c>
      <c r="B1661" s="18" t="s">
        <v>106</v>
      </c>
      <c r="C1661" s="18" t="s">
        <v>99</v>
      </c>
      <c r="D1661" s="21">
        <v>60302976</v>
      </c>
      <c r="E1661" s="21">
        <v>2</v>
      </c>
      <c r="F1661" s="26">
        <v>82</v>
      </c>
      <c r="G1661" s="18" t="s">
        <v>212</v>
      </c>
      <c r="H1661" s="18" t="s">
        <v>213</v>
      </c>
      <c r="I1661" s="22">
        <v>201.03672</v>
      </c>
      <c r="J1661" s="18" t="s">
        <v>294</v>
      </c>
      <c r="K1661" s="18" t="s">
        <v>295</v>
      </c>
      <c r="L1661" s="22">
        <v>132.26100000000002</v>
      </c>
      <c r="M1661" s="18" t="s">
        <v>142</v>
      </c>
      <c r="N1661" s="18" t="s">
        <v>143</v>
      </c>
      <c r="O1661" s="29">
        <v>5.0881114335665232E-3</v>
      </c>
      <c r="Q1661" s="21">
        <v>2.7E-2</v>
      </c>
      <c r="R1661" s="29">
        <v>4.6201320397412448E-4</v>
      </c>
      <c r="S1661" s="22">
        <v>2164.440304732083</v>
      </c>
      <c r="T1661" s="29">
        <v>4.3974607540755613E-2</v>
      </c>
      <c r="U1661" s="22">
        <v>22.740396240562266</v>
      </c>
      <c r="V1661" s="26">
        <v>1.0506363326743307</v>
      </c>
    </row>
    <row r="1662" spans="1:22" x14ac:dyDescent="0.5">
      <c r="A1662" s="18" t="s">
        <v>105</v>
      </c>
      <c r="B1662" s="18" t="s">
        <v>106</v>
      </c>
      <c r="C1662" s="18" t="s">
        <v>99</v>
      </c>
      <c r="D1662" s="21">
        <v>60302976</v>
      </c>
      <c r="E1662" s="21">
        <v>2</v>
      </c>
      <c r="F1662" s="26">
        <v>82</v>
      </c>
      <c r="G1662" s="18" t="s">
        <v>240</v>
      </c>
      <c r="H1662" s="18" t="s">
        <v>241</v>
      </c>
      <c r="I1662" s="22">
        <v>192</v>
      </c>
      <c r="J1662" s="18" t="s">
        <v>276</v>
      </c>
      <c r="K1662" s="18" t="s">
        <v>277</v>
      </c>
      <c r="L1662" s="22">
        <v>192</v>
      </c>
      <c r="M1662" s="18" t="s">
        <v>142</v>
      </c>
      <c r="N1662" s="18" t="s">
        <v>143</v>
      </c>
      <c r="O1662" s="29">
        <v>5.0763375820127412E-3</v>
      </c>
      <c r="Q1662" s="21">
        <v>2.7E-2</v>
      </c>
      <c r="R1662" s="29">
        <v>4.4022439735611851E-4</v>
      </c>
      <c r="S1662" s="22">
        <v>2271.5687862957134</v>
      </c>
      <c r="T1662" s="29">
        <v>4.3974607540755613E-2</v>
      </c>
      <c r="U1662" s="22">
        <v>22.740396240562266</v>
      </c>
      <c r="V1662" s="26">
        <v>1.0010877230640867</v>
      </c>
    </row>
    <row r="1663" spans="1:22" x14ac:dyDescent="0.5">
      <c r="A1663" s="18" t="s">
        <v>105</v>
      </c>
      <c r="B1663" s="18" t="s">
        <v>106</v>
      </c>
      <c r="C1663" s="18" t="s">
        <v>99</v>
      </c>
      <c r="D1663" s="21">
        <v>60303263</v>
      </c>
      <c r="E1663" s="21">
        <v>2</v>
      </c>
      <c r="F1663" s="26">
        <v>95</v>
      </c>
      <c r="G1663" s="18" t="s">
        <v>152</v>
      </c>
      <c r="H1663" s="18" t="s">
        <v>153</v>
      </c>
      <c r="I1663" s="22">
        <v>4200</v>
      </c>
      <c r="J1663" s="18" t="s">
        <v>330</v>
      </c>
      <c r="K1663" s="18" t="s">
        <v>331</v>
      </c>
      <c r="L1663" s="22">
        <v>420</v>
      </c>
      <c r="M1663" s="18" t="s">
        <v>140</v>
      </c>
      <c r="N1663" s="18" t="s">
        <v>141</v>
      </c>
      <c r="O1663" s="29">
        <v>5.0125407579661658E-3</v>
      </c>
      <c r="Q1663" s="21">
        <v>1.4999999999999999E-2</v>
      </c>
      <c r="R1663" s="29">
        <v>1.47738043392687E-2</v>
      </c>
      <c r="S1663" s="22">
        <v>67.687372665549987</v>
      </c>
      <c r="T1663" s="29">
        <v>9.1112827666630883E-2</v>
      </c>
      <c r="U1663" s="22">
        <v>10.975402976832861</v>
      </c>
      <c r="V1663" s="26">
        <v>16.214845612435592</v>
      </c>
    </row>
    <row r="1664" spans="1:22" x14ac:dyDescent="0.5">
      <c r="A1664" s="18" t="s">
        <v>105</v>
      </c>
      <c r="B1664" s="18" t="s">
        <v>106</v>
      </c>
      <c r="C1664" s="18" t="s">
        <v>99</v>
      </c>
      <c r="D1664" s="21">
        <v>60303263</v>
      </c>
      <c r="E1664" s="21">
        <v>2</v>
      </c>
      <c r="F1664" s="26">
        <v>95</v>
      </c>
      <c r="G1664" s="18" t="s">
        <v>152</v>
      </c>
      <c r="H1664" s="18" t="s">
        <v>153</v>
      </c>
      <c r="I1664" s="22">
        <v>4200</v>
      </c>
      <c r="J1664" s="18" t="s">
        <v>330</v>
      </c>
      <c r="K1664" s="18" t="s">
        <v>331</v>
      </c>
      <c r="L1664" s="22">
        <v>420</v>
      </c>
      <c r="M1664" s="18" t="s">
        <v>164</v>
      </c>
      <c r="N1664" s="18" t="s">
        <v>165</v>
      </c>
      <c r="O1664" s="29">
        <v>5.0328143476546299E-3</v>
      </c>
      <c r="Q1664" s="21">
        <v>1.7000000000000001E-2</v>
      </c>
      <c r="R1664" s="29">
        <v>1.3088433597615754E-2</v>
      </c>
      <c r="S1664" s="22">
        <v>76.403336773788141</v>
      </c>
      <c r="T1664" s="29">
        <v>9.1112827666630883E-2</v>
      </c>
      <c r="U1664" s="22">
        <v>10.975402976832861</v>
      </c>
      <c r="V1664" s="26">
        <v>14.365083306935118</v>
      </c>
    </row>
    <row r="1665" spans="1:22" x14ac:dyDescent="0.5">
      <c r="A1665" s="18" t="s">
        <v>105</v>
      </c>
      <c r="B1665" s="18" t="s">
        <v>106</v>
      </c>
      <c r="C1665" s="18" t="s">
        <v>99</v>
      </c>
      <c r="D1665" s="21">
        <v>60303263</v>
      </c>
      <c r="E1665" s="21">
        <v>2</v>
      </c>
      <c r="F1665" s="26">
        <v>95</v>
      </c>
      <c r="G1665" s="18" t="s">
        <v>152</v>
      </c>
      <c r="H1665" s="18" t="s">
        <v>153</v>
      </c>
      <c r="I1665" s="22">
        <v>4200</v>
      </c>
      <c r="J1665" s="18" t="s">
        <v>330</v>
      </c>
      <c r="K1665" s="18" t="s">
        <v>331</v>
      </c>
      <c r="L1665" s="22">
        <v>420</v>
      </c>
      <c r="M1665" s="18" t="s">
        <v>130</v>
      </c>
      <c r="N1665" s="18" t="s">
        <v>131</v>
      </c>
      <c r="O1665" s="29">
        <v>4.9239139429043859E-3</v>
      </c>
      <c r="Q1665" s="21">
        <v>0.02</v>
      </c>
      <c r="R1665" s="29">
        <v>1.0884441347472854E-2</v>
      </c>
      <c r="S1665" s="22">
        <v>91.874260522537483</v>
      </c>
      <c r="T1665" s="29">
        <v>9.1112827666630883E-2</v>
      </c>
      <c r="U1665" s="22">
        <v>10.975402976832861</v>
      </c>
      <c r="V1665" s="26">
        <v>11.946112996621624</v>
      </c>
    </row>
    <row r="1666" spans="1:22" x14ac:dyDescent="0.5">
      <c r="A1666" s="18" t="s">
        <v>105</v>
      </c>
      <c r="B1666" s="18" t="s">
        <v>106</v>
      </c>
      <c r="C1666" s="18" t="s">
        <v>99</v>
      </c>
      <c r="D1666" s="21">
        <v>60303263</v>
      </c>
      <c r="E1666" s="21">
        <v>2</v>
      </c>
      <c r="F1666" s="26">
        <v>95</v>
      </c>
      <c r="G1666" s="18" t="s">
        <v>152</v>
      </c>
      <c r="H1666" s="18" t="s">
        <v>153</v>
      </c>
      <c r="I1666" s="22">
        <v>4200</v>
      </c>
      <c r="J1666" s="18" t="s">
        <v>330</v>
      </c>
      <c r="K1666" s="18" t="s">
        <v>331</v>
      </c>
      <c r="L1666" s="22">
        <v>420</v>
      </c>
      <c r="M1666" s="18" t="s">
        <v>142</v>
      </c>
      <c r="N1666" s="18" t="s">
        <v>143</v>
      </c>
      <c r="O1666" s="29">
        <v>5.5036623612171884E-3</v>
      </c>
      <c r="Q1666" s="21">
        <v>2.7E-2</v>
      </c>
      <c r="R1666" s="29">
        <v>9.0118448019930568E-3</v>
      </c>
      <c r="S1666" s="22">
        <v>110.96507118929082</v>
      </c>
      <c r="T1666" s="29">
        <v>9.1112827666630883E-2</v>
      </c>
      <c r="U1666" s="22">
        <v>10.975402976832861</v>
      </c>
      <c r="V1666" s="26">
        <v>9.8908628266550345</v>
      </c>
    </row>
    <row r="1667" spans="1:22" x14ac:dyDescent="0.5">
      <c r="A1667" s="18" t="s">
        <v>105</v>
      </c>
      <c r="B1667" s="18" t="s">
        <v>106</v>
      </c>
      <c r="C1667" s="18" t="s">
        <v>99</v>
      </c>
      <c r="D1667" s="21">
        <v>60303263</v>
      </c>
      <c r="E1667" s="21">
        <v>2</v>
      </c>
      <c r="F1667" s="26">
        <v>95</v>
      </c>
      <c r="G1667" s="18" t="s">
        <v>152</v>
      </c>
      <c r="H1667" s="18" t="s">
        <v>153</v>
      </c>
      <c r="I1667" s="22">
        <v>4200</v>
      </c>
      <c r="J1667" s="18" t="s">
        <v>330</v>
      </c>
      <c r="K1667" s="18" t="s">
        <v>331</v>
      </c>
      <c r="L1667" s="22">
        <v>420</v>
      </c>
      <c r="M1667" s="18" t="s">
        <v>126</v>
      </c>
      <c r="N1667" s="18" t="s">
        <v>127</v>
      </c>
      <c r="O1667" s="29">
        <v>1.6847419509275707E-2</v>
      </c>
      <c r="Q1667" s="21">
        <v>0.1</v>
      </c>
      <c r="R1667" s="29">
        <v>7.4483328356797869E-3</v>
      </c>
      <c r="S1667" s="22">
        <v>134.25823228651851</v>
      </c>
      <c r="T1667" s="29">
        <v>9.1112827666630883E-2</v>
      </c>
      <c r="U1667" s="22">
        <v>10.975402976832861</v>
      </c>
      <c r="V1667" s="26">
        <v>8.1748454377161863</v>
      </c>
    </row>
    <row r="1668" spans="1:22" x14ac:dyDescent="0.5">
      <c r="A1668" s="18" t="s">
        <v>105</v>
      </c>
      <c r="B1668" s="18" t="s">
        <v>106</v>
      </c>
      <c r="C1668" s="18" t="s">
        <v>99</v>
      </c>
      <c r="D1668" s="21">
        <v>60303263</v>
      </c>
      <c r="E1668" s="21">
        <v>2</v>
      </c>
      <c r="F1668" s="26">
        <v>95</v>
      </c>
      <c r="G1668" s="18" t="s">
        <v>152</v>
      </c>
      <c r="H1668" s="18" t="s">
        <v>153</v>
      </c>
      <c r="I1668" s="22">
        <v>4200</v>
      </c>
      <c r="J1668" s="18" t="s">
        <v>330</v>
      </c>
      <c r="K1668" s="18" t="s">
        <v>331</v>
      </c>
      <c r="L1668" s="22">
        <v>420</v>
      </c>
      <c r="M1668" s="18" t="s">
        <v>144</v>
      </c>
      <c r="N1668" s="18" t="s">
        <v>145</v>
      </c>
      <c r="O1668" s="29">
        <v>7.0280406377559602E-3</v>
      </c>
      <c r="Q1668" s="21">
        <v>0.05</v>
      </c>
      <c r="R1668" s="29">
        <v>6.214267511278954E-3</v>
      </c>
      <c r="S1668" s="22">
        <v>160.92001159991756</v>
      </c>
      <c r="T1668" s="29">
        <v>9.1112827666630883E-2</v>
      </c>
      <c r="U1668" s="22">
        <v>10.975402976832861</v>
      </c>
      <c r="V1668" s="26">
        <v>6.8204090142126761</v>
      </c>
    </row>
    <row r="1669" spans="1:22" x14ac:dyDescent="0.5">
      <c r="A1669" s="18" t="s">
        <v>105</v>
      </c>
      <c r="B1669" s="18" t="s">
        <v>106</v>
      </c>
      <c r="C1669" s="18" t="s">
        <v>99</v>
      </c>
      <c r="D1669" s="21">
        <v>60303263</v>
      </c>
      <c r="E1669" s="21">
        <v>2</v>
      </c>
      <c r="F1669" s="26">
        <v>95</v>
      </c>
      <c r="G1669" s="18" t="s">
        <v>256</v>
      </c>
      <c r="H1669" s="18" t="s">
        <v>257</v>
      </c>
      <c r="I1669" s="22">
        <v>130.71782499999998</v>
      </c>
      <c r="J1669" s="18" t="s">
        <v>278</v>
      </c>
      <c r="K1669" s="18" t="s">
        <v>279</v>
      </c>
      <c r="L1669" s="22">
        <v>26.143564999999999</v>
      </c>
      <c r="M1669" s="18" t="s">
        <v>142</v>
      </c>
      <c r="N1669" s="18" t="s">
        <v>143</v>
      </c>
      <c r="O1669" s="29">
        <v>7.8845464912947666E-2</v>
      </c>
      <c r="Q1669" s="21">
        <v>2.7E-2</v>
      </c>
      <c r="R1669" s="29">
        <v>4.0181316508905779E-3</v>
      </c>
      <c r="S1669" s="22">
        <v>248.8718854640714</v>
      </c>
      <c r="T1669" s="29">
        <v>9.1112827666630883E-2</v>
      </c>
      <c r="U1669" s="22">
        <v>10.975402976832861</v>
      </c>
      <c r="V1669" s="26">
        <v>4.4100614082490779</v>
      </c>
    </row>
    <row r="1670" spans="1:22" x14ac:dyDescent="0.5">
      <c r="A1670" s="18" t="s">
        <v>105</v>
      </c>
      <c r="B1670" s="18" t="s">
        <v>106</v>
      </c>
      <c r="C1670" s="18" t="s">
        <v>99</v>
      </c>
      <c r="D1670" s="21">
        <v>60303263</v>
      </c>
      <c r="E1670" s="21">
        <v>2</v>
      </c>
      <c r="F1670" s="26">
        <v>95</v>
      </c>
      <c r="G1670" s="18" t="s">
        <v>264</v>
      </c>
      <c r="H1670" s="18" t="s">
        <v>265</v>
      </c>
      <c r="I1670" s="22">
        <v>452.39422800000006</v>
      </c>
      <c r="J1670" s="18" t="s">
        <v>284</v>
      </c>
      <c r="K1670" s="18" t="s">
        <v>285</v>
      </c>
      <c r="L1670" s="22">
        <v>316.35960000000006</v>
      </c>
      <c r="M1670" s="18" t="s">
        <v>202</v>
      </c>
      <c r="N1670" s="18" t="s">
        <v>203</v>
      </c>
      <c r="O1670" s="29">
        <v>5.7186379928315691E-3</v>
      </c>
      <c r="Q1670" s="21">
        <v>8.0000000000000002E-3</v>
      </c>
      <c r="R1670" s="29">
        <v>3.4040510789190891E-3</v>
      </c>
      <c r="S1670" s="22">
        <v>293.76762475536549</v>
      </c>
      <c r="T1670" s="29">
        <v>9.1112827666630883E-2</v>
      </c>
      <c r="U1670" s="22">
        <v>10.975402976832861</v>
      </c>
      <c r="V1670" s="26">
        <v>3.7360832344859678</v>
      </c>
    </row>
    <row r="1671" spans="1:22" x14ac:dyDescent="0.5">
      <c r="A1671" s="18" t="s">
        <v>105</v>
      </c>
      <c r="B1671" s="18" t="s">
        <v>106</v>
      </c>
      <c r="C1671" s="18" t="s">
        <v>99</v>
      </c>
      <c r="D1671" s="21">
        <v>60303263</v>
      </c>
      <c r="E1671" s="21">
        <v>2</v>
      </c>
      <c r="F1671" s="26">
        <v>95</v>
      </c>
      <c r="G1671" s="18" t="s">
        <v>152</v>
      </c>
      <c r="H1671" s="18" t="s">
        <v>153</v>
      </c>
      <c r="I1671" s="22">
        <v>4200</v>
      </c>
      <c r="J1671" s="18" t="s">
        <v>330</v>
      </c>
      <c r="K1671" s="18" t="s">
        <v>331</v>
      </c>
      <c r="L1671" s="22">
        <v>420</v>
      </c>
      <c r="M1671" s="18" t="s">
        <v>166</v>
      </c>
      <c r="N1671" s="18" t="s">
        <v>167</v>
      </c>
      <c r="O1671" s="29">
        <v>4.8805394990365505E-3</v>
      </c>
      <c r="Q1671" s="21">
        <v>0.1</v>
      </c>
      <c r="R1671" s="29">
        <v>2.1577121995740539E-3</v>
      </c>
      <c r="S1671" s="22">
        <v>463.45383791100886</v>
      </c>
      <c r="T1671" s="29">
        <v>9.1112827666630883E-2</v>
      </c>
      <c r="U1671" s="22">
        <v>10.975402976832861</v>
      </c>
      <c r="V1671" s="26">
        <v>2.368176089835365</v>
      </c>
    </row>
    <row r="1672" spans="1:22" x14ac:dyDescent="0.5">
      <c r="A1672" s="18" t="s">
        <v>105</v>
      </c>
      <c r="B1672" s="18" t="s">
        <v>106</v>
      </c>
      <c r="C1672" s="18" t="s">
        <v>99</v>
      </c>
      <c r="D1672" s="21">
        <v>60303263</v>
      </c>
      <c r="E1672" s="21">
        <v>2</v>
      </c>
      <c r="F1672" s="26">
        <v>95</v>
      </c>
      <c r="G1672" s="18" t="s">
        <v>222</v>
      </c>
      <c r="H1672" s="18" t="s">
        <v>223</v>
      </c>
      <c r="I1672" s="22">
        <v>294.27876000000003</v>
      </c>
      <c r="J1672" s="18" t="s">
        <v>314</v>
      </c>
      <c r="K1672" s="18" t="s">
        <v>315</v>
      </c>
      <c r="L1672" s="22">
        <v>88.372</v>
      </c>
      <c r="M1672" s="18" t="s">
        <v>122</v>
      </c>
      <c r="N1672" s="18" t="s">
        <v>123</v>
      </c>
      <c r="O1672" s="29">
        <v>7.1071023532754685E-3</v>
      </c>
      <c r="Q1672" s="21">
        <v>1.2500000000000001E-2</v>
      </c>
      <c r="R1672" s="29">
        <v>1.7612372780757785E-3</v>
      </c>
      <c r="S1672" s="22">
        <v>567.78266758726545</v>
      </c>
      <c r="T1672" s="29">
        <v>9.1112827666630883E-2</v>
      </c>
      <c r="U1672" s="22">
        <v>10.975402976832861</v>
      </c>
      <c r="V1672" s="26">
        <v>1.9330288864701906</v>
      </c>
    </row>
    <row r="1673" spans="1:22" x14ac:dyDescent="0.5">
      <c r="A1673" s="18" t="s">
        <v>105</v>
      </c>
      <c r="B1673" s="18" t="s">
        <v>106</v>
      </c>
      <c r="C1673" s="18" t="s">
        <v>99</v>
      </c>
      <c r="D1673" s="21">
        <v>60303263</v>
      </c>
      <c r="E1673" s="21">
        <v>2</v>
      </c>
      <c r="F1673" s="26">
        <v>95</v>
      </c>
      <c r="G1673" s="18" t="s">
        <v>152</v>
      </c>
      <c r="H1673" s="18" t="s">
        <v>153</v>
      </c>
      <c r="I1673" s="22">
        <v>4200</v>
      </c>
      <c r="J1673" s="18" t="s">
        <v>330</v>
      </c>
      <c r="K1673" s="18" t="s">
        <v>331</v>
      </c>
      <c r="L1673" s="22">
        <v>420</v>
      </c>
      <c r="M1673" s="18" t="s">
        <v>136</v>
      </c>
      <c r="N1673" s="18" t="s">
        <v>137</v>
      </c>
      <c r="O1673" s="29">
        <v>5.3097755102039651E-3</v>
      </c>
      <c r="Q1673" s="21">
        <v>0.16</v>
      </c>
      <c r="R1673" s="29">
        <v>1.4671748120300429E-3</v>
      </c>
      <c r="S1673" s="22">
        <v>681.58203903211722</v>
      </c>
      <c r="T1673" s="29">
        <v>9.1112827666630883E-2</v>
      </c>
      <c r="U1673" s="22">
        <v>10.975402976832861</v>
      </c>
      <c r="V1673" s="26">
        <v>1.6102834799488726</v>
      </c>
    </row>
    <row r="1674" spans="1:22" x14ac:dyDescent="0.5">
      <c r="A1674" s="18" t="s">
        <v>105</v>
      </c>
      <c r="B1674" s="18" t="s">
        <v>106</v>
      </c>
      <c r="C1674" s="18" t="s">
        <v>99</v>
      </c>
      <c r="D1674" s="21">
        <v>60303263</v>
      </c>
      <c r="E1674" s="21">
        <v>2</v>
      </c>
      <c r="F1674" s="26">
        <v>95</v>
      </c>
      <c r="G1674" s="18" t="s">
        <v>152</v>
      </c>
      <c r="H1674" s="18" t="s">
        <v>153</v>
      </c>
      <c r="I1674" s="22">
        <v>4200</v>
      </c>
      <c r="J1674" s="18" t="s">
        <v>330</v>
      </c>
      <c r="K1674" s="18" t="s">
        <v>331</v>
      </c>
      <c r="L1674" s="22">
        <v>420</v>
      </c>
      <c r="M1674" s="18" t="s">
        <v>124</v>
      </c>
      <c r="N1674" s="18" t="s">
        <v>125</v>
      </c>
      <c r="O1674" s="29">
        <v>4.7886387995713662E-3</v>
      </c>
      <c r="Q1674" s="21">
        <v>0.15</v>
      </c>
      <c r="R1674" s="29">
        <v>1.4113882777684026E-3</v>
      </c>
      <c r="S1674" s="22">
        <v>708.52225128377597</v>
      </c>
      <c r="T1674" s="29">
        <v>9.1112827666630883E-2</v>
      </c>
      <c r="U1674" s="22">
        <v>10.975402976832861</v>
      </c>
      <c r="V1674" s="26">
        <v>1.5490555105286332</v>
      </c>
    </row>
    <row r="1675" spans="1:22" x14ac:dyDescent="0.5">
      <c r="A1675" s="18" t="s">
        <v>105</v>
      </c>
      <c r="B1675" s="18" t="s">
        <v>106</v>
      </c>
      <c r="C1675" s="18" t="s">
        <v>99</v>
      </c>
      <c r="D1675" s="21">
        <v>60303263</v>
      </c>
      <c r="E1675" s="21">
        <v>2</v>
      </c>
      <c r="F1675" s="26">
        <v>95</v>
      </c>
      <c r="G1675" s="18" t="s">
        <v>222</v>
      </c>
      <c r="H1675" s="18" t="s">
        <v>223</v>
      </c>
      <c r="I1675" s="22">
        <v>294.27876000000003</v>
      </c>
      <c r="J1675" s="18" t="s">
        <v>314</v>
      </c>
      <c r="K1675" s="18" t="s">
        <v>315</v>
      </c>
      <c r="L1675" s="22">
        <v>88.372</v>
      </c>
      <c r="M1675" s="18" t="s">
        <v>140</v>
      </c>
      <c r="N1675" s="18" t="s">
        <v>141</v>
      </c>
      <c r="O1675" s="29">
        <v>6.0480894973406604E-3</v>
      </c>
      <c r="Q1675" s="21">
        <v>1.4999999999999999E-2</v>
      </c>
      <c r="R1675" s="29">
        <v>1.2489994930852161E-3</v>
      </c>
      <c r="S1675" s="22">
        <v>800.64083735522581</v>
      </c>
      <c r="T1675" s="29">
        <v>9.1112827666630883E-2</v>
      </c>
      <c r="U1675" s="22">
        <v>10.975402976832861</v>
      </c>
      <c r="V1675" s="26">
        <v>1.3708272754470214</v>
      </c>
    </row>
    <row r="1676" spans="1:22" x14ac:dyDescent="0.5">
      <c r="A1676" s="18" t="s">
        <v>105</v>
      </c>
      <c r="B1676" s="18" t="s">
        <v>106</v>
      </c>
      <c r="C1676" s="18" t="s">
        <v>99</v>
      </c>
      <c r="D1676" s="21">
        <v>60303263</v>
      </c>
      <c r="E1676" s="21">
        <v>2</v>
      </c>
      <c r="F1676" s="26">
        <v>95</v>
      </c>
      <c r="G1676" s="18" t="s">
        <v>222</v>
      </c>
      <c r="H1676" s="18" t="s">
        <v>223</v>
      </c>
      <c r="I1676" s="22">
        <v>294.27876000000003</v>
      </c>
      <c r="J1676" s="18" t="s">
        <v>314</v>
      </c>
      <c r="K1676" s="18" t="s">
        <v>315</v>
      </c>
      <c r="L1676" s="22">
        <v>88.372</v>
      </c>
      <c r="M1676" s="18" t="s">
        <v>164</v>
      </c>
      <c r="N1676" s="18" t="s">
        <v>165</v>
      </c>
      <c r="O1676" s="29">
        <v>5.4142408882456167E-3</v>
      </c>
      <c r="Q1676" s="21">
        <v>1.7000000000000001E-2</v>
      </c>
      <c r="R1676" s="29">
        <v>9.8656104949487234E-4</v>
      </c>
      <c r="S1676" s="22">
        <v>1013.6220161053475</v>
      </c>
      <c r="T1676" s="29">
        <v>9.1112827666630883E-2</v>
      </c>
      <c r="U1676" s="22">
        <v>10.975402976832861</v>
      </c>
      <c r="V1676" s="26">
        <v>1.0827905079453373</v>
      </c>
    </row>
    <row r="1677" spans="1:22" x14ac:dyDescent="0.5">
      <c r="A1677" s="18" t="s">
        <v>105</v>
      </c>
      <c r="B1677" s="18" t="s">
        <v>106</v>
      </c>
      <c r="C1677" s="18" t="s">
        <v>99</v>
      </c>
      <c r="D1677" s="21">
        <v>60303263</v>
      </c>
      <c r="E1677" s="21">
        <v>2</v>
      </c>
      <c r="F1677" s="26">
        <v>95</v>
      </c>
      <c r="G1677" s="18" t="s">
        <v>152</v>
      </c>
      <c r="H1677" s="18" t="s">
        <v>153</v>
      </c>
      <c r="I1677" s="22">
        <v>300.3</v>
      </c>
      <c r="J1677" s="18" t="s">
        <v>274</v>
      </c>
      <c r="K1677" s="18" t="s">
        <v>275</v>
      </c>
      <c r="L1677" s="22">
        <v>165</v>
      </c>
      <c r="M1677" s="18" t="s">
        <v>164</v>
      </c>
      <c r="N1677" s="18" t="s">
        <v>165</v>
      </c>
      <c r="O1677" s="29">
        <v>5.0328143476546299E-3</v>
      </c>
      <c r="Q1677" s="21">
        <v>1.7000000000000001E-2</v>
      </c>
      <c r="R1677" s="29">
        <v>9.3582300222952647E-4</v>
      </c>
      <c r="S1677" s="22">
        <v>1068.5781366963377</v>
      </c>
      <c r="T1677" s="29">
        <v>9.1112827666630883E-2</v>
      </c>
      <c r="U1677" s="22">
        <v>10.975402976832861</v>
      </c>
      <c r="V1677" s="26">
        <v>1.027103456445861</v>
      </c>
    </row>
    <row r="1678" spans="1:22" x14ac:dyDescent="0.5">
      <c r="A1678" s="18" t="s">
        <v>105</v>
      </c>
      <c r="B1678" s="18" t="s">
        <v>106</v>
      </c>
      <c r="C1678" s="18" t="s">
        <v>99</v>
      </c>
      <c r="D1678" s="21">
        <v>60303335</v>
      </c>
      <c r="E1678" s="21">
        <v>2</v>
      </c>
      <c r="F1678" s="26">
        <v>56</v>
      </c>
      <c r="G1678" s="18" t="s">
        <v>152</v>
      </c>
      <c r="H1678" s="18" t="s">
        <v>153</v>
      </c>
      <c r="I1678" s="22">
        <v>791.7</v>
      </c>
      <c r="J1678" s="18" t="s">
        <v>274</v>
      </c>
      <c r="K1678" s="18" t="s">
        <v>275</v>
      </c>
      <c r="L1678" s="22">
        <v>435</v>
      </c>
      <c r="M1678" s="18" t="s">
        <v>164</v>
      </c>
      <c r="N1678" s="18" t="s">
        <v>165</v>
      </c>
      <c r="O1678" s="29">
        <v>5.0328143476546299E-3</v>
      </c>
      <c r="Q1678" s="21">
        <v>1.7000000000000001E-2</v>
      </c>
      <c r="R1678" s="29">
        <v>4.1853772258804312E-3</v>
      </c>
      <c r="S1678" s="22">
        <v>238.92708972956223</v>
      </c>
      <c r="T1678" s="29">
        <v>5.0812231911580283E-2</v>
      </c>
      <c r="U1678" s="22">
        <v>19.680300635880876</v>
      </c>
      <c r="V1678" s="26">
        <v>8.2369482079895988</v>
      </c>
    </row>
    <row r="1679" spans="1:22" x14ac:dyDescent="0.5">
      <c r="A1679" s="18" t="s">
        <v>105</v>
      </c>
      <c r="B1679" s="18" t="s">
        <v>106</v>
      </c>
      <c r="C1679" s="18" t="s">
        <v>99</v>
      </c>
      <c r="D1679" s="21">
        <v>60303335</v>
      </c>
      <c r="E1679" s="21">
        <v>2</v>
      </c>
      <c r="F1679" s="26">
        <v>56</v>
      </c>
      <c r="G1679" s="18" t="s">
        <v>170</v>
      </c>
      <c r="H1679" s="18" t="s">
        <v>171</v>
      </c>
      <c r="I1679" s="22">
        <v>777.00000000000011</v>
      </c>
      <c r="J1679" s="18" t="s">
        <v>274</v>
      </c>
      <c r="K1679" s="18" t="s">
        <v>275</v>
      </c>
      <c r="L1679" s="22">
        <v>350</v>
      </c>
      <c r="M1679" s="18" t="s">
        <v>164</v>
      </c>
      <c r="N1679" s="18" t="s">
        <v>165</v>
      </c>
      <c r="O1679" s="29">
        <v>4.9607230225606428E-3</v>
      </c>
      <c r="Q1679" s="21">
        <v>1.7000000000000001E-2</v>
      </c>
      <c r="R1679" s="29">
        <v>4.048825408119348E-3</v>
      </c>
      <c r="S1679" s="22">
        <v>246.98521156151637</v>
      </c>
      <c r="T1679" s="29">
        <v>5.0812231911580283E-2</v>
      </c>
      <c r="U1679" s="22">
        <v>19.680300635880876</v>
      </c>
      <c r="V1679" s="26">
        <v>7.9682101253981852</v>
      </c>
    </row>
    <row r="1680" spans="1:22" x14ac:dyDescent="0.5">
      <c r="A1680" s="18" t="s">
        <v>105</v>
      </c>
      <c r="B1680" s="18" t="s">
        <v>106</v>
      </c>
      <c r="C1680" s="18" t="s">
        <v>99</v>
      </c>
      <c r="D1680" s="21">
        <v>60303335</v>
      </c>
      <c r="E1680" s="21">
        <v>2</v>
      </c>
      <c r="F1680" s="26">
        <v>56</v>
      </c>
      <c r="G1680" s="18" t="s">
        <v>152</v>
      </c>
      <c r="H1680" s="18" t="s">
        <v>153</v>
      </c>
      <c r="I1680" s="22">
        <v>791.7</v>
      </c>
      <c r="J1680" s="18" t="s">
        <v>274</v>
      </c>
      <c r="K1680" s="18" t="s">
        <v>275</v>
      </c>
      <c r="L1680" s="22">
        <v>435</v>
      </c>
      <c r="M1680" s="18" t="s">
        <v>130</v>
      </c>
      <c r="N1680" s="18" t="s">
        <v>131</v>
      </c>
      <c r="O1680" s="29">
        <v>4.9239139429043859E-3</v>
      </c>
      <c r="Q1680" s="21">
        <v>0.02</v>
      </c>
      <c r="R1680" s="29">
        <v>3.4805916683905373E-3</v>
      </c>
      <c r="S1680" s="22">
        <v>287.30747392221701</v>
      </c>
      <c r="T1680" s="29">
        <v>5.0812231911580283E-2</v>
      </c>
      <c r="U1680" s="22">
        <v>19.680300635880876</v>
      </c>
      <c r="V1680" s="26">
        <v>6.8499090424667965</v>
      </c>
    </row>
    <row r="1681" spans="1:22" x14ac:dyDescent="0.5">
      <c r="A1681" s="18" t="s">
        <v>105</v>
      </c>
      <c r="B1681" s="18" t="s">
        <v>106</v>
      </c>
      <c r="C1681" s="18" t="s">
        <v>99</v>
      </c>
      <c r="D1681" s="21">
        <v>60303335</v>
      </c>
      <c r="E1681" s="21">
        <v>2</v>
      </c>
      <c r="F1681" s="26">
        <v>56</v>
      </c>
      <c r="G1681" s="18" t="s">
        <v>152</v>
      </c>
      <c r="H1681" s="18" t="s">
        <v>153</v>
      </c>
      <c r="I1681" s="22">
        <v>791.7</v>
      </c>
      <c r="J1681" s="18" t="s">
        <v>274</v>
      </c>
      <c r="K1681" s="18" t="s">
        <v>275</v>
      </c>
      <c r="L1681" s="22">
        <v>435</v>
      </c>
      <c r="M1681" s="18" t="s">
        <v>142</v>
      </c>
      <c r="N1681" s="18" t="s">
        <v>143</v>
      </c>
      <c r="O1681" s="29">
        <v>5.5036623612171884E-3</v>
      </c>
      <c r="Q1681" s="21">
        <v>2.7E-2</v>
      </c>
      <c r="R1681" s="29">
        <v>2.881778764137333E-3</v>
      </c>
      <c r="S1681" s="22">
        <v>347.0079009688838</v>
      </c>
      <c r="T1681" s="29">
        <v>5.0812231911580283E-2</v>
      </c>
      <c r="U1681" s="22">
        <v>19.680300635880876</v>
      </c>
      <c r="V1681" s="26">
        <v>5.671427244431996</v>
      </c>
    </row>
    <row r="1682" spans="1:22" x14ac:dyDescent="0.5">
      <c r="A1682" s="18" t="s">
        <v>105</v>
      </c>
      <c r="B1682" s="18" t="s">
        <v>106</v>
      </c>
      <c r="C1682" s="18" t="s">
        <v>99</v>
      </c>
      <c r="D1682" s="21">
        <v>60303335</v>
      </c>
      <c r="E1682" s="21">
        <v>2</v>
      </c>
      <c r="F1682" s="26">
        <v>56</v>
      </c>
      <c r="G1682" s="18" t="s">
        <v>170</v>
      </c>
      <c r="H1682" s="18" t="s">
        <v>171</v>
      </c>
      <c r="I1682" s="22">
        <v>777.00000000000011</v>
      </c>
      <c r="J1682" s="18" t="s">
        <v>274</v>
      </c>
      <c r="K1682" s="18" t="s">
        <v>275</v>
      </c>
      <c r="L1682" s="22">
        <v>350</v>
      </c>
      <c r="M1682" s="18" t="s">
        <v>142</v>
      </c>
      <c r="N1682" s="18" t="s">
        <v>143</v>
      </c>
      <c r="O1682" s="29">
        <v>5.4072232922966618E-3</v>
      </c>
      <c r="Q1682" s="21">
        <v>2.7E-2</v>
      </c>
      <c r="R1682" s="29">
        <v>2.7787119696524513E-3</v>
      </c>
      <c r="S1682" s="22">
        <v>359.8789694367191</v>
      </c>
      <c r="T1682" s="29">
        <v>5.0812231911580283E-2</v>
      </c>
      <c r="U1682" s="22">
        <v>19.680300635880876</v>
      </c>
      <c r="V1682" s="26">
        <v>5.4685886943280941</v>
      </c>
    </row>
    <row r="1683" spans="1:22" x14ac:dyDescent="0.5">
      <c r="A1683" s="18" t="s">
        <v>105</v>
      </c>
      <c r="B1683" s="18" t="s">
        <v>106</v>
      </c>
      <c r="C1683" s="18" t="s">
        <v>99</v>
      </c>
      <c r="D1683" s="21">
        <v>60303335</v>
      </c>
      <c r="E1683" s="21">
        <v>2</v>
      </c>
      <c r="F1683" s="26">
        <v>56</v>
      </c>
      <c r="G1683" s="18" t="s">
        <v>174</v>
      </c>
      <c r="H1683" s="18" t="s">
        <v>175</v>
      </c>
      <c r="I1683" s="22">
        <v>255</v>
      </c>
      <c r="J1683" s="18" t="s">
        <v>276</v>
      </c>
      <c r="K1683" s="18" t="s">
        <v>277</v>
      </c>
      <c r="L1683" s="22">
        <v>255</v>
      </c>
      <c r="M1683" s="18" t="s">
        <v>122</v>
      </c>
      <c r="N1683" s="18" t="s">
        <v>123</v>
      </c>
      <c r="O1683" s="29">
        <v>6.0984881843537155E-3</v>
      </c>
      <c r="Q1683" s="21">
        <v>1.2500000000000001E-2</v>
      </c>
      <c r="R1683" s="29">
        <v>2.221592124300282E-3</v>
      </c>
      <c r="S1683" s="22">
        <v>450.12763101821059</v>
      </c>
      <c r="T1683" s="29">
        <v>5.0812231911580283E-2</v>
      </c>
      <c r="U1683" s="22">
        <v>19.680300635880876</v>
      </c>
      <c r="V1683" s="26">
        <v>4.3721600896534785</v>
      </c>
    </row>
    <row r="1684" spans="1:22" x14ac:dyDescent="0.5">
      <c r="A1684" s="18" t="s">
        <v>105</v>
      </c>
      <c r="B1684" s="18" t="s">
        <v>106</v>
      </c>
      <c r="C1684" s="18" t="s">
        <v>99</v>
      </c>
      <c r="D1684" s="21">
        <v>60303335</v>
      </c>
      <c r="E1684" s="21">
        <v>2</v>
      </c>
      <c r="F1684" s="26">
        <v>56</v>
      </c>
      <c r="G1684" s="18" t="s">
        <v>152</v>
      </c>
      <c r="H1684" s="18" t="s">
        <v>153</v>
      </c>
      <c r="I1684" s="22">
        <v>791.7</v>
      </c>
      <c r="J1684" s="18" t="s">
        <v>274</v>
      </c>
      <c r="K1684" s="18" t="s">
        <v>275</v>
      </c>
      <c r="L1684" s="22">
        <v>435</v>
      </c>
      <c r="M1684" s="18" t="s">
        <v>144</v>
      </c>
      <c r="N1684" s="18" t="s">
        <v>145</v>
      </c>
      <c r="O1684" s="29">
        <v>7.0280406377559602E-3</v>
      </c>
      <c r="Q1684" s="21">
        <v>0.05</v>
      </c>
      <c r="R1684" s="29">
        <v>1.9871784903254977E-3</v>
      </c>
      <c r="S1684" s="22">
        <v>503.22605889126805</v>
      </c>
      <c r="T1684" s="29">
        <v>5.0812231911580283E-2</v>
      </c>
      <c r="U1684" s="22">
        <v>19.680300635880876</v>
      </c>
      <c r="V1684" s="26">
        <v>3.9108270106761691</v>
      </c>
    </row>
    <row r="1685" spans="1:22" x14ac:dyDescent="0.5">
      <c r="A1685" s="18" t="s">
        <v>105</v>
      </c>
      <c r="B1685" s="18" t="s">
        <v>106</v>
      </c>
      <c r="C1685" s="18" t="s">
        <v>99</v>
      </c>
      <c r="D1685" s="21">
        <v>60303335</v>
      </c>
      <c r="E1685" s="21">
        <v>2</v>
      </c>
      <c r="F1685" s="26">
        <v>56</v>
      </c>
      <c r="G1685" s="18" t="s">
        <v>264</v>
      </c>
      <c r="H1685" s="18" t="s">
        <v>265</v>
      </c>
      <c r="I1685" s="22">
        <v>151.09201250000001</v>
      </c>
      <c r="J1685" s="18" t="s">
        <v>284</v>
      </c>
      <c r="K1685" s="18" t="s">
        <v>285</v>
      </c>
      <c r="L1685" s="22">
        <v>105.65875</v>
      </c>
      <c r="M1685" s="18" t="s">
        <v>202</v>
      </c>
      <c r="N1685" s="18" t="s">
        <v>203</v>
      </c>
      <c r="O1685" s="29">
        <v>5.7186379928315691E-3</v>
      </c>
      <c r="Q1685" s="21">
        <v>8.0000000000000002E-3</v>
      </c>
      <c r="R1685" s="29">
        <v>1.9286618819104517E-3</v>
      </c>
      <c r="S1685" s="22">
        <v>518.49420024283461</v>
      </c>
      <c r="T1685" s="29">
        <v>5.0812231911580283E-2</v>
      </c>
      <c r="U1685" s="22">
        <v>19.680300635880876</v>
      </c>
      <c r="V1685" s="26">
        <v>3.7956645660961472</v>
      </c>
    </row>
    <row r="1686" spans="1:22" x14ac:dyDescent="0.5">
      <c r="A1686" s="18" t="s">
        <v>105</v>
      </c>
      <c r="B1686" s="18" t="s">
        <v>106</v>
      </c>
      <c r="C1686" s="18" t="s">
        <v>99</v>
      </c>
      <c r="D1686" s="21">
        <v>60303335</v>
      </c>
      <c r="E1686" s="21">
        <v>2</v>
      </c>
      <c r="F1686" s="26">
        <v>56</v>
      </c>
      <c r="G1686" s="18" t="s">
        <v>170</v>
      </c>
      <c r="H1686" s="18" t="s">
        <v>171</v>
      </c>
      <c r="I1686" s="22">
        <v>777.00000000000011</v>
      </c>
      <c r="J1686" s="18" t="s">
        <v>274</v>
      </c>
      <c r="K1686" s="18" t="s">
        <v>275</v>
      </c>
      <c r="L1686" s="22">
        <v>350</v>
      </c>
      <c r="M1686" s="18" t="s">
        <v>144</v>
      </c>
      <c r="N1686" s="18" t="s">
        <v>145</v>
      </c>
      <c r="O1686" s="29">
        <v>6.6316488495428462E-3</v>
      </c>
      <c r="Q1686" s="21">
        <v>0.05</v>
      </c>
      <c r="R1686" s="29">
        <v>1.8402825557481399E-3</v>
      </c>
      <c r="S1686" s="22">
        <v>543.39481558225418</v>
      </c>
      <c r="T1686" s="29">
        <v>5.0812231911580283E-2</v>
      </c>
      <c r="U1686" s="22">
        <v>19.680300635880876</v>
      </c>
      <c r="V1686" s="26">
        <v>3.6217313952090602</v>
      </c>
    </row>
    <row r="1687" spans="1:22" x14ac:dyDescent="0.5">
      <c r="A1687" s="18" t="s">
        <v>105</v>
      </c>
      <c r="B1687" s="18" t="s">
        <v>106</v>
      </c>
      <c r="C1687" s="18" t="s">
        <v>99</v>
      </c>
      <c r="D1687" s="21">
        <v>60303335</v>
      </c>
      <c r="E1687" s="21">
        <v>2</v>
      </c>
      <c r="F1687" s="26">
        <v>56</v>
      </c>
      <c r="G1687" s="18" t="s">
        <v>174</v>
      </c>
      <c r="H1687" s="18" t="s">
        <v>175</v>
      </c>
      <c r="I1687" s="22">
        <v>184.8</v>
      </c>
      <c r="J1687" s="18" t="s">
        <v>274</v>
      </c>
      <c r="K1687" s="18" t="s">
        <v>275</v>
      </c>
      <c r="L1687" s="22">
        <v>120</v>
      </c>
      <c r="M1687" s="18" t="s">
        <v>122</v>
      </c>
      <c r="N1687" s="18" t="s">
        <v>123</v>
      </c>
      <c r="O1687" s="29">
        <v>6.0984881843537155E-3</v>
      </c>
      <c r="Q1687" s="21">
        <v>1.2500000000000001E-2</v>
      </c>
      <c r="R1687" s="29">
        <v>1.6100008806693808E-3</v>
      </c>
      <c r="S1687" s="22">
        <v>621.11767267123219</v>
      </c>
      <c r="T1687" s="29">
        <v>5.0812231911580283E-2</v>
      </c>
      <c r="U1687" s="22">
        <v>19.680300635880876</v>
      </c>
      <c r="V1687" s="26">
        <v>3.1685301355606383</v>
      </c>
    </row>
    <row r="1688" spans="1:22" x14ac:dyDescent="0.5">
      <c r="A1688" s="18" t="s">
        <v>105</v>
      </c>
      <c r="B1688" s="18" t="s">
        <v>106</v>
      </c>
      <c r="C1688" s="18" t="s">
        <v>99</v>
      </c>
      <c r="D1688" s="21">
        <v>60303335</v>
      </c>
      <c r="E1688" s="21">
        <v>2</v>
      </c>
      <c r="F1688" s="26">
        <v>56</v>
      </c>
      <c r="G1688" s="18" t="s">
        <v>174</v>
      </c>
      <c r="H1688" s="18" t="s">
        <v>175</v>
      </c>
      <c r="I1688" s="22">
        <v>255</v>
      </c>
      <c r="J1688" s="18" t="s">
        <v>276</v>
      </c>
      <c r="K1688" s="18" t="s">
        <v>277</v>
      </c>
      <c r="L1688" s="22">
        <v>255</v>
      </c>
      <c r="M1688" s="18" t="s">
        <v>130</v>
      </c>
      <c r="N1688" s="18" t="s">
        <v>131</v>
      </c>
      <c r="O1688" s="29">
        <v>5.1273759565542542E-3</v>
      </c>
      <c r="Q1688" s="21">
        <v>0.02</v>
      </c>
      <c r="R1688" s="29">
        <v>1.1673936329654776E-3</v>
      </c>
      <c r="S1688" s="22">
        <v>856.60909205042083</v>
      </c>
      <c r="T1688" s="29">
        <v>5.0812231911580283E-2</v>
      </c>
      <c r="U1688" s="22">
        <v>19.680300635880876</v>
      </c>
      <c r="V1688" s="26">
        <v>2.2974657657173778</v>
      </c>
    </row>
    <row r="1689" spans="1:22" x14ac:dyDescent="0.5">
      <c r="A1689" s="18" t="s">
        <v>105</v>
      </c>
      <c r="B1689" s="18" t="s">
        <v>106</v>
      </c>
      <c r="C1689" s="18" t="s">
        <v>99</v>
      </c>
      <c r="D1689" s="21">
        <v>60303335</v>
      </c>
      <c r="E1689" s="21">
        <v>2</v>
      </c>
      <c r="F1689" s="26">
        <v>56</v>
      </c>
      <c r="G1689" s="18" t="s">
        <v>256</v>
      </c>
      <c r="H1689" s="18" t="s">
        <v>257</v>
      </c>
      <c r="I1689" s="22">
        <v>18.8</v>
      </c>
      <c r="J1689" s="18" t="s">
        <v>278</v>
      </c>
      <c r="K1689" s="18" t="s">
        <v>279</v>
      </c>
      <c r="L1689" s="22">
        <v>3.7600000000000002</v>
      </c>
      <c r="M1689" s="18" t="s">
        <v>142</v>
      </c>
      <c r="N1689" s="18" t="s">
        <v>143</v>
      </c>
      <c r="O1689" s="29">
        <v>7.8845464912947666E-2</v>
      </c>
      <c r="Q1689" s="21">
        <v>2.7E-2</v>
      </c>
      <c r="R1689" s="29">
        <v>9.8035366426151862E-4</v>
      </c>
      <c r="S1689" s="22">
        <v>1020.0400492747488</v>
      </c>
      <c r="T1689" s="29">
        <v>5.0812231911580283E-2</v>
      </c>
      <c r="U1689" s="22">
        <v>19.680300635880876</v>
      </c>
      <c r="V1689" s="26">
        <v>1.9293654842154111</v>
      </c>
    </row>
    <row r="1690" spans="1:22" x14ac:dyDescent="0.5">
      <c r="A1690" s="18" t="s">
        <v>105</v>
      </c>
      <c r="B1690" s="18" t="s">
        <v>106</v>
      </c>
      <c r="C1690" s="18" t="s">
        <v>99</v>
      </c>
      <c r="D1690" s="21">
        <v>60303335</v>
      </c>
      <c r="E1690" s="21">
        <v>2</v>
      </c>
      <c r="F1690" s="26">
        <v>56</v>
      </c>
      <c r="G1690" s="18" t="s">
        <v>174</v>
      </c>
      <c r="H1690" s="18" t="s">
        <v>175</v>
      </c>
      <c r="I1690" s="22">
        <v>255</v>
      </c>
      <c r="J1690" s="18" t="s">
        <v>276</v>
      </c>
      <c r="K1690" s="18" t="s">
        <v>277</v>
      </c>
      <c r="L1690" s="22">
        <v>255</v>
      </c>
      <c r="M1690" s="18" t="s">
        <v>142</v>
      </c>
      <c r="N1690" s="18" t="s">
        <v>143</v>
      </c>
      <c r="O1690" s="29">
        <v>5.1486254872198213E-3</v>
      </c>
      <c r="Q1690" s="21">
        <v>2.7E-2</v>
      </c>
      <c r="R1690" s="29">
        <v>8.6831977463032711E-4</v>
      </c>
      <c r="S1690" s="22">
        <v>1151.6494605063367</v>
      </c>
      <c r="T1690" s="29">
        <v>5.0812231911580283E-2</v>
      </c>
      <c r="U1690" s="22">
        <v>19.680300635880876</v>
      </c>
      <c r="V1690" s="26">
        <v>1.7088794212805167</v>
      </c>
    </row>
    <row r="1691" spans="1:22" x14ac:dyDescent="0.5">
      <c r="A1691" s="18" t="s">
        <v>105</v>
      </c>
      <c r="B1691" s="18" t="s">
        <v>106</v>
      </c>
      <c r="C1691" s="18" t="s">
        <v>99</v>
      </c>
      <c r="D1691" s="21">
        <v>60303335</v>
      </c>
      <c r="E1691" s="21">
        <v>2</v>
      </c>
      <c r="F1691" s="26">
        <v>56</v>
      </c>
      <c r="G1691" s="18" t="s">
        <v>174</v>
      </c>
      <c r="H1691" s="18" t="s">
        <v>175</v>
      </c>
      <c r="I1691" s="22">
        <v>184.8</v>
      </c>
      <c r="J1691" s="18" t="s">
        <v>274</v>
      </c>
      <c r="K1691" s="18" t="s">
        <v>275</v>
      </c>
      <c r="L1691" s="22">
        <v>120</v>
      </c>
      <c r="M1691" s="18" t="s">
        <v>130</v>
      </c>
      <c r="N1691" s="18" t="s">
        <v>131</v>
      </c>
      <c r="O1691" s="29">
        <v>5.1273759565542542E-3</v>
      </c>
      <c r="Q1691" s="21">
        <v>0.02</v>
      </c>
      <c r="R1691" s="29">
        <v>8.4601703283145209E-4</v>
      </c>
      <c r="S1691" s="22">
        <v>1182.0092990955482</v>
      </c>
      <c r="T1691" s="29">
        <v>5.0812231911580283E-2</v>
      </c>
      <c r="U1691" s="22">
        <v>19.680300635880876</v>
      </c>
      <c r="V1691" s="26">
        <v>1.6649869549198879</v>
      </c>
    </row>
    <row r="1692" spans="1:22" x14ac:dyDescent="0.5">
      <c r="A1692" s="18" t="s">
        <v>105</v>
      </c>
      <c r="B1692" s="18" t="s">
        <v>106</v>
      </c>
      <c r="C1692" s="18" t="s">
        <v>99</v>
      </c>
      <c r="D1692" s="21">
        <v>60303335</v>
      </c>
      <c r="E1692" s="21">
        <v>2</v>
      </c>
      <c r="F1692" s="26">
        <v>56</v>
      </c>
      <c r="G1692" s="18" t="s">
        <v>152</v>
      </c>
      <c r="H1692" s="18" t="s">
        <v>153</v>
      </c>
      <c r="I1692" s="22">
        <v>791.7</v>
      </c>
      <c r="J1692" s="18" t="s">
        <v>274</v>
      </c>
      <c r="K1692" s="18" t="s">
        <v>275</v>
      </c>
      <c r="L1692" s="22">
        <v>435</v>
      </c>
      <c r="M1692" s="18" t="s">
        <v>166</v>
      </c>
      <c r="N1692" s="18" t="s">
        <v>167</v>
      </c>
      <c r="O1692" s="29">
        <v>4.8805394990365505E-3</v>
      </c>
      <c r="Q1692" s="21">
        <v>0.1</v>
      </c>
      <c r="R1692" s="29">
        <v>6.8998627167629243E-4</v>
      </c>
      <c r="S1692" s="22">
        <v>1449.3041978509839</v>
      </c>
      <c r="T1692" s="29">
        <v>5.0812231911580283E-2</v>
      </c>
      <c r="U1692" s="22">
        <v>19.680300635880876</v>
      </c>
      <c r="V1692" s="26">
        <v>1.3579137261220013</v>
      </c>
    </row>
    <row r="1693" spans="1:22" x14ac:dyDescent="0.5">
      <c r="A1693" s="18" t="s">
        <v>105</v>
      </c>
      <c r="B1693" s="18" t="s">
        <v>106</v>
      </c>
      <c r="C1693" s="18" t="s">
        <v>99</v>
      </c>
      <c r="D1693" s="21">
        <v>60303335</v>
      </c>
      <c r="E1693" s="21">
        <v>2</v>
      </c>
      <c r="F1693" s="26">
        <v>56</v>
      </c>
      <c r="G1693" s="18" t="s">
        <v>170</v>
      </c>
      <c r="H1693" s="18" t="s">
        <v>171</v>
      </c>
      <c r="I1693" s="22">
        <v>777.00000000000011</v>
      </c>
      <c r="J1693" s="18" t="s">
        <v>274</v>
      </c>
      <c r="K1693" s="18" t="s">
        <v>275</v>
      </c>
      <c r="L1693" s="22">
        <v>350</v>
      </c>
      <c r="M1693" s="18" t="s">
        <v>166</v>
      </c>
      <c r="N1693" s="18" t="s">
        <v>167</v>
      </c>
      <c r="O1693" s="29">
        <v>4.8766756032171139E-3</v>
      </c>
      <c r="Q1693" s="21">
        <v>0.1</v>
      </c>
      <c r="R1693" s="29">
        <v>6.7663873994637459E-4</v>
      </c>
      <c r="S1693" s="22">
        <v>1477.8935064806556</v>
      </c>
      <c r="T1693" s="29">
        <v>5.0812231911580283E-2</v>
      </c>
      <c r="U1693" s="22">
        <v>19.680300635880876</v>
      </c>
      <c r="V1693" s="26">
        <v>1.3316453824028271</v>
      </c>
    </row>
    <row r="1694" spans="1:22" x14ac:dyDescent="0.5">
      <c r="A1694" s="18" t="s">
        <v>105</v>
      </c>
      <c r="B1694" s="18" t="s">
        <v>106</v>
      </c>
      <c r="C1694" s="18" t="s">
        <v>99</v>
      </c>
      <c r="D1694" s="21">
        <v>60303335</v>
      </c>
      <c r="E1694" s="21">
        <v>2</v>
      </c>
      <c r="F1694" s="26">
        <v>56</v>
      </c>
      <c r="G1694" s="18" t="s">
        <v>222</v>
      </c>
      <c r="H1694" s="18" t="s">
        <v>223</v>
      </c>
      <c r="I1694" s="22">
        <v>65.534399999999991</v>
      </c>
      <c r="J1694" s="18" t="s">
        <v>314</v>
      </c>
      <c r="K1694" s="18" t="s">
        <v>315</v>
      </c>
      <c r="L1694" s="22">
        <v>19.679999999999996</v>
      </c>
      <c r="M1694" s="18" t="s">
        <v>122</v>
      </c>
      <c r="N1694" s="18" t="s">
        <v>123</v>
      </c>
      <c r="O1694" s="29">
        <v>7.1071023532754685E-3</v>
      </c>
      <c r="Q1694" s="21">
        <v>1.2500000000000001E-2</v>
      </c>
      <c r="R1694" s="29">
        <v>6.6537098351499404E-4</v>
      </c>
      <c r="S1694" s="22">
        <v>1502.9209640571366</v>
      </c>
      <c r="T1694" s="29">
        <v>5.0812231911580283E-2</v>
      </c>
      <c r="U1694" s="22">
        <v>19.680300635880876</v>
      </c>
      <c r="V1694" s="26">
        <v>1.3094700989966821</v>
      </c>
    </row>
    <row r="1695" spans="1:22" x14ac:dyDescent="0.5">
      <c r="A1695" s="18" t="s">
        <v>105</v>
      </c>
      <c r="B1695" s="18" t="s">
        <v>106</v>
      </c>
      <c r="C1695" s="18" t="s">
        <v>99</v>
      </c>
      <c r="D1695" s="21">
        <v>60303335</v>
      </c>
      <c r="E1695" s="21">
        <v>2</v>
      </c>
      <c r="F1695" s="26">
        <v>56</v>
      </c>
      <c r="G1695" s="18" t="s">
        <v>174</v>
      </c>
      <c r="H1695" s="18" t="s">
        <v>175</v>
      </c>
      <c r="I1695" s="22">
        <v>184.8</v>
      </c>
      <c r="J1695" s="18" t="s">
        <v>274</v>
      </c>
      <c r="K1695" s="18" t="s">
        <v>275</v>
      </c>
      <c r="L1695" s="22">
        <v>120</v>
      </c>
      <c r="M1695" s="18" t="s">
        <v>142</v>
      </c>
      <c r="N1695" s="18" t="s">
        <v>143</v>
      </c>
      <c r="O1695" s="29">
        <v>5.1486254872198213E-3</v>
      </c>
      <c r="Q1695" s="21">
        <v>2.7E-2</v>
      </c>
      <c r="R1695" s="29">
        <v>6.2927644843797828E-4</v>
      </c>
      <c r="S1695" s="22">
        <v>1589.1266906337437</v>
      </c>
      <c r="T1695" s="29">
        <v>5.0812231911580283E-2</v>
      </c>
      <c r="U1695" s="22">
        <v>19.680300635880876</v>
      </c>
      <c r="V1695" s="26">
        <v>1.2384349688338803</v>
      </c>
    </row>
    <row r="1696" spans="1:22" x14ac:dyDescent="0.5">
      <c r="A1696" s="18" t="s">
        <v>105</v>
      </c>
      <c r="B1696" s="18" t="s">
        <v>106</v>
      </c>
      <c r="C1696" s="18" t="s">
        <v>99</v>
      </c>
      <c r="D1696" s="21">
        <v>60303335</v>
      </c>
      <c r="E1696" s="21">
        <v>2</v>
      </c>
      <c r="F1696" s="26">
        <v>56</v>
      </c>
      <c r="G1696" s="18" t="s">
        <v>266</v>
      </c>
      <c r="H1696" s="18" t="s">
        <v>267</v>
      </c>
      <c r="I1696" s="22">
        <v>1730.1374999999998</v>
      </c>
      <c r="J1696" s="18" t="s">
        <v>276</v>
      </c>
      <c r="K1696" s="18" t="s">
        <v>277</v>
      </c>
      <c r="L1696" s="22">
        <v>1730.1374999999998</v>
      </c>
      <c r="M1696" s="18" t="s">
        <v>246</v>
      </c>
      <c r="N1696" s="18" t="s">
        <v>247</v>
      </c>
      <c r="O1696" s="29">
        <v>1E-4</v>
      </c>
      <c r="Q1696" s="21">
        <v>5.0000000000000001E-3</v>
      </c>
      <c r="R1696" s="29">
        <v>6.1790624999999997E-4</v>
      </c>
      <c r="S1696" s="22">
        <v>1618.3684822738078</v>
      </c>
      <c r="T1696" s="29">
        <v>5.0812231911580283E-2</v>
      </c>
      <c r="U1696" s="22">
        <v>19.680300635880876</v>
      </c>
      <c r="V1696" s="26">
        <v>1.2160580764789768</v>
      </c>
    </row>
    <row r="1697" spans="1:22" x14ac:dyDescent="0.5">
      <c r="A1697" s="18" t="s">
        <v>105</v>
      </c>
      <c r="B1697" s="18" t="s">
        <v>106</v>
      </c>
      <c r="C1697" s="18" t="s">
        <v>99</v>
      </c>
      <c r="D1697" s="21">
        <v>60303335</v>
      </c>
      <c r="E1697" s="21">
        <v>2</v>
      </c>
      <c r="F1697" s="26">
        <v>56</v>
      </c>
      <c r="G1697" s="18" t="s">
        <v>200</v>
      </c>
      <c r="H1697" s="18" t="s">
        <v>201</v>
      </c>
      <c r="I1697" s="22">
        <v>51.082499999999996</v>
      </c>
      <c r="J1697" s="18" t="s">
        <v>292</v>
      </c>
      <c r="K1697" s="18" t="s">
        <v>293</v>
      </c>
      <c r="L1697" s="22">
        <v>36.75</v>
      </c>
      <c r="M1697" s="18" t="s">
        <v>202</v>
      </c>
      <c r="N1697" s="18" t="s">
        <v>203</v>
      </c>
      <c r="O1697" s="29">
        <v>5.3958189357289207E-3</v>
      </c>
      <c r="Q1697" s="21">
        <v>8.0000000000000002E-3</v>
      </c>
      <c r="R1697" s="29">
        <v>6.1524982317940312E-4</v>
      </c>
      <c r="S1697" s="22">
        <v>1625.3560136471685</v>
      </c>
      <c r="T1697" s="29">
        <v>5.0812231911580283E-2</v>
      </c>
      <c r="U1697" s="22">
        <v>19.680300635880876</v>
      </c>
      <c r="V1697" s="26">
        <v>1.2108301486343205</v>
      </c>
    </row>
    <row r="1698" spans="1:22" x14ac:dyDescent="0.5">
      <c r="A1698" s="18" t="s">
        <v>105</v>
      </c>
      <c r="B1698" s="18" t="s">
        <v>106</v>
      </c>
      <c r="C1698" s="18" t="s">
        <v>99</v>
      </c>
      <c r="D1698" s="21">
        <v>60303335</v>
      </c>
      <c r="E1698" s="21">
        <v>2</v>
      </c>
      <c r="F1698" s="26">
        <v>56</v>
      </c>
      <c r="G1698" s="18" t="s">
        <v>152</v>
      </c>
      <c r="H1698" s="18" t="s">
        <v>153</v>
      </c>
      <c r="I1698" s="22">
        <v>791.7</v>
      </c>
      <c r="J1698" s="18" t="s">
        <v>274</v>
      </c>
      <c r="K1698" s="18" t="s">
        <v>275</v>
      </c>
      <c r="L1698" s="22">
        <v>435</v>
      </c>
      <c r="M1698" s="18" t="s">
        <v>140</v>
      </c>
      <c r="N1698" s="18" t="s">
        <v>141</v>
      </c>
      <c r="O1698" s="29">
        <v>5.0125407579661658E-3</v>
      </c>
      <c r="P1698" s="24">
        <v>0.23499999999999999</v>
      </c>
      <c r="Q1698" s="21">
        <v>1.4999999999999999E-2</v>
      </c>
      <c r="R1698" s="29">
        <v>6.1000830831320395E-4</v>
      </c>
      <c r="S1698" s="22">
        <v>1639.3219344261092</v>
      </c>
      <c r="T1698" s="29">
        <v>5.0812231911580283E-2</v>
      </c>
      <c r="U1698" s="22">
        <v>19.680300635880876</v>
      </c>
      <c r="V1698" s="26">
        <v>1.2005146897988965</v>
      </c>
    </row>
    <row r="1699" spans="1:22" x14ac:dyDescent="0.5">
      <c r="A1699" s="18" t="s">
        <v>105</v>
      </c>
      <c r="B1699" s="18" t="s">
        <v>106</v>
      </c>
      <c r="C1699" s="18" t="s">
        <v>99</v>
      </c>
      <c r="D1699" s="21">
        <v>60303335</v>
      </c>
      <c r="E1699" s="21">
        <v>2</v>
      </c>
      <c r="F1699" s="26">
        <v>56</v>
      </c>
      <c r="G1699" s="18" t="s">
        <v>264</v>
      </c>
      <c r="H1699" s="18" t="s">
        <v>265</v>
      </c>
      <c r="I1699" s="22">
        <v>151.09201250000001</v>
      </c>
      <c r="J1699" s="18" t="s">
        <v>284</v>
      </c>
      <c r="K1699" s="18" t="s">
        <v>285</v>
      </c>
      <c r="L1699" s="22">
        <v>105.65875</v>
      </c>
      <c r="M1699" s="18" t="s">
        <v>142</v>
      </c>
      <c r="N1699" s="18" t="s">
        <v>143</v>
      </c>
      <c r="O1699" s="29">
        <v>5.0890531517951872E-3</v>
      </c>
      <c r="Q1699" s="21">
        <v>2.7E-2</v>
      </c>
      <c r="R1699" s="29">
        <v>5.0854185345516065E-4</v>
      </c>
      <c r="S1699" s="22">
        <v>1966.4064878942602</v>
      </c>
      <c r="T1699" s="29">
        <v>5.0812231911580283E-2</v>
      </c>
      <c r="U1699" s="22">
        <v>19.680300635880876</v>
      </c>
      <c r="V1699" s="26">
        <v>1.0008256561925637</v>
      </c>
    </row>
    <row r="1700" spans="1:22" x14ac:dyDescent="0.5">
      <c r="A1700" s="18" t="s">
        <v>105</v>
      </c>
      <c r="B1700" s="18" t="s">
        <v>106</v>
      </c>
      <c r="C1700" s="18" t="s">
        <v>99</v>
      </c>
      <c r="D1700" s="21">
        <v>60303485</v>
      </c>
      <c r="E1700" s="21">
        <v>2</v>
      </c>
      <c r="F1700" s="26">
        <v>52</v>
      </c>
      <c r="G1700" s="18" t="s">
        <v>174</v>
      </c>
      <c r="H1700" s="18" t="s">
        <v>175</v>
      </c>
      <c r="I1700" s="22">
        <v>3110.8</v>
      </c>
      <c r="J1700" s="18" t="s">
        <v>274</v>
      </c>
      <c r="K1700" s="18" t="s">
        <v>275</v>
      </c>
      <c r="L1700" s="22">
        <v>2020</v>
      </c>
      <c r="M1700" s="18" t="s">
        <v>122</v>
      </c>
      <c r="N1700" s="18" t="s">
        <v>123</v>
      </c>
      <c r="O1700" s="29">
        <v>6.0984881843537155E-3</v>
      </c>
      <c r="Q1700" s="21">
        <v>1.2500000000000001E-2</v>
      </c>
      <c r="R1700" s="29">
        <v>2.9186426221365448E-2</v>
      </c>
      <c r="S1700" s="22">
        <v>34.262502452868532</v>
      </c>
      <c r="T1700" s="29">
        <v>9.0394707631446011E-2</v>
      </c>
      <c r="U1700" s="22">
        <v>11.062594550083212</v>
      </c>
      <c r="V1700" s="26">
        <v>32.287759965288316</v>
      </c>
    </row>
    <row r="1701" spans="1:22" x14ac:dyDescent="0.5">
      <c r="A1701" s="18" t="s">
        <v>105</v>
      </c>
      <c r="B1701" s="18" t="s">
        <v>106</v>
      </c>
      <c r="C1701" s="18" t="s">
        <v>99</v>
      </c>
      <c r="D1701" s="21">
        <v>60303485</v>
      </c>
      <c r="E1701" s="21">
        <v>2</v>
      </c>
      <c r="F1701" s="26">
        <v>52</v>
      </c>
      <c r="G1701" s="18" t="s">
        <v>174</v>
      </c>
      <c r="H1701" s="18" t="s">
        <v>175</v>
      </c>
      <c r="I1701" s="22">
        <v>3110.8</v>
      </c>
      <c r="J1701" s="18" t="s">
        <v>274</v>
      </c>
      <c r="K1701" s="18" t="s">
        <v>275</v>
      </c>
      <c r="L1701" s="22">
        <v>2020</v>
      </c>
      <c r="M1701" s="18" t="s">
        <v>130</v>
      </c>
      <c r="N1701" s="18" t="s">
        <v>131</v>
      </c>
      <c r="O1701" s="29">
        <v>5.1273759565542542E-3</v>
      </c>
      <c r="Q1701" s="21">
        <v>0.02</v>
      </c>
      <c r="R1701" s="29">
        <v>1.5336770313124014E-2</v>
      </c>
      <c r="S1701" s="22">
        <v>65.202776046289088</v>
      </c>
      <c r="T1701" s="29">
        <v>9.0394707631446011E-2</v>
      </c>
      <c r="U1701" s="22">
        <v>11.062594550083212</v>
      </c>
      <c r="V1701" s="26">
        <v>16.966447168184374</v>
      </c>
    </row>
    <row r="1702" spans="1:22" x14ac:dyDescent="0.5">
      <c r="A1702" s="18" t="s">
        <v>105</v>
      </c>
      <c r="B1702" s="18" t="s">
        <v>106</v>
      </c>
      <c r="C1702" s="18" t="s">
        <v>99</v>
      </c>
      <c r="D1702" s="21">
        <v>60303485</v>
      </c>
      <c r="E1702" s="21">
        <v>2</v>
      </c>
      <c r="F1702" s="26">
        <v>52</v>
      </c>
      <c r="G1702" s="18" t="s">
        <v>174</v>
      </c>
      <c r="H1702" s="18" t="s">
        <v>175</v>
      </c>
      <c r="I1702" s="22">
        <v>3110.8</v>
      </c>
      <c r="J1702" s="18" t="s">
        <v>274</v>
      </c>
      <c r="K1702" s="18" t="s">
        <v>275</v>
      </c>
      <c r="L1702" s="22">
        <v>2020</v>
      </c>
      <c r="M1702" s="18" t="s">
        <v>142</v>
      </c>
      <c r="N1702" s="18" t="s">
        <v>143</v>
      </c>
      <c r="O1702" s="29">
        <v>5.1486254872198213E-3</v>
      </c>
      <c r="Q1702" s="21">
        <v>2.7E-2</v>
      </c>
      <c r="R1702" s="29">
        <v>1.1407652539632065E-2</v>
      </c>
      <c r="S1702" s="22">
        <v>87.660453938777948</v>
      </c>
      <c r="T1702" s="29">
        <v>9.0394707631446011E-2</v>
      </c>
      <c r="U1702" s="22">
        <v>11.062594550083212</v>
      </c>
      <c r="V1702" s="26">
        <v>12.619823481417662</v>
      </c>
    </row>
    <row r="1703" spans="1:22" x14ac:dyDescent="0.5">
      <c r="A1703" s="18" t="s">
        <v>105</v>
      </c>
      <c r="B1703" s="18" t="s">
        <v>106</v>
      </c>
      <c r="C1703" s="18" t="s">
        <v>99</v>
      </c>
      <c r="D1703" s="21">
        <v>60303485</v>
      </c>
      <c r="E1703" s="21">
        <v>2</v>
      </c>
      <c r="F1703" s="26">
        <v>52</v>
      </c>
      <c r="G1703" s="18" t="s">
        <v>174</v>
      </c>
      <c r="H1703" s="18" t="s">
        <v>175</v>
      </c>
      <c r="I1703" s="22">
        <v>3110.8</v>
      </c>
      <c r="J1703" s="18" t="s">
        <v>274</v>
      </c>
      <c r="K1703" s="18" t="s">
        <v>275</v>
      </c>
      <c r="L1703" s="22">
        <v>2020</v>
      </c>
      <c r="M1703" s="18" t="s">
        <v>126</v>
      </c>
      <c r="N1703" s="18" t="s">
        <v>127</v>
      </c>
      <c r="O1703" s="29">
        <v>5.9755658871752304E-3</v>
      </c>
      <c r="Q1703" s="21">
        <v>0.1</v>
      </c>
      <c r="R1703" s="29">
        <v>3.5747673772739824E-3</v>
      </c>
      <c r="S1703" s="22">
        <v>279.73848210581247</v>
      </c>
      <c r="T1703" s="29">
        <v>9.0394707631446011E-2</v>
      </c>
      <c r="U1703" s="22">
        <v>11.062594550083212</v>
      </c>
      <c r="V1703" s="26">
        <v>3.954620210564642</v>
      </c>
    </row>
    <row r="1704" spans="1:22" x14ac:dyDescent="0.5">
      <c r="A1704" s="18" t="s">
        <v>105</v>
      </c>
      <c r="B1704" s="18" t="s">
        <v>106</v>
      </c>
      <c r="C1704" s="18" t="s">
        <v>99</v>
      </c>
      <c r="D1704" s="21">
        <v>60303485</v>
      </c>
      <c r="E1704" s="21">
        <v>2</v>
      </c>
      <c r="F1704" s="26">
        <v>52</v>
      </c>
      <c r="G1704" s="18" t="s">
        <v>222</v>
      </c>
      <c r="H1704" s="18" t="s">
        <v>223</v>
      </c>
      <c r="I1704" s="22">
        <v>278.86152600000003</v>
      </c>
      <c r="J1704" s="18" t="s">
        <v>314</v>
      </c>
      <c r="K1704" s="18" t="s">
        <v>315</v>
      </c>
      <c r="L1704" s="22">
        <v>83.742200000000011</v>
      </c>
      <c r="M1704" s="18" t="s">
        <v>122</v>
      </c>
      <c r="N1704" s="18" t="s">
        <v>123</v>
      </c>
      <c r="O1704" s="29">
        <v>7.1071023532754685E-3</v>
      </c>
      <c r="Q1704" s="21">
        <v>1.2500000000000001E-2</v>
      </c>
      <c r="R1704" s="29">
        <v>3.0490729348809052E-3</v>
      </c>
      <c r="S1704" s="22">
        <v>327.96854039146143</v>
      </c>
      <c r="T1704" s="29">
        <v>9.0394707631446011E-2</v>
      </c>
      <c r="U1704" s="22">
        <v>11.062594550083212</v>
      </c>
      <c r="V1704" s="26">
        <v>3.3730657632219727</v>
      </c>
    </row>
    <row r="1705" spans="1:22" x14ac:dyDescent="0.5">
      <c r="A1705" s="18" t="s">
        <v>105</v>
      </c>
      <c r="B1705" s="18" t="s">
        <v>106</v>
      </c>
      <c r="C1705" s="18" t="s">
        <v>99</v>
      </c>
      <c r="D1705" s="21">
        <v>60303485</v>
      </c>
      <c r="E1705" s="21">
        <v>2</v>
      </c>
      <c r="F1705" s="26">
        <v>52</v>
      </c>
      <c r="G1705" s="18" t="s">
        <v>174</v>
      </c>
      <c r="H1705" s="18" t="s">
        <v>175</v>
      </c>
      <c r="I1705" s="22">
        <v>3110.8</v>
      </c>
      <c r="J1705" s="18" t="s">
        <v>274</v>
      </c>
      <c r="K1705" s="18" t="s">
        <v>275</v>
      </c>
      <c r="L1705" s="22">
        <v>2020</v>
      </c>
      <c r="M1705" s="18" t="s">
        <v>166</v>
      </c>
      <c r="N1705" s="18" t="s">
        <v>167</v>
      </c>
      <c r="O1705" s="29">
        <v>4.9181568088032318E-3</v>
      </c>
      <c r="Q1705" s="21">
        <v>0.1</v>
      </c>
      <c r="R1705" s="29">
        <v>2.9421927309279021E-3</v>
      </c>
      <c r="S1705" s="22">
        <v>339.88256088329814</v>
      </c>
      <c r="T1705" s="29">
        <v>9.0394707631446011E-2</v>
      </c>
      <c r="U1705" s="22">
        <v>11.062594550083212</v>
      </c>
      <c r="V1705" s="26">
        <v>3.2548285270457451</v>
      </c>
    </row>
    <row r="1706" spans="1:22" x14ac:dyDescent="0.5">
      <c r="A1706" s="18" t="s">
        <v>105</v>
      </c>
      <c r="B1706" s="18" t="s">
        <v>106</v>
      </c>
      <c r="C1706" s="18" t="s">
        <v>99</v>
      </c>
      <c r="D1706" s="21">
        <v>60303485</v>
      </c>
      <c r="E1706" s="21">
        <v>2</v>
      </c>
      <c r="F1706" s="26">
        <v>52</v>
      </c>
      <c r="G1706" s="18" t="s">
        <v>174</v>
      </c>
      <c r="H1706" s="18" t="s">
        <v>175</v>
      </c>
      <c r="I1706" s="22">
        <v>3110.8</v>
      </c>
      <c r="J1706" s="18" t="s">
        <v>274</v>
      </c>
      <c r="K1706" s="18" t="s">
        <v>275</v>
      </c>
      <c r="L1706" s="22">
        <v>2020</v>
      </c>
      <c r="M1706" s="18" t="s">
        <v>176</v>
      </c>
      <c r="N1706" s="18" t="s">
        <v>177</v>
      </c>
      <c r="O1706" s="29">
        <v>7.8690412782962578E-3</v>
      </c>
      <c r="Q1706" s="21">
        <v>0.16</v>
      </c>
      <c r="R1706" s="29">
        <v>2.9421891356399034E-3</v>
      </c>
      <c r="S1706" s="22">
        <v>339.88297621203327</v>
      </c>
      <c r="T1706" s="29">
        <v>9.0394707631446011E-2</v>
      </c>
      <c r="U1706" s="22">
        <v>11.062594550083212</v>
      </c>
      <c r="V1706" s="26">
        <v>3.2548245497244035</v>
      </c>
    </row>
    <row r="1707" spans="1:22" x14ac:dyDescent="0.5">
      <c r="A1707" s="18" t="s">
        <v>105</v>
      </c>
      <c r="B1707" s="18" t="s">
        <v>106</v>
      </c>
      <c r="C1707" s="18" t="s">
        <v>99</v>
      </c>
      <c r="D1707" s="21">
        <v>60303485</v>
      </c>
      <c r="E1707" s="21">
        <v>2</v>
      </c>
      <c r="F1707" s="26">
        <v>52</v>
      </c>
      <c r="G1707" s="18" t="s">
        <v>264</v>
      </c>
      <c r="H1707" s="18" t="s">
        <v>265</v>
      </c>
      <c r="I1707" s="22">
        <v>213.86343549999998</v>
      </c>
      <c r="J1707" s="18" t="s">
        <v>284</v>
      </c>
      <c r="K1707" s="18" t="s">
        <v>285</v>
      </c>
      <c r="L1707" s="22">
        <v>149.55484999999999</v>
      </c>
      <c r="M1707" s="18" t="s">
        <v>202</v>
      </c>
      <c r="N1707" s="18" t="s">
        <v>203</v>
      </c>
      <c r="O1707" s="29">
        <v>5.7186379928315691E-3</v>
      </c>
      <c r="Q1707" s="21">
        <v>8.0000000000000002E-3</v>
      </c>
      <c r="R1707" s="29">
        <v>2.9399220373264034E-3</v>
      </c>
      <c r="S1707" s="22">
        <v>340.14507436034279</v>
      </c>
      <c r="T1707" s="29">
        <v>9.0394707631446011E-2</v>
      </c>
      <c r="U1707" s="22">
        <v>11.062594550083212</v>
      </c>
      <c r="V1707" s="26">
        <v>3.2523165507796605</v>
      </c>
    </row>
    <row r="1708" spans="1:22" x14ac:dyDescent="0.5">
      <c r="A1708" s="18" t="s">
        <v>105</v>
      </c>
      <c r="B1708" s="18" t="s">
        <v>106</v>
      </c>
      <c r="C1708" s="18" t="s">
        <v>99</v>
      </c>
      <c r="D1708" s="21">
        <v>60303485</v>
      </c>
      <c r="E1708" s="21">
        <v>2</v>
      </c>
      <c r="F1708" s="26">
        <v>52</v>
      </c>
      <c r="G1708" s="18" t="s">
        <v>222</v>
      </c>
      <c r="H1708" s="18" t="s">
        <v>223</v>
      </c>
      <c r="I1708" s="22">
        <v>278.86152600000003</v>
      </c>
      <c r="J1708" s="18" t="s">
        <v>314</v>
      </c>
      <c r="K1708" s="18" t="s">
        <v>315</v>
      </c>
      <c r="L1708" s="22">
        <v>83.742200000000011</v>
      </c>
      <c r="M1708" s="18" t="s">
        <v>140</v>
      </c>
      <c r="N1708" s="18" t="s">
        <v>141</v>
      </c>
      <c r="O1708" s="29">
        <v>6.0480894973406604E-3</v>
      </c>
      <c r="Q1708" s="21">
        <v>1.4999999999999999E-2</v>
      </c>
      <c r="R1708" s="29">
        <v>2.1622813674525504E-3</v>
      </c>
      <c r="S1708" s="22">
        <v>462.47450264908423</v>
      </c>
      <c r="T1708" s="29">
        <v>9.0394707631446011E-2</v>
      </c>
      <c r="U1708" s="22">
        <v>11.062594550083212</v>
      </c>
      <c r="V1708" s="26">
        <v>2.3920442071327059</v>
      </c>
    </row>
    <row r="1709" spans="1:22" x14ac:dyDescent="0.5">
      <c r="A1709" s="18" t="s">
        <v>105</v>
      </c>
      <c r="B1709" s="18" t="s">
        <v>106</v>
      </c>
      <c r="C1709" s="18" t="s">
        <v>99</v>
      </c>
      <c r="D1709" s="21">
        <v>60303485</v>
      </c>
      <c r="E1709" s="21">
        <v>2</v>
      </c>
      <c r="F1709" s="26">
        <v>52</v>
      </c>
      <c r="G1709" s="18" t="s">
        <v>174</v>
      </c>
      <c r="H1709" s="18" t="s">
        <v>175</v>
      </c>
      <c r="I1709" s="22">
        <v>3110.8</v>
      </c>
      <c r="J1709" s="18" t="s">
        <v>274</v>
      </c>
      <c r="K1709" s="18" t="s">
        <v>275</v>
      </c>
      <c r="L1709" s="22">
        <v>2020</v>
      </c>
      <c r="M1709" s="18" t="s">
        <v>136</v>
      </c>
      <c r="N1709" s="18" t="s">
        <v>137</v>
      </c>
      <c r="O1709" s="29">
        <v>5.554440389294815E-3</v>
      </c>
      <c r="Q1709" s="21">
        <v>0.16</v>
      </c>
      <c r="R1709" s="29">
        <v>2.0767732167089317E-3</v>
      </c>
      <c r="S1709" s="22">
        <v>481.51622524519206</v>
      </c>
      <c r="T1709" s="29">
        <v>9.0394707631446011E-2</v>
      </c>
      <c r="U1709" s="22">
        <v>11.062594550083212</v>
      </c>
      <c r="V1709" s="26">
        <v>2.2974500068923009</v>
      </c>
    </row>
    <row r="1710" spans="1:22" x14ac:dyDescent="0.5">
      <c r="A1710" s="18" t="s">
        <v>105</v>
      </c>
      <c r="B1710" s="18" t="s">
        <v>106</v>
      </c>
      <c r="C1710" s="18" t="s">
        <v>99</v>
      </c>
      <c r="D1710" s="21">
        <v>60303485</v>
      </c>
      <c r="E1710" s="21">
        <v>2</v>
      </c>
      <c r="F1710" s="26">
        <v>52</v>
      </c>
      <c r="G1710" s="18" t="s">
        <v>256</v>
      </c>
      <c r="H1710" s="18" t="s">
        <v>257</v>
      </c>
      <c r="I1710" s="22">
        <v>33.25</v>
      </c>
      <c r="J1710" s="18" t="s">
        <v>278</v>
      </c>
      <c r="K1710" s="18" t="s">
        <v>279</v>
      </c>
      <c r="L1710" s="22">
        <v>6.65</v>
      </c>
      <c r="M1710" s="18" t="s">
        <v>142</v>
      </c>
      <c r="N1710" s="18" t="s">
        <v>143</v>
      </c>
      <c r="O1710" s="29">
        <v>7.8845464912947666E-2</v>
      </c>
      <c r="Q1710" s="21">
        <v>2.7E-2</v>
      </c>
      <c r="R1710" s="29">
        <v>1.8672448065210185E-3</v>
      </c>
      <c r="S1710" s="22">
        <v>535.54841684800988</v>
      </c>
      <c r="T1710" s="29">
        <v>9.0394707631446011E-2</v>
      </c>
      <c r="U1710" s="22">
        <v>11.062594550083212</v>
      </c>
      <c r="V1710" s="26">
        <v>2.0656572220290599</v>
      </c>
    </row>
    <row r="1711" spans="1:22" x14ac:dyDescent="0.5">
      <c r="A1711" s="18" t="s">
        <v>105</v>
      </c>
      <c r="B1711" s="18" t="s">
        <v>106</v>
      </c>
      <c r="C1711" s="18" t="s">
        <v>99</v>
      </c>
      <c r="D1711" s="21">
        <v>60303485</v>
      </c>
      <c r="E1711" s="21">
        <v>2</v>
      </c>
      <c r="F1711" s="26">
        <v>52</v>
      </c>
      <c r="G1711" s="18" t="s">
        <v>222</v>
      </c>
      <c r="H1711" s="18" t="s">
        <v>223</v>
      </c>
      <c r="I1711" s="22">
        <v>278.86152600000003</v>
      </c>
      <c r="J1711" s="18" t="s">
        <v>314</v>
      </c>
      <c r="K1711" s="18" t="s">
        <v>315</v>
      </c>
      <c r="L1711" s="22">
        <v>83.742200000000011</v>
      </c>
      <c r="M1711" s="18" t="s">
        <v>164</v>
      </c>
      <c r="N1711" s="18" t="s">
        <v>165</v>
      </c>
      <c r="O1711" s="29">
        <v>5.4142408882456167E-3</v>
      </c>
      <c r="Q1711" s="21">
        <v>1.7000000000000001E-2</v>
      </c>
      <c r="R1711" s="29">
        <v>1.7079451088549411E-3</v>
      </c>
      <c r="S1711" s="22">
        <v>585.49891024918873</v>
      </c>
      <c r="T1711" s="29">
        <v>9.0394707631446011E-2</v>
      </c>
      <c r="U1711" s="22">
        <v>11.062594550083212</v>
      </c>
      <c r="V1711" s="26">
        <v>1.8894304253059948</v>
      </c>
    </row>
    <row r="1712" spans="1:22" x14ac:dyDescent="0.5">
      <c r="A1712" s="18" t="s">
        <v>105</v>
      </c>
      <c r="B1712" s="18" t="s">
        <v>106</v>
      </c>
      <c r="C1712" s="18" t="s">
        <v>99</v>
      </c>
      <c r="D1712" s="21">
        <v>60303485</v>
      </c>
      <c r="E1712" s="21">
        <v>2</v>
      </c>
      <c r="F1712" s="26">
        <v>52</v>
      </c>
      <c r="G1712" s="18" t="s">
        <v>222</v>
      </c>
      <c r="H1712" s="18" t="s">
        <v>223</v>
      </c>
      <c r="I1712" s="22">
        <v>278.86152600000003</v>
      </c>
      <c r="J1712" s="18" t="s">
        <v>314</v>
      </c>
      <c r="K1712" s="18" t="s">
        <v>315</v>
      </c>
      <c r="L1712" s="22">
        <v>83.742200000000011</v>
      </c>
      <c r="M1712" s="18" t="s">
        <v>142</v>
      </c>
      <c r="N1712" s="18" t="s">
        <v>143</v>
      </c>
      <c r="O1712" s="29">
        <v>5.6412661973696395E-3</v>
      </c>
      <c r="Q1712" s="21">
        <v>2.7E-2</v>
      </c>
      <c r="R1712" s="29">
        <v>1.1204644589535005E-3</v>
      </c>
      <c r="S1712" s="22">
        <v>892.48703250613346</v>
      </c>
      <c r="T1712" s="29">
        <v>9.0394707631446011E-2</v>
      </c>
      <c r="U1712" s="22">
        <v>11.062594550083212</v>
      </c>
      <c r="V1712" s="26">
        <v>1.2395244017180931</v>
      </c>
    </row>
    <row r="1713" spans="1:22" x14ac:dyDescent="0.5">
      <c r="A1713" s="18" t="s">
        <v>105</v>
      </c>
      <c r="B1713" s="18" t="s">
        <v>106</v>
      </c>
      <c r="C1713" s="18" t="s">
        <v>99</v>
      </c>
      <c r="D1713" s="21">
        <v>60303535</v>
      </c>
      <c r="E1713" s="21">
        <v>2</v>
      </c>
      <c r="F1713" s="26">
        <v>73</v>
      </c>
      <c r="G1713" s="18" t="s">
        <v>256</v>
      </c>
      <c r="H1713" s="18" t="s">
        <v>257</v>
      </c>
      <c r="I1713" s="22">
        <v>118.47450000000001</v>
      </c>
      <c r="J1713" s="18" t="s">
        <v>278</v>
      </c>
      <c r="K1713" s="18" t="s">
        <v>279</v>
      </c>
      <c r="L1713" s="22">
        <v>23.694900000000001</v>
      </c>
      <c r="M1713" s="18" t="s">
        <v>142</v>
      </c>
      <c r="N1713" s="18" t="s">
        <v>143</v>
      </c>
      <c r="O1713" s="29">
        <v>7.8845464912947666E-2</v>
      </c>
      <c r="Q1713" s="21">
        <v>2.7E-2</v>
      </c>
      <c r="R1713" s="29">
        <v>4.7393084895124404E-3</v>
      </c>
      <c r="S1713" s="22">
        <v>211.00124674578331</v>
      </c>
      <c r="T1713" s="29">
        <v>4.7561748686070514E-2</v>
      </c>
      <c r="U1713" s="22">
        <v>21.025299271489395</v>
      </c>
      <c r="V1713" s="26">
        <v>9.9645379331909414</v>
      </c>
    </row>
    <row r="1714" spans="1:22" x14ac:dyDescent="0.5">
      <c r="A1714" s="18" t="s">
        <v>105</v>
      </c>
      <c r="B1714" s="18" t="s">
        <v>106</v>
      </c>
      <c r="C1714" s="18" t="s">
        <v>99</v>
      </c>
      <c r="D1714" s="21">
        <v>60303535</v>
      </c>
      <c r="E1714" s="21">
        <v>2</v>
      </c>
      <c r="F1714" s="26">
        <v>73</v>
      </c>
      <c r="G1714" s="18" t="s">
        <v>170</v>
      </c>
      <c r="H1714" s="18" t="s">
        <v>171</v>
      </c>
      <c r="I1714" s="22">
        <v>1165.5</v>
      </c>
      <c r="J1714" s="18" t="s">
        <v>274</v>
      </c>
      <c r="K1714" s="18" t="s">
        <v>275</v>
      </c>
      <c r="L1714" s="22">
        <v>525</v>
      </c>
      <c r="M1714" s="18" t="s">
        <v>164</v>
      </c>
      <c r="N1714" s="18" t="s">
        <v>165</v>
      </c>
      <c r="O1714" s="29">
        <v>4.9607230225606428E-3</v>
      </c>
      <c r="Q1714" s="21">
        <v>1.7000000000000001E-2</v>
      </c>
      <c r="R1714" s="29">
        <v>4.6589223874250038E-3</v>
      </c>
      <c r="S1714" s="22">
        <v>214.64191004750825</v>
      </c>
      <c r="T1714" s="29">
        <v>4.7561748686070514E-2</v>
      </c>
      <c r="U1714" s="22">
        <v>21.025299271489395</v>
      </c>
      <c r="V1714" s="26">
        <v>9.795523747825257</v>
      </c>
    </row>
    <row r="1715" spans="1:22" x14ac:dyDescent="0.5">
      <c r="A1715" s="18" t="s">
        <v>105</v>
      </c>
      <c r="B1715" s="18" t="s">
        <v>106</v>
      </c>
      <c r="C1715" s="18" t="s">
        <v>99</v>
      </c>
      <c r="D1715" s="21">
        <v>60303535</v>
      </c>
      <c r="E1715" s="21">
        <v>2</v>
      </c>
      <c r="F1715" s="26">
        <v>73</v>
      </c>
      <c r="G1715" s="18" t="s">
        <v>264</v>
      </c>
      <c r="H1715" s="18" t="s">
        <v>265</v>
      </c>
      <c r="I1715" s="22">
        <v>353.51549566189999</v>
      </c>
      <c r="J1715" s="18" t="s">
        <v>284</v>
      </c>
      <c r="K1715" s="18" t="s">
        <v>285</v>
      </c>
      <c r="L1715" s="22">
        <v>247.21363332999999</v>
      </c>
      <c r="M1715" s="18" t="s">
        <v>202</v>
      </c>
      <c r="N1715" s="18" t="s">
        <v>203</v>
      </c>
      <c r="O1715" s="29">
        <v>5.7186379928315691E-3</v>
      </c>
      <c r="Q1715" s="21">
        <v>8.0000000000000002E-3</v>
      </c>
      <c r="R1715" s="29">
        <v>3.4616903160048377E-3</v>
      </c>
      <c r="S1715" s="22">
        <v>288.87621615850009</v>
      </c>
      <c r="T1715" s="29">
        <v>4.7561748686070514E-2</v>
      </c>
      <c r="U1715" s="22">
        <v>21.025299271489395</v>
      </c>
      <c r="V1715" s="26">
        <v>7.2783074879218397</v>
      </c>
    </row>
    <row r="1716" spans="1:22" x14ac:dyDescent="0.5">
      <c r="A1716" s="18" t="s">
        <v>105</v>
      </c>
      <c r="B1716" s="18" t="s">
        <v>106</v>
      </c>
      <c r="C1716" s="18" t="s">
        <v>99</v>
      </c>
      <c r="D1716" s="21">
        <v>60303535</v>
      </c>
      <c r="E1716" s="21">
        <v>2</v>
      </c>
      <c r="F1716" s="26">
        <v>73</v>
      </c>
      <c r="G1716" s="18" t="s">
        <v>170</v>
      </c>
      <c r="H1716" s="18" t="s">
        <v>171</v>
      </c>
      <c r="I1716" s="22">
        <v>1165.5</v>
      </c>
      <c r="J1716" s="18" t="s">
        <v>274</v>
      </c>
      <c r="K1716" s="18" t="s">
        <v>275</v>
      </c>
      <c r="L1716" s="22">
        <v>525</v>
      </c>
      <c r="M1716" s="18" t="s">
        <v>142</v>
      </c>
      <c r="N1716" s="18" t="s">
        <v>143</v>
      </c>
      <c r="O1716" s="29">
        <v>5.4072232922966618E-3</v>
      </c>
      <c r="Q1716" s="21">
        <v>2.7E-2</v>
      </c>
      <c r="R1716" s="29">
        <v>3.1974219924767932E-3</v>
      </c>
      <c r="S1716" s="22">
        <v>312.75196153429158</v>
      </c>
      <c r="T1716" s="29">
        <v>4.7561748686070514E-2</v>
      </c>
      <c r="U1716" s="22">
        <v>21.025299271489395</v>
      </c>
      <c r="V1716" s="26">
        <v>6.7226754289066495</v>
      </c>
    </row>
    <row r="1717" spans="1:22" x14ac:dyDescent="0.5">
      <c r="A1717" s="18" t="s">
        <v>105</v>
      </c>
      <c r="B1717" s="18" t="s">
        <v>106</v>
      </c>
      <c r="C1717" s="18" t="s">
        <v>99</v>
      </c>
      <c r="D1717" s="21">
        <v>60303535</v>
      </c>
      <c r="E1717" s="21">
        <v>2</v>
      </c>
      <c r="F1717" s="26">
        <v>73</v>
      </c>
      <c r="G1717" s="18" t="s">
        <v>152</v>
      </c>
      <c r="H1717" s="18" t="s">
        <v>153</v>
      </c>
      <c r="I1717" s="22">
        <v>613.89637400000004</v>
      </c>
      <c r="J1717" s="18" t="s">
        <v>274</v>
      </c>
      <c r="K1717" s="18" t="s">
        <v>275</v>
      </c>
      <c r="L1717" s="22">
        <v>337.3057</v>
      </c>
      <c r="M1717" s="18" t="s">
        <v>164</v>
      </c>
      <c r="N1717" s="18" t="s">
        <v>165</v>
      </c>
      <c r="O1717" s="29">
        <v>5.0328143476546299E-3</v>
      </c>
      <c r="Q1717" s="21">
        <v>1.7000000000000001E-2</v>
      </c>
      <c r="R1717" s="29">
        <v>2.4896264939890033E-3</v>
      </c>
      <c r="S1717" s="22">
        <v>401.66667667395774</v>
      </c>
      <c r="T1717" s="29">
        <v>4.7561748686070514E-2</v>
      </c>
      <c r="U1717" s="22">
        <v>21.025299271489395</v>
      </c>
      <c r="V1717" s="26">
        <v>5.2345142110347691</v>
      </c>
    </row>
    <row r="1718" spans="1:22" x14ac:dyDescent="0.5">
      <c r="A1718" s="18" t="s">
        <v>105</v>
      </c>
      <c r="B1718" s="18" t="s">
        <v>106</v>
      </c>
      <c r="C1718" s="18" t="s">
        <v>99</v>
      </c>
      <c r="D1718" s="21">
        <v>60303535</v>
      </c>
      <c r="E1718" s="21">
        <v>2</v>
      </c>
      <c r="F1718" s="26">
        <v>73</v>
      </c>
      <c r="G1718" s="18" t="s">
        <v>170</v>
      </c>
      <c r="H1718" s="18" t="s">
        <v>171</v>
      </c>
      <c r="I1718" s="22">
        <v>1165.5</v>
      </c>
      <c r="J1718" s="18" t="s">
        <v>274</v>
      </c>
      <c r="K1718" s="18" t="s">
        <v>275</v>
      </c>
      <c r="L1718" s="22">
        <v>525</v>
      </c>
      <c r="M1718" s="18" t="s">
        <v>144</v>
      </c>
      <c r="N1718" s="18" t="s">
        <v>145</v>
      </c>
      <c r="O1718" s="29">
        <v>6.6316488495428462E-3</v>
      </c>
      <c r="Q1718" s="21">
        <v>0.05</v>
      </c>
      <c r="R1718" s="29">
        <v>2.1175854066142977E-3</v>
      </c>
      <c r="S1718" s="22">
        <v>472.23597068457815</v>
      </c>
      <c r="T1718" s="29">
        <v>4.7561748686070514E-2</v>
      </c>
      <c r="U1718" s="22">
        <v>21.025299271489395</v>
      </c>
      <c r="V1718" s="26">
        <v>4.4522866907004168</v>
      </c>
    </row>
    <row r="1719" spans="1:22" x14ac:dyDescent="0.5">
      <c r="A1719" s="18" t="s">
        <v>105</v>
      </c>
      <c r="B1719" s="18" t="s">
        <v>106</v>
      </c>
      <c r="C1719" s="18" t="s">
        <v>99</v>
      </c>
      <c r="D1719" s="21">
        <v>60303535</v>
      </c>
      <c r="E1719" s="21">
        <v>2</v>
      </c>
      <c r="F1719" s="26">
        <v>73</v>
      </c>
      <c r="G1719" s="18" t="s">
        <v>152</v>
      </c>
      <c r="H1719" s="18" t="s">
        <v>153</v>
      </c>
      <c r="I1719" s="22">
        <v>613.89637400000004</v>
      </c>
      <c r="J1719" s="18" t="s">
        <v>274</v>
      </c>
      <c r="K1719" s="18" t="s">
        <v>275</v>
      </c>
      <c r="L1719" s="22">
        <v>337.3057</v>
      </c>
      <c r="M1719" s="18" t="s">
        <v>130</v>
      </c>
      <c r="N1719" s="18" t="s">
        <v>131</v>
      </c>
      <c r="O1719" s="29">
        <v>4.9239139429043859E-3</v>
      </c>
      <c r="Q1719" s="21">
        <v>0.02</v>
      </c>
      <c r="R1719" s="29">
        <v>2.0703924078335932E-3</v>
      </c>
      <c r="S1719" s="22">
        <v>483.00022556901422</v>
      </c>
      <c r="T1719" s="29">
        <v>4.7561748686070514E-2</v>
      </c>
      <c r="U1719" s="22">
        <v>21.025299271489395</v>
      </c>
      <c r="V1719" s="26">
        <v>4.3530619984120822</v>
      </c>
    </row>
    <row r="1720" spans="1:22" x14ac:dyDescent="0.5">
      <c r="A1720" s="18" t="s">
        <v>105</v>
      </c>
      <c r="B1720" s="18" t="s">
        <v>106</v>
      </c>
      <c r="C1720" s="18" t="s">
        <v>99</v>
      </c>
      <c r="D1720" s="21">
        <v>60303535</v>
      </c>
      <c r="E1720" s="21">
        <v>2</v>
      </c>
      <c r="F1720" s="26">
        <v>73</v>
      </c>
      <c r="G1720" s="18" t="s">
        <v>152</v>
      </c>
      <c r="H1720" s="18" t="s">
        <v>153</v>
      </c>
      <c r="I1720" s="22">
        <v>613.89637400000004</v>
      </c>
      <c r="J1720" s="18" t="s">
        <v>274</v>
      </c>
      <c r="K1720" s="18" t="s">
        <v>275</v>
      </c>
      <c r="L1720" s="22">
        <v>337.3057</v>
      </c>
      <c r="M1720" s="18" t="s">
        <v>142</v>
      </c>
      <c r="N1720" s="18" t="s">
        <v>143</v>
      </c>
      <c r="O1720" s="29">
        <v>5.5036623612171884E-3</v>
      </c>
      <c r="Q1720" s="21">
        <v>2.7E-2</v>
      </c>
      <c r="R1720" s="29">
        <v>1.7141950112995994E-3</v>
      </c>
      <c r="S1720" s="22">
        <v>583.36419917700039</v>
      </c>
      <c r="T1720" s="29">
        <v>4.7561748686070514E-2</v>
      </c>
      <c r="U1720" s="22">
        <v>21.025299271489395</v>
      </c>
      <c r="V1720" s="26">
        <v>3.6041463122268218</v>
      </c>
    </row>
    <row r="1721" spans="1:22" x14ac:dyDescent="0.5">
      <c r="A1721" s="18" t="s">
        <v>105</v>
      </c>
      <c r="B1721" s="18" t="s">
        <v>106</v>
      </c>
      <c r="C1721" s="18" t="s">
        <v>99</v>
      </c>
      <c r="D1721" s="21">
        <v>60303535</v>
      </c>
      <c r="E1721" s="21">
        <v>2</v>
      </c>
      <c r="F1721" s="26">
        <v>73</v>
      </c>
      <c r="G1721" s="18" t="s">
        <v>174</v>
      </c>
      <c r="H1721" s="18" t="s">
        <v>175</v>
      </c>
      <c r="I1721" s="22">
        <v>224.8486</v>
      </c>
      <c r="J1721" s="18" t="s">
        <v>276</v>
      </c>
      <c r="K1721" s="18" t="s">
        <v>277</v>
      </c>
      <c r="L1721" s="22">
        <v>224.8486</v>
      </c>
      <c r="M1721" s="18" t="s">
        <v>122</v>
      </c>
      <c r="N1721" s="18" t="s">
        <v>123</v>
      </c>
      <c r="O1721" s="29">
        <v>6.0984881843537155E-3</v>
      </c>
      <c r="Q1721" s="21">
        <v>1.2500000000000001E-2</v>
      </c>
      <c r="R1721" s="29">
        <v>1.5027249647873698E-3</v>
      </c>
      <c r="S1721" s="22">
        <v>665.45776734433662</v>
      </c>
      <c r="T1721" s="29">
        <v>4.7561748686070514E-2</v>
      </c>
      <c r="U1721" s="22">
        <v>21.025299271489395</v>
      </c>
      <c r="V1721" s="26">
        <v>3.1595242107392814</v>
      </c>
    </row>
    <row r="1722" spans="1:22" x14ac:dyDescent="0.5">
      <c r="A1722" s="18" t="s">
        <v>105</v>
      </c>
      <c r="B1722" s="18" t="s">
        <v>106</v>
      </c>
      <c r="C1722" s="18" t="s">
        <v>99</v>
      </c>
      <c r="D1722" s="21">
        <v>60303535</v>
      </c>
      <c r="E1722" s="21">
        <v>2</v>
      </c>
      <c r="F1722" s="26">
        <v>73</v>
      </c>
      <c r="G1722" s="18" t="s">
        <v>152</v>
      </c>
      <c r="H1722" s="18" t="s">
        <v>153</v>
      </c>
      <c r="I1722" s="22">
        <v>613.89637400000004</v>
      </c>
      <c r="J1722" s="18" t="s">
        <v>274</v>
      </c>
      <c r="K1722" s="18" t="s">
        <v>275</v>
      </c>
      <c r="L1722" s="22">
        <v>337.3057</v>
      </c>
      <c r="M1722" s="18" t="s">
        <v>144</v>
      </c>
      <c r="N1722" s="18" t="s">
        <v>145</v>
      </c>
      <c r="O1722" s="29">
        <v>7.0280406377559602E-3</v>
      </c>
      <c r="Q1722" s="21">
        <v>0.05</v>
      </c>
      <c r="R1722" s="29">
        <v>1.1820516887241183E-3</v>
      </c>
      <c r="S1722" s="22">
        <v>845.98669376241833</v>
      </c>
      <c r="T1722" s="29">
        <v>4.7561748686070514E-2</v>
      </c>
      <c r="U1722" s="22">
        <v>21.025299271489395</v>
      </c>
      <c r="V1722" s="26">
        <v>2.4852990509794011</v>
      </c>
    </row>
    <row r="1723" spans="1:22" x14ac:dyDescent="0.5">
      <c r="A1723" s="18" t="s">
        <v>105</v>
      </c>
      <c r="B1723" s="18" t="s">
        <v>106</v>
      </c>
      <c r="C1723" s="18" t="s">
        <v>99</v>
      </c>
      <c r="D1723" s="21">
        <v>60303535</v>
      </c>
      <c r="E1723" s="21">
        <v>2</v>
      </c>
      <c r="F1723" s="26">
        <v>73</v>
      </c>
      <c r="G1723" s="18" t="s">
        <v>264</v>
      </c>
      <c r="H1723" s="18" t="s">
        <v>265</v>
      </c>
      <c r="I1723" s="22">
        <v>353.51549566189999</v>
      </c>
      <c r="J1723" s="18" t="s">
        <v>284</v>
      </c>
      <c r="K1723" s="18" t="s">
        <v>285</v>
      </c>
      <c r="L1723" s="22">
        <v>247.21363332999999</v>
      </c>
      <c r="M1723" s="18" t="s">
        <v>142</v>
      </c>
      <c r="N1723" s="18" t="s">
        <v>143</v>
      </c>
      <c r="O1723" s="29">
        <v>5.0890531517951872E-3</v>
      </c>
      <c r="Q1723" s="21">
        <v>2.7E-2</v>
      </c>
      <c r="R1723" s="29">
        <v>9.127646612920497E-4</v>
      </c>
      <c r="S1723" s="22">
        <v>1095.572651316787</v>
      </c>
      <c r="T1723" s="29">
        <v>4.7561748686070514E-2</v>
      </c>
      <c r="U1723" s="22">
        <v>21.025299271489395</v>
      </c>
      <c r="V1723" s="26">
        <v>1.9191150168104996</v>
      </c>
    </row>
    <row r="1724" spans="1:22" x14ac:dyDescent="0.5">
      <c r="A1724" s="18" t="s">
        <v>105</v>
      </c>
      <c r="B1724" s="18" t="s">
        <v>106</v>
      </c>
      <c r="C1724" s="18" t="s">
        <v>99</v>
      </c>
      <c r="D1724" s="21">
        <v>60303535</v>
      </c>
      <c r="E1724" s="21">
        <v>2</v>
      </c>
      <c r="F1724" s="26">
        <v>73</v>
      </c>
      <c r="G1724" s="18" t="s">
        <v>174</v>
      </c>
      <c r="H1724" s="18" t="s">
        <v>175</v>
      </c>
      <c r="I1724" s="22">
        <v>224.8486</v>
      </c>
      <c r="J1724" s="18" t="s">
        <v>276</v>
      </c>
      <c r="K1724" s="18" t="s">
        <v>277</v>
      </c>
      <c r="L1724" s="22">
        <v>224.8486</v>
      </c>
      <c r="M1724" s="18" t="s">
        <v>130</v>
      </c>
      <c r="N1724" s="18" t="s">
        <v>131</v>
      </c>
      <c r="O1724" s="29">
        <v>5.1273759565542542E-3</v>
      </c>
      <c r="Q1724" s="21">
        <v>0.02</v>
      </c>
      <c r="R1724" s="29">
        <v>7.8964609966087999E-4</v>
      </c>
      <c r="S1724" s="22">
        <v>1266.3900960562689</v>
      </c>
      <c r="T1724" s="29">
        <v>4.7561748686070514E-2</v>
      </c>
      <c r="U1724" s="22">
        <v>21.025299271489395</v>
      </c>
      <c r="V1724" s="26">
        <v>1.6602545563934341</v>
      </c>
    </row>
    <row r="1725" spans="1:22" x14ac:dyDescent="0.5">
      <c r="A1725" s="18" t="s">
        <v>105</v>
      </c>
      <c r="B1725" s="18" t="s">
        <v>106</v>
      </c>
      <c r="C1725" s="18" t="s">
        <v>99</v>
      </c>
      <c r="D1725" s="21">
        <v>60303535</v>
      </c>
      <c r="E1725" s="21">
        <v>2</v>
      </c>
      <c r="F1725" s="26">
        <v>73</v>
      </c>
      <c r="G1725" s="18" t="s">
        <v>170</v>
      </c>
      <c r="H1725" s="18" t="s">
        <v>171</v>
      </c>
      <c r="I1725" s="22">
        <v>1165.5</v>
      </c>
      <c r="J1725" s="18" t="s">
        <v>274</v>
      </c>
      <c r="K1725" s="18" t="s">
        <v>275</v>
      </c>
      <c r="L1725" s="22">
        <v>525</v>
      </c>
      <c r="M1725" s="18" t="s">
        <v>166</v>
      </c>
      <c r="N1725" s="18" t="s">
        <v>167</v>
      </c>
      <c r="O1725" s="29">
        <v>4.8766756032171139E-3</v>
      </c>
      <c r="Q1725" s="21">
        <v>0.1</v>
      </c>
      <c r="R1725" s="29">
        <v>7.7859800213007479E-4</v>
      </c>
      <c r="S1725" s="22">
        <v>1284.3598330129507</v>
      </c>
      <c r="T1725" s="29">
        <v>4.7561748686070514E-2</v>
      </c>
      <c r="U1725" s="22">
        <v>21.025299271489395</v>
      </c>
      <c r="V1725" s="26">
        <v>1.6370256006968558</v>
      </c>
    </row>
    <row r="1726" spans="1:22" x14ac:dyDescent="0.5">
      <c r="A1726" s="18" t="s">
        <v>105</v>
      </c>
      <c r="B1726" s="18" t="s">
        <v>106</v>
      </c>
      <c r="C1726" s="18" t="s">
        <v>99</v>
      </c>
      <c r="D1726" s="21">
        <v>60303535</v>
      </c>
      <c r="E1726" s="21">
        <v>2</v>
      </c>
      <c r="F1726" s="26">
        <v>73</v>
      </c>
      <c r="G1726" s="18" t="s">
        <v>230</v>
      </c>
      <c r="H1726" s="18" t="s">
        <v>231</v>
      </c>
      <c r="I1726" s="22">
        <v>69.650000000000006</v>
      </c>
      <c r="J1726" s="18" t="s">
        <v>276</v>
      </c>
      <c r="K1726" s="18" t="s">
        <v>277</v>
      </c>
      <c r="L1726" s="22">
        <v>69.650000000000006</v>
      </c>
      <c r="M1726" s="18" t="s">
        <v>202</v>
      </c>
      <c r="N1726" s="18" t="s">
        <v>203</v>
      </c>
      <c r="O1726" s="29">
        <v>5.8428413181944574E-3</v>
      </c>
      <c r="Q1726" s="21">
        <v>8.0000000000000002E-3</v>
      </c>
      <c r="R1726" s="29">
        <v>6.9683886611685616E-4</v>
      </c>
      <c r="S1726" s="22">
        <v>1435.0519878038854</v>
      </c>
      <c r="T1726" s="29">
        <v>4.7561748686070514E-2</v>
      </c>
      <c r="U1726" s="22">
        <v>21.025299271489395</v>
      </c>
      <c r="V1726" s="26">
        <v>1.465124570411223</v>
      </c>
    </row>
    <row r="1727" spans="1:22" x14ac:dyDescent="0.5">
      <c r="A1727" s="18" t="s">
        <v>105</v>
      </c>
      <c r="B1727" s="18" t="s">
        <v>106</v>
      </c>
      <c r="C1727" s="18" t="s">
        <v>99</v>
      </c>
      <c r="D1727" s="21">
        <v>60303535</v>
      </c>
      <c r="E1727" s="21">
        <v>2</v>
      </c>
      <c r="F1727" s="26">
        <v>73</v>
      </c>
      <c r="G1727" s="18" t="s">
        <v>264</v>
      </c>
      <c r="H1727" s="18" t="s">
        <v>265</v>
      </c>
      <c r="I1727" s="22">
        <v>353.51549566189999</v>
      </c>
      <c r="J1727" s="18" t="s">
        <v>284</v>
      </c>
      <c r="K1727" s="18" t="s">
        <v>285</v>
      </c>
      <c r="L1727" s="22">
        <v>247.21363332999999</v>
      </c>
      <c r="M1727" s="18" t="s">
        <v>162</v>
      </c>
      <c r="N1727" s="18" t="s">
        <v>163</v>
      </c>
      <c r="O1727" s="29">
        <v>5.7232603182493742E-2</v>
      </c>
      <c r="Q1727" s="21">
        <v>0.4</v>
      </c>
      <c r="R1727" s="29">
        <v>6.9289767404383934E-4</v>
      </c>
      <c r="S1727" s="22">
        <v>1443.2145430130718</v>
      </c>
      <c r="T1727" s="29">
        <v>4.7561748686070514E-2</v>
      </c>
      <c r="U1727" s="22">
        <v>21.025299271489395</v>
      </c>
      <c r="V1727" s="26">
        <v>1.456838096129063</v>
      </c>
    </row>
    <row r="1728" spans="1:22" x14ac:dyDescent="0.5">
      <c r="A1728" s="18" t="s">
        <v>105</v>
      </c>
      <c r="B1728" s="18" t="s">
        <v>106</v>
      </c>
      <c r="C1728" s="18" t="s">
        <v>99</v>
      </c>
      <c r="D1728" s="21">
        <v>60303535</v>
      </c>
      <c r="E1728" s="21">
        <v>2</v>
      </c>
      <c r="F1728" s="26">
        <v>73</v>
      </c>
      <c r="G1728" s="18" t="s">
        <v>224</v>
      </c>
      <c r="H1728" s="18" t="s">
        <v>225</v>
      </c>
      <c r="I1728" s="22">
        <v>98.1</v>
      </c>
      <c r="J1728" s="18" t="s">
        <v>276</v>
      </c>
      <c r="K1728" s="18" t="s">
        <v>277</v>
      </c>
      <c r="L1728" s="22">
        <v>98.1</v>
      </c>
      <c r="M1728" s="18" t="s">
        <v>122</v>
      </c>
      <c r="N1728" s="18" t="s">
        <v>123</v>
      </c>
      <c r="O1728" s="29">
        <v>6.2130632582321349E-3</v>
      </c>
      <c r="Q1728" s="21">
        <v>1.2500000000000001E-2</v>
      </c>
      <c r="R1728" s="29">
        <v>6.6794685548775062E-4</v>
      </c>
      <c r="S1728" s="22">
        <v>1497.1250957829218</v>
      </c>
      <c r="T1728" s="29">
        <v>4.7561748686070514E-2</v>
      </c>
      <c r="U1728" s="22">
        <v>21.025299271489395</v>
      </c>
      <c r="V1728" s="26">
        <v>1.4043782534080234</v>
      </c>
    </row>
    <row r="1729" spans="1:22" x14ac:dyDescent="0.5">
      <c r="A1729" s="18" t="s">
        <v>105</v>
      </c>
      <c r="B1729" s="18" t="s">
        <v>106</v>
      </c>
      <c r="C1729" s="18" t="s">
        <v>99</v>
      </c>
      <c r="D1729" s="21">
        <v>60303535</v>
      </c>
      <c r="E1729" s="21">
        <v>2</v>
      </c>
      <c r="F1729" s="26">
        <v>73</v>
      </c>
      <c r="G1729" s="18" t="s">
        <v>222</v>
      </c>
      <c r="H1729" s="18" t="s">
        <v>223</v>
      </c>
      <c r="I1729" s="22">
        <v>81.25</v>
      </c>
      <c r="J1729" s="18" t="s">
        <v>276</v>
      </c>
      <c r="K1729" s="18" t="s">
        <v>277</v>
      </c>
      <c r="L1729" s="22">
        <v>81.25</v>
      </c>
      <c r="M1729" s="18" t="s">
        <v>122</v>
      </c>
      <c r="N1729" s="18" t="s">
        <v>123</v>
      </c>
      <c r="O1729" s="29">
        <v>7.1071023532754685E-3</v>
      </c>
      <c r="Q1729" s="21">
        <v>1.2500000000000001E-2</v>
      </c>
      <c r="R1729" s="29">
        <v>6.328241821409663E-4</v>
      </c>
      <c r="S1729" s="22">
        <v>1580.2177417064042</v>
      </c>
      <c r="T1729" s="29">
        <v>4.7561748686070514E-2</v>
      </c>
      <c r="U1729" s="22">
        <v>21.025299271489395</v>
      </c>
      <c r="V1729" s="26">
        <v>1.3305317815749329</v>
      </c>
    </row>
    <row r="1730" spans="1:22" x14ac:dyDescent="0.5">
      <c r="A1730" s="18" t="s">
        <v>105</v>
      </c>
      <c r="B1730" s="18" t="s">
        <v>106</v>
      </c>
      <c r="C1730" s="18" t="s">
        <v>99</v>
      </c>
      <c r="D1730" s="21">
        <v>60303535</v>
      </c>
      <c r="E1730" s="21">
        <v>2</v>
      </c>
      <c r="F1730" s="26">
        <v>73</v>
      </c>
      <c r="G1730" s="18" t="s">
        <v>174</v>
      </c>
      <c r="H1730" s="18" t="s">
        <v>175</v>
      </c>
      <c r="I1730" s="22">
        <v>224.8486</v>
      </c>
      <c r="J1730" s="18" t="s">
        <v>276</v>
      </c>
      <c r="K1730" s="18" t="s">
        <v>277</v>
      </c>
      <c r="L1730" s="22">
        <v>224.8486</v>
      </c>
      <c r="M1730" s="18" t="s">
        <v>142</v>
      </c>
      <c r="N1730" s="18" t="s">
        <v>143</v>
      </c>
      <c r="O1730" s="29">
        <v>5.1486254872198213E-3</v>
      </c>
      <c r="Q1730" s="21">
        <v>2.7E-2</v>
      </c>
      <c r="R1730" s="29">
        <v>5.8734715003840423E-4</v>
      </c>
      <c r="S1730" s="22">
        <v>1702.570617623009</v>
      </c>
      <c r="T1730" s="29">
        <v>4.7561748686070514E-2</v>
      </c>
      <c r="U1730" s="22">
        <v>21.025299271489395</v>
      </c>
      <c r="V1730" s="26">
        <v>1.2349149605813832</v>
      </c>
    </row>
    <row r="1731" spans="1:22" x14ac:dyDescent="0.5">
      <c r="A1731" s="18" t="s">
        <v>105</v>
      </c>
      <c r="B1731" s="18" t="s">
        <v>106</v>
      </c>
      <c r="C1731" s="18" t="s">
        <v>99</v>
      </c>
      <c r="D1731" s="21">
        <v>60303535</v>
      </c>
      <c r="E1731" s="21">
        <v>2</v>
      </c>
      <c r="F1731" s="26">
        <v>73</v>
      </c>
      <c r="G1731" s="18" t="s">
        <v>170</v>
      </c>
      <c r="H1731" s="18" t="s">
        <v>171</v>
      </c>
      <c r="I1731" s="22">
        <v>1165.5</v>
      </c>
      <c r="J1731" s="18" t="s">
        <v>274</v>
      </c>
      <c r="K1731" s="18" t="s">
        <v>275</v>
      </c>
      <c r="L1731" s="22">
        <v>525</v>
      </c>
      <c r="M1731" s="18" t="s">
        <v>140</v>
      </c>
      <c r="N1731" s="18" t="s">
        <v>141</v>
      </c>
      <c r="O1731" s="29">
        <v>5.0764491760553511E-3</v>
      </c>
      <c r="P1731" s="24">
        <v>0.23499999999999999</v>
      </c>
      <c r="Q1731" s="21">
        <v>1.4999999999999999E-2</v>
      </c>
      <c r="R1731" s="29">
        <v>5.7196978730212678E-4</v>
      </c>
      <c r="S1731" s="22">
        <v>1748.3440947411063</v>
      </c>
      <c r="T1731" s="29">
        <v>4.7561748686070514E-2</v>
      </c>
      <c r="U1731" s="22">
        <v>21.025299271489395</v>
      </c>
      <c r="V1731" s="26">
        <v>1.2025835952277348</v>
      </c>
    </row>
    <row r="1732" spans="1:22" x14ac:dyDescent="0.5">
      <c r="A1732" s="18" t="s">
        <v>105</v>
      </c>
      <c r="B1732" s="18" t="s">
        <v>106</v>
      </c>
      <c r="C1732" s="18" t="s">
        <v>99</v>
      </c>
      <c r="D1732" s="21">
        <v>60303535</v>
      </c>
      <c r="E1732" s="21">
        <v>2</v>
      </c>
      <c r="F1732" s="26">
        <v>73</v>
      </c>
      <c r="G1732" s="18" t="s">
        <v>224</v>
      </c>
      <c r="H1732" s="18" t="s">
        <v>225</v>
      </c>
      <c r="I1732" s="22">
        <v>98.1</v>
      </c>
      <c r="J1732" s="18" t="s">
        <v>276</v>
      </c>
      <c r="K1732" s="18" t="s">
        <v>277</v>
      </c>
      <c r="L1732" s="22">
        <v>98.1</v>
      </c>
      <c r="M1732" s="18" t="s">
        <v>120</v>
      </c>
      <c r="N1732" s="18" t="s">
        <v>121</v>
      </c>
      <c r="O1732" s="29">
        <v>4.8544464417896076E-3</v>
      </c>
      <c r="Q1732" s="21">
        <v>1.2E-2</v>
      </c>
      <c r="R1732" s="29">
        <v>5.4363150221411007E-4</v>
      </c>
      <c r="S1732" s="22">
        <v>1839.4813323495528</v>
      </c>
      <c r="T1732" s="29">
        <v>4.7561748686070514E-2</v>
      </c>
      <c r="U1732" s="22">
        <v>21.025299271489395</v>
      </c>
      <c r="V1732" s="26">
        <v>1.1430015027461013</v>
      </c>
    </row>
    <row r="1733" spans="1:22" x14ac:dyDescent="0.5">
      <c r="A1733" s="18" t="s">
        <v>105</v>
      </c>
      <c r="B1733" s="18" t="s">
        <v>106</v>
      </c>
      <c r="C1733" s="18" t="s">
        <v>99</v>
      </c>
      <c r="D1733" s="21">
        <v>60303535</v>
      </c>
      <c r="E1733" s="21">
        <v>2</v>
      </c>
      <c r="F1733" s="26">
        <v>73</v>
      </c>
      <c r="G1733" s="18" t="s">
        <v>170</v>
      </c>
      <c r="H1733" s="18" t="s">
        <v>171</v>
      </c>
      <c r="I1733" s="22">
        <v>1165.5</v>
      </c>
      <c r="J1733" s="18" t="s">
        <v>274</v>
      </c>
      <c r="K1733" s="18" t="s">
        <v>275</v>
      </c>
      <c r="L1733" s="22">
        <v>525</v>
      </c>
      <c r="M1733" s="18" t="s">
        <v>136</v>
      </c>
      <c r="N1733" s="18" t="s">
        <v>137</v>
      </c>
      <c r="O1733" s="29">
        <v>5.2273349767188917E-3</v>
      </c>
      <c r="Q1733" s="21">
        <v>0.16</v>
      </c>
      <c r="R1733" s="29">
        <v>5.2161463316488597E-4</v>
      </c>
      <c r="S1733" s="22">
        <v>1917.1241303805468</v>
      </c>
      <c r="T1733" s="29">
        <v>4.7561748686070514E-2</v>
      </c>
      <c r="U1733" s="22">
        <v>21.025299271489395</v>
      </c>
      <c r="V1733" s="26">
        <v>1.0967103766679884</v>
      </c>
    </row>
    <row r="1734" spans="1:22" x14ac:dyDescent="0.5">
      <c r="A1734" s="18" t="s">
        <v>105</v>
      </c>
      <c r="B1734" s="18" t="s">
        <v>106</v>
      </c>
      <c r="C1734" s="18" t="s">
        <v>99</v>
      </c>
      <c r="D1734" s="21">
        <v>60303609</v>
      </c>
      <c r="E1734" s="21">
        <v>2</v>
      </c>
      <c r="F1734" s="26">
        <v>54</v>
      </c>
      <c r="G1734" s="18" t="s">
        <v>174</v>
      </c>
      <c r="H1734" s="18" t="s">
        <v>175</v>
      </c>
      <c r="I1734" s="22">
        <v>1155</v>
      </c>
      <c r="J1734" s="18" t="s">
        <v>274</v>
      </c>
      <c r="K1734" s="18" t="s">
        <v>275</v>
      </c>
      <c r="L1734" s="22">
        <v>750</v>
      </c>
      <c r="M1734" s="18" t="s">
        <v>122</v>
      </c>
      <c r="N1734" s="18" t="s">
        <v>123</v>
      </c>
      <c r="O1734" s="29">
        <v>6.0984881843537155E-3</v>
      </c>
      <c r="Q1734" s="21">
        <v>1.2500000000000001E-2</v>
      </c>
      <c r="R1734" s="29">
        <v>1.043519089322747E-2</v>
      </c>
      <c r="S1734" s="22">
        <v>95.829583783561517</v>
      </c>
      <c r="T1734" s="29">
        <v>4.3905423355817035E-2</v>
      </c>
      <c r="U1734" s="22">
        <v>22.776229530821958</v>
      </c>
      <c r="V1734" s="26">
        <v>23.767430298209185</v>
      </c>
    </row>
    <row r="1735" spans="1:22" x14ac:dyDescent="0.5">
      <c r="A1735" s="18" t="s">
        <v>105</v>
      </c>
      <c r="B1735" s="18" t="s">
        <v>106</v>
      </c>
      <c r="C1735" s="18" t="s">
        <v>99</v>
      </c>
      <c r="D1735" s="21">
        <v>60303609</v>
      </c>
      <c r="E1735" s="21">
        <v>2</v>
      </c>
      <c r="F1735" s="26">
        <v>54</v>
      </c>
      <c r="G1735" s="18" t="s">
        <v>174</v>
      </c>
      <c r="H1735" s="18" t="s">
        <v>175</v>
      </c>
      <c r="I1735" s="22">
        <v>1155</v>
      </c>
      <c r="J1735" s="18" t="s">
        <v>274</v>
      </c>
      <c r="K1735" s="18" t="s">
        <v>275</v>
      </c>
      <c r="L1735" s="22">
        <v>750</v>
      </c>
      <c r="M1735" s="18" t="s">
        <v>130</v>
      </c>
      <c r="N1735" s="18" t="s">
        <v>131</v>
      </c>
      <c r="O1735" s="29">
        <v>5.1273759565542542E-3</v>
      </c>
      <c r="Q1735" s="21">
        <v>0.02</v>
      </c>
      <c r="R1735" s="29">
        <v>5.4834437313149662E-3</v>
      </c>
      <c r="S1735" s="22">
        <v>182.36714900331316</v>
      </c>
      <c r="T1735" s="29">
        <v>4.3905423355817035E-2</v>
      </c>
      <c r="U1735" s="22">
        <v>22.776229530821958</v>
      </c>
      <c r="V1735" s="26">
        <v>12.489217304377648</v>
      </c>
    </row>
    <row r="1736" spans="1:22" x14ac:dyDescent="0.5">
      <c r="A1736" s="18" t="s">
        <v>105</v>
      </c>
      <c r="B1736" s="18" t="s">
        <v>106</v>
      </c>
      <c r="C1736" s="18" t="s">
        <v>99</v>
      </c>
      <c r="D1736" s="21">
        <v>60303609</v>
      </c>
      <c r="E1736" s="21">
        <v>2</v>
      </c>
      <c r="F1736" s="26">
        <v>54</v>
      </c>
      <c r="G1736" s="18" t="s">
        <v>174</v>
      </c>
      <c r="H1736" s="18" t="s">
        <v>175</v>
      </c>
      <c r="I1736" s="22">
        <v>536.25</v>
      </c>
      <c r="J1736" s="18" t="s">
        <v>298</v>
      </c>
      <c r="K1736" s="18" t="s">
        <v>299</v>
      </c>
      <c r="L1736" s="22">
        <v>375</v>
      </c>
      <c r="M1736" s="18" t="s">
        <v>122</v>
      </c>
      <c r="N1736" s="18" t="s">
        <v>123</v>
      </c>
      <c r="O1736" s="29">
        <v>6.0984881843537155E-3</v>
      </c>
      <c r="Q1736" s="21">
        <v>1.2500000000000001E-2</v>
      </c>
      <c r="R1736" s="29">
        <v>4.8449100575698968E-3</v>
      </c>
      <c r="S1736" s="22">
        <v>206.40218045690173</v>
      </c>
      <c r="T1736" s="29">
        <v>4.3905423355817035E-2</v>
      </c>
      <c r="U1736" s="22">
        <v>22.776229530821958</v>
      </c>
      <c r="V1736" s="26">
        <v>11.03487835273998</v>
      </c>
    </row>
    <row r="1737" spans="1:22" x14ac:dyDescent="0.5">
      <c r="A1737" s="18" t="s">
        <v>105</v>
      </c>
      <c r="B1737" s="18" t="s">
        <v>106</v>
      </c>
      <c r="C1737" s="18" t="s">
        <v>99</v>
      </c>
      <c r="D1737" s="21">
        <v>60303609</v>
      </c>
      <c r="E1737" s="21">
        <v>2</v>
      </c>
      <c r="F1737" s="26">
        <v>54</v>
      </c>
      <c r="G1737" s="18" t="s">
        <v>174</v>
      </c>
      <c r="H1737" s="18" t="s">
        <v>175</v>
      </c>
      <c r="I1737" s="22">
        <v>1155</v>
      </c>
      <c r="J1737" s="18" t="s">
        <v>274</v>
      </c>
      <c r="K1737" s="18" t="s">
        <v>275</v>
      </c>
      <c r="L1737" s="22">
        <v>750</v>
      </c>
      <c r="M1737" s="18" t="s">
        <v>142</v>
      </c>
      <c r="N1737" s="18" t="s">
        <v>143</v>
      </c>
      <c r="O1737" s="29">
        <v>5.1486254872198213E-3</v>
      </c>
      <c r="Q1737" s="21">
        <v>2.7E-2</v>
      </c>
      <c r="R1737" s="29">
        <v>4.0786436472831922E-3</v>
      </c>
      <c r="S1737" s="22">
        <v>245.17954655492045</v>
      </c>
      <c r="T1737" s="29">
        <v>4.3905423355817035E-2</v>
      </c>
      <c r="U1737" s="22">
        <v>22.776229530821958</v>
      </c>
      <c r="V1737" s="26">
        <v>9.2896123884950814</v>
      </c>
    </row>
    <row r="1738" spans="1:22" x14ac:dyDescent="0.5">
      <c r="A1738" s="18" t="s">
        <v>105</v>
      </c>
      <c r="B1738" s="18" t="s">
        <v>106</v>
      </c>
      <c r="C1738" s="18" t="s">
        <v>99</v>
      </c>
      <c r="D1738" s="21">
        <v>60303609</v>
      </c>
      <c r="E1738" s="21">
        <v>2</v>
      </c>
      <c r="F1738" s="26">
        <v>54</v>
      </c>
      <c r="G1738" s="18" t="s">
        <v>174</v>
      </c>
      <c r="H1738" s="18" t="s">
        <v>175</v>
      </c>
      <c r="I1738" s="22">
        <v>536.25</v>
      </c>
      <c r="J1738" s="18" t="s">
        <v>298</v>
      </c>
      <c r="K1738" s="18" t="s">
        <v>299</v>
      </c>
      <c r="L1738" s="22">
        <v>375</v>
      </c>
      <c r="M1738" s="18" t="s">
        <v>130</v>
      </c>
      <c r="N1738" s="18" t="s">
        <v>131</v>
      </c>
      <c r="O1738" s="29">
        <v>5.1273759565542542E-3</v>
      </c>
      <c r="Q1738" s="21">
        <v>0.02</v>
      </c>
      <c r="R1738" s="29">
        <v>2.5458845895390916E-3</v>
      </c>
      <c r="S1738" s="22">
        <v>392.79078246867448</v>
      </c>
      <c r="T1738" s="29">
        <v>4.3905423355817035E-2</v>
      </c>
      <c r="U1738" s="22">
        <v>22.776229530821958</v>
      </c>
      <c r="V1738" s="26">
        <v>5.7985651770324793</v>
      </c>
    </row>
    <row r="1739" spans="1:22" x14ac:dyDescent="0.5">
      <c r="A1739" s="18" t="s">
        <v>105</v>
      </c>
      <c r="B1739" s="18" t="s">
        <v>106</v>
      </c>
      <c r="C1739" s="18" t="s">
        <v>99</v>
      </c>
      <c r="D1739" s="21">
        <v>60303609</v>
      </c>
      <c r="E1739" s="21">
        <v>2</v>
      </c>
      <c r="F1739" s="26">
        <v>54</v>
      </c>
      <c r="G1739" s="18" t="s">
        <v>174</v>
      </c>
      <c r="H1739" s="18" t="s">
        <v>175</v>
      </c>
      <c r="I1739" s="22">
        <v>536.25</v>
      </c>
      <c r="J1739" s="18" t="s">
        <v>298</v>
      </c>
      <c r="K1739" s="18" t="s">
        <v>299</v>
      </c>
      <c r="L1739" s="22">
        <v>375</v>
      </c>
      <c r="M1739" s="18" t="s">
        <v>142</v>
      </c>
      <c r="N1739" s="18" t="s">
        <v>143</v>
      </c>
      <c r="O1739" s="29">
        <v>5.1486254872198213E-3</v>
      </c>
      <c r="Q1739" s="21">
        <v>2.7E-2</v>
      </c>
      <c r="R1739" s="29">
        <v>1.8936559790957675E-3</v>
      </c>
      <c r="S1739" s="22">
        <v>528.07902334905953</v>
      </c>
      <c r="T1739" s="29">
        <v>4.3905423355817035E-2</v>
      </c>
      <c r="U1739" s="22">
        <v>22.776229530821958</v>
      </c>
      <c r="V1739" s="26">
        <v>4.3130343232298589</v>
      </c>
    </row>
    <row r="1740" spans="1:22" x14ac:dyDescent="0.5">
      <c r="A1740" s="18" t="s">
        <v>105</v>
      </c>
      <c r="B1740" s="18" t="s">
        <v>106</v>
      </c>
      <c r="C1740" s="18" t="s">
        <v>99</v>
      </c>
      <c r="D1740" s="21">
        <v>60303609</v>
      </c>
      <c r="E1740" s="21">
        <v>2</v>
      </c>
      <c r="F1740" s="26">
        <v>54</v>
      </c>
      <c r="G1740" s="18" t="s">
        <v>174</v>
      </c>
      <c r="H1740" s="18" t="s">
        <v>175</v>
      </c>
      <c r="I1740" s="22">
        <v>1155</v>
      </c>
      <c r="J1740" s="18" t="s">
        <v>274</v>
      </c>
      <c r="K1740" s="18" t="s">
        <v>275</v>
      </c>
      <c r="L1740" s="22">
        <v>750</v>
      </c>
      <c r="M1740" s="18" t="s">
        <v>126</v>
      </c>
      <c r="N1740" s="18" t="s">
        <v>127</v>
      </c>
      <c r="O1740" s="29">
        <v>5.9755658871752304E-3</v>
      </c>
      <c r="Q1740" s="21">
        <v>0.1</v>
      </c>
      <c r="R1740" s="29">
        <v>1.2781071480902576E-3</v>
      </c>
      <c r="S1740" s="22">
        <v>782.40701610518011</v>
      </c>
      <c r="T1740" s="29">
        <v>4.3905423355817035E-2</v>
      </c>
      <c r="U1740" s="22">
        <v>22.776229530821958</v>
      </c>
      <c r="V1740" s="26">
        <v>2.9110461769887954</v>
      </c>
    </row>
    <row r="1741" spans="1:22" x14ac:dyDescent="0.5">
      <c r="A1741" s="18" t="s">
        <v>105</v>
      </c>
      <c r="B1741" s="18" t="s">
        <v>106</v>
      </c>
      <c r="C1741" s="18" t="s">
        <v>99</v>
      </c>
      <c r="D1741" s="21">
        <v>60303609</v>
      </c>
      <c r="E1741" s="21">
        <v>2</v>
      </c>
      <c r="F1741" s="26">
        <v>54</v>
      </c>
      <c r="G1741" s="18" t="s">
        <v>174</v>
      </c>
      <c r="H1741" s="18" t="s">
        <v>175</v>
      </c>
      <c r="I1741" s="22">
        <v>1155</v>
      </c>
      <c r="J1741" s="18" t="s">
        <v>274</v>
      </c>
      <c r="K1741" s="18" t="s">
        <v>275</v>
      </c>
      <c r="L1741" s="22">
        <v>750</v>
      </c>
      <c r="M1741" s="18" t="s">
        <v>166</v>
      </c>
      <c r="N1741" s="18" t="s">
        <v>167</v>
      </c>
      <c r="O1741" s="29">
        <v>4.9181568088032318E-3</v>
      </c>
      <c r="Q1741" s="21">
        <v>0.1</v>
      </c>
      <c r="R1741" s="29">
        <v>1.0519390952162468E-3</v>
      </c>
      <c r="S1741" s="22">
        <v>950.62537797820926</v>
      </c>
      <c r="T1741" s="29">
        <v>4.3905423355817035E-2</v>
      </c>
      <c r="U1741" s="22">
        <v>22.776229530821958</v>
      </c>
      <c r="V1741" s="26">
        <v>2.3959206285090411</v>
      </c>
    </row>
    <row r="1742" spans="1:22" x14ac:dyDescent="0.5">
      <c r="A1742" s="18" t="s">
        <v>105</v>
      </c>
      <c r="B1742" s="18" t="s">
        <v>106</v>
      </c>
      <c r="C1742" s="18" t="s">
        <v>99</v>
      </c>
      <c r="D1742" s="21">
        <v>60303609</v>
      </c>
      <c r="E1742" s="21">
        <v>2</v>
      </c>
      <c r="F1742" s="26">
        <v>54</v>
      </c>
      <c r="G1742" s="18" t="s">
        <v>174</v>
      </c>
      <c r="H1742" s="18" t="s">
        <v>175</v>
      </c>
      <c r="I1742" s="22">
        <v>1155</v>
      </c>
      <c r="J1742" s="18" t="s">
        <v>274</v>
      </c>
      <c r="K1742" s="18" t="s">
        <v>275</v>
      </c>
      <c r="L1742" s="22">
        <v>750</v>
      </c>
      <c r="M1742" s="18" t="s">
        <v>176</v>
      </c>
      <c r="N1742" s="18" t="s">
        <v>177</v>
      </c>
      <c r="O1742" s="29">
        <v>7.8690412782962578E-3</v>
      </c>
      <c r="Q1742" s="21">
        <v>0.16</v>
      </c>
      <c r="R1742" s="29">
        <v>1.0519378097722427E-3</v>
      </c>
      <c r="S1742" s="22">
        <v>950.62653962073307</v>
      </c>
      <c r="T1742" s="29">
        <v>4.3905423355817035E-2</v>
      </c>
      <c r="U1742" s="22">
        <v>22.776229530821958</v>
      </c>
      <c r="V1742" s="26">
        <v>2.3959177007522725</v>
      </c>
    </row>
    <row r="1743" spans="1:22" x14ac:dyDescent="0.5">
      <c r="A1743" s="18" t="s">
        <v>105</v>
      </c>
      <c r="B1743" s="18" t="s">
        <v>106</v>
      </c>
      <c r="C1743" s="18" t="s">
        <v>99</v>
      </c>
      <c r="D1743" s="21">
        <v>60303609</v>
      </c>
      <c r="E1743" s="21">
        <v>2</v>
      </c>
      <c r="F1743" s="26">
        <v>54</v>
      </c>
      <c r="G1743" s="18" t="s">
        <v>222</v>
      </c>
      <c r="H1743" s="18" t="s">
        <v>223</v>
      </c>
      <c r="I1743" s="22">
        <v>98.225676000000007</v>
      </c>
      <c r="J1743" s="18" t="s">
        <v>314</v>
      </c>
      <c r="K1743" s="18" t="s">
        <v>315</v>
      </c>
      <c r="L1743" s="22">
        <v>29.497199999999999</v>
      </c>
      <c r="M1743" s="18" t="s">
        <v>122</v>
      </c>
      <c r="N1743" s="18" t="s">
        <v>123</v>
      </c>
      <c r="O1743" s="29">
        <v>7.1071023532754685E-3</v>
      </c>
      <c r="Q1743" s="21">
        <v>1.2500000000000001E-2</v>
      </c>
      <c r="R1743" s="29">
        <v>1.0342221230395167E-3</v>
      </c>
      <c r="S1743" s="22">
        <v>966.91027751471802</v>
      </c>
      <c r="T1743" s="29">
        <v>4.3905423355817035E-2</v>
      </c>
      <c r="U1743" s="22">
        <v>22.776229530821958</v>
      </c>
      <c r="V1743" s="26">
        <v>2.3555680460202022</v>
      </c>
    </row>
    <row r="1744" spans="1:22" x14ac:dyDescent="0.5">
      <c r="A1744" s="18" t="s">
        <v>105</v>
      </c>
      <c r="B1744" s="18" t="s">
        <v>106</v>
      </c>
      <c r="C1744" s="18" t="s">
        <v>99</v>
      </c>
      <c r="D1744" s="21">
        <v>60303609</v>
      </c>
      <c r="E1744" s="21">
        <v>2</v>
      </c>
      <c r="F1744" s="26">
        <v>54</v>
      </c>
      <c r="G1744" s="18" t="s">
        <v>174</v>
      </c>
      <c r="H1744" s="18" t="s">
        <v>175</v>
      </c>
      <c r="I1744" s="22">
        <v>1155</v>
      </c>
      <c r="J1744" s="18" t="s">
        <v>274</v>
      </c>
      <c r="K1744" s="18" t="s">
        <v>275</v>
      </c>
      <c r="L1744" s="22">
        <v>750</v>
      </c>
      <c r="M1744" s="18" t="s">
        <v>136</v>
      </c>
      <c r="N1744" s="18" t="s">
        <v>137</v>
      </c>
      <c r="O1744" s="29">
        <v>5.554440389294815E-3</v>
      </c>
      <c r="Q1744" s="21">
        <v>0.16</v>
      </c>
      <c r="R1744" s="29">
        <v>7.4252067704114709E-4</v>
      </c>
      <c r="S1744" s="22">
        <v>1346.7638423011681</v>
      </c>
      <c r="T1744" s="29">
        <v>4.3905423355817035E-2</v>
      </c>
      <c r="U1744" s="22">
        <v>22.776229530821958</v>
      </c>
      <c r="V1744" s="26">
        <v>1.6911821371670486</v>
      </c>
    </row>
    <row r="1745" spans="1:22" x14ac:dyDescent="0.5">
      <c r="A1745" s="18" t="s">
        <v>105</v>
      </c>
      <c r="B1745" s="18" t="s">
        <v>106</v>
      </c>
      <c r="C1745" s="18" t="s">
        <v>99</v>
      </c>
      <c r="D1745" s="21">
        <v>60303609</v>
      </c>
      <c r="E1745" s="21">
        <v>2</v>
      </c>
      <c r="F1745" s="26">
        <v>54</v>
      </c>
      <c r="G1745" s="18" t="s">
        <v>222</v>
      </c>
      <c r="H1745" s="18" t="s">
        <v>223</v>
      </c>
      <c r="I1745" s="22">
        <v>98.225676000000007</v>
      </c>
      <c r="J1745" s="18" t="s">
        <v>314</v>
      </c>
      <c r="K1745" s="18" t="s">
        <v>315</v>
      </c>
      <c r="L1745" s="22">
        <v>29.497199999999999</v>
      </c>
      <c r="M1745" s="18" t="s">
        <v>140</v>
      </c>
      <c r="N1745" s="18" t="s">
        <v>141</v>
      </c>
      <c r="O1745" s="29">
        <v>6.0480894973406604E-3</v>
      </c>
      <c r="Q1745" s="21">
        <v>1.4999999999999999E-2</v>
      </c>
      <c r="R1745" s="29">
        <v>7.3342923380837843E-4</v>
      </c>
      <c r="S1745" s="22">
        <v>1363.4580596241517</v>
      </c>
      <c r="T1745" s="29">
        <v>4.3905423355817035E-2</v>
      </c>
      <c r="U1745" s="22">
        <v>22.776229530821958</v>
      </c>
      <c r="V1745" s="26">
        <v>1.6704752573834512</v>
      </c>
    </row>
    <row r="1746" spans="1:22" x14ac:dyDescent="0.5">
      <c r="A1746" s="18" t="s">
        <v>105</v>
      </c>
      <c r="B1746" s="18" t="s">
        <v>106</v>
      </c>
      <c r="C1746" s="18" t="s">
        <v>99</v>
      </c>
      <c r="D1746" s="21">
        <v>60303609</v>
      </c>
      <c r="E1746" s="21">
        <v>2</v>
      </c>
      <c r="F1746" s="26">
        <v>54</v>
      </c>
      <c r="G1746" s="18" t="s">
        <v>264</v>
      </c>
      <c r="H1746" s="18" t="s">
        <v>265</v>
      </c>
      <c r="I1746" s="22">
        <v>53.117350000000002</v>
      </c>
      <c r="J1746" s="18" t="s">
        <v>284</v>
      </c>
      <c r="K1746" s="18" t="s">
        <v>285</v>
      </c>
      <c r="L1746" s="22">
        <v>37.145000000000003</v>
      </c>
      <c r="M1746" s="18" t="s">
        <v>202</v>
      </c>
      <c r="N1746" s="18" t="s">
        <v>203</v>
      </c>
      <c r="O1746" s="29">
        <v>5.7186379928315691E-3</v>
      </c>
      <c r="Q1746" s="21">
        <v>8.0000000000000002E-3</v>
      </c>
      <c r="R1746" s="29">
        <v>7.0314559210308322E-4</v>
      </c>
      <c r="S1746" s="22">
        <v>1422.1805714646321</v>
      </c>
      <c r="T1746" s="29">
        <v>4.3905423355817035E-2</v>
      </c>
      <c r="U1746" s="22">
        <v>22.776229530821958</v>
      </c>
      <c r="V1746" s="26">
        <v>1.6015005399325533</v>
      </c>
    </row>
    <row r="1747" spans="1:22" x14ac:dyDescent="0.5">
      <c r="A1747" s="18" t="s">
        <v>105</v>
      </c>
      <c r="B1747" s="18" t="s">
        <v>106</v>
      </c>
      <c r="C1747" s="18" t="s">
        <v>99</v>
      </c>
      <c r="D1747" s="21">
        <v>60303609</v>
      </c>
      <c r="E1747" s="21">
        <v>2</v>
      </c>
      <c r="F1747" s="26">
        <v>54</v>
      </c>
      <c r="G1747" s="18" t="s">
        <v>212</v>
      </c>
      <c r="H1747" s="18" t="s">
        <v>213</v>
      </c>
      <c r="I1747" s="22">
        <v>192.85000000000002</v>
      </c>
      <c r="J1747" s="18" t="s">
        <v>332</v>
      </c>
      <c r="K1747" s="18" t="s">
        <v>333</v>
      </c>
      <c r="L1747" s="22">
        <v>145</v>
      </c>
      <c r="M1747" s="18" t="s">
        <v>142</v>
      </c>
      <c r="N1747" s="18" t="s">
        <v>143</v>
      </c>
      <c r="O1747" s="29">
        <v>5.0881114335665232E-3</v>
      </c>
      <c r="Q1747" s="21">
        <v>2.7E-2</v>
      </c>
      <c r="R1747" s="29">
        <v>6.7300568584588753E-4</v>
      </c>
      <c r="S1747" s="22">
        <v>1485.8715476424538</v>
      </c>
      <c r="T1747" s="29">
        <v>4.3905423355817035E-2</v>
      </c>
      <c r="U1747" s="22">
        <v>22.776229530821958</v>
      </c>
      <c r="V1747" s="26">
        <v>1.5328531976374187</v>
      </c>
    </row>
    <row r="1748" spans="1:22" x14ac:dyDescent="0.5">
      <c r="A1748" s="18" t="s">
        <v>105</v>
      </c>
      <c r="B1748" s="18" t="s">
        <v>106</v>
      </c>
      <c r="C1748" s="18" t="s">
        <v>99</v>
      </c>
      <c r="D1748" s="21">
        <v>60303609</v>
      </c>
      <c r="E1748" s="21">
        <v>2</v>
      </c>
      <c r="F1748" s="26">
        <v>54</v>
      </c>
      <c r="G1748" s="18" t="s">
        <v>174</v>
      </c>
      <c r="H1748" s="18" t="s">
        <v>175</v>
      </c>
      <c r="I1748" s="22">
        <v>536.25</v>
      </c>
      <c r="J1748" s="18" t="s">
        <v>298</v>
      </c>
      <c r="K1748" s="18" t="s">
        <v>299</v>
      </c>
      <c r="L1748" s="22">
        <v>375</v>
      </c>
      <c r="M1748" s="18" t="s">
        <v>126</v>
      </c>
      <c r="N1748" s="18" t="s">
        <v>127</v>
      </c>
      <c r="O1748" s="29">
        <v>5.9755658871752304E-3</v>
      </c>
      <c r="Q1748" s="21">
        <v>0.1</v>
      </c>
      <c r="R1748" s="29">
        <v>5.9340689018476248E-4</v>
      </c>
      <c r="S1748" s="22">
        <v>1685.1843423803878</v>
      </c>
      <c r="T1748" s="29">
        <v>4.3905423355817035E-2</v>
      </c>
      <c r="U1748" s="22">
        <v>22.776229530821958</v>
      </c>
      <c r="V1748" s="26">
        <v>1.3515571536019411</v>
      </c>
    </row>
    <row r="1749" spans="1:22" x14ac:dyDescent="0.5">
      <c r="A1749" s="18" t="s">
        <v>105</v>
      </c>
      <c r="B1749" s="18" t="s">
        <v>106</v>
      </c>
      <c r="C1749" s="18" t="s">
        <v>99</v>
      </c>
      <c r="D1749" s="21">
        <v>60303609</v>
      </c>
      <c r="E1749" s="21">
        <v>2</v>
      </c>
      <c r="F1749" s="26">
        <v>54</v>
      </c>
      <c r="G1749" s="18" t="s">
        <v>222</v>
      </c>
      <c r="H1749" s="18" t="s">
        <v>223</v>
      </c>
      <c r="I1749" s="22">
        <v>98.225676000000007</v>
      </c>
      <c r="J1749" s="18" t="s">
        <v>314</v>
      </c>
      <c r="K1749" s="18" t="s">
        <v>315</v>
      </c>
      <c r="L1749" s="22">
        <v>29.497199999999999</v>
      </c>
      <c r="M1749" s="18" t="s">
        <v>164</v>
      </c>
      <c r="N1749" s="18" t="s">
        <v>165</v>
      </c>
      <c r="O1749" s="29">
        <v>5.4142408882456167E-3</v>
      </c>
      <c r="Q1749" s="21">
        <v>1.7000000000000001E-2</v>
      </c>
      <c r="R1749" s="29">
        <v>5.7932186413373217E-4</v>
      </c>
      <c r="S1749" s="22">
        <v>1726.1561524098759</v>
      </c>
      <c r="T1749" s="29">
        <v>4.3905423355817035E-2</v>
      </c>
      <c r="U1749" s="22">
        <v>22.776229530821958</v>
      </c>
      <c r="V1749" s="26">
        <v>1.3194767749733536</v>
      </c>
    </row>
    <row r="1750" spans="1:22" x14ac:dyDescent="0.5">
      <c r="A1750" s="18" t="s">
        <v>105</v>
      </c>
      <c r="B1750" s="18" t="s">
        <v>106</v>
      </c>
      <c r="C1750" s="18" t="s">
        <v>99</v>
      </c>
      <c r="D1750" s="21">
        <v>60303609</v>
      </c>
      <c r="E1750" s="21">
        <v>2</v>
      </c>
      <c r="F1750" s="26">
        <v>54</v>
      </c>
      <c r="G1750" s="18" t="s">
        <v>174</v>
      </c>
      <c r="H1750" s="18" t="s">
        <v>175</v>
      </c>
      <c r="I1750" s="22">
        <v>536.25</v>
      </c>
      <c r="J1750" s="18" t="s">
        <v>298</v>
      </c>
      <c r="K1750" s="18" t="s">
        <v>299</v>
      </c>
      <c r="L1750" s="22">
        <v>375</v>
      </c>
      <c r="M1750" s="18" t="s">
        <v>166</v>
      </c>
      <c r="N1750" s="18" t="s">
        <v>167</v>
      </c>
      <c r="O1750" s="29">
        <v>4.9181568088032318E-3</v>
      </c>
      <c r="Q1750" s="21">
        <v>0.1</v>
      </c>
      <c r="R1750" s="29">
        <v>4.8840029420754315E-4</v>
      </c>
      <c r="S1750" s="22">
        <v>2047.5008141069122</v>
      </c>
      <c r="T1750" s="29">
        <v>4.3905423355817035E-2</v>
      </c>
      <c r="U1750" s="22">
        <v>22.776229530821958</v>
      </c>
      <c r="V1750" s="26">
        <v>1.1123917203791978</v>
      </c>
    </row>
    <row r="1751" spans="1:22" x14ac:dyDescent="0.5">
      <c r="A1751" s="18" t="s">
        <v>105</v>
      </c>
      <c r="B1751" s="18" t="s">
        <v>106</v>
      </c>
      <c r="C1751" s="18" t="s">
        <v>99</v>
      </c>
      <c r="D1751" s="21">
        <v>60303609</v>
      </c>
      <c r="E1751" s="21">
        <v>2</v>
      </c>
      <c r="F1751" s="26">
        <v>54</v>
      </c>
      <c r="G1751" s="18" t="s">
        <v>174</v>
      </c>
      <c r="H1751" s="18" t="s">
        <v>175</v>
      </c>
      <c r="I1751" s="22">
        <v>536.25</v>
      </c>
      <c r="J1751" s="18" t="s">
        <v>298</v>
      </c>
      <c r="K1751" s="18" t="s">
        <v>299</v>
      </c>
      <c r="L1751" s="22">
        <v>375</v>
      </c>
      <c r="M1751" s="18" t="s">
        <v>176</v>
      </c>
      <c r="N1751" s="18" t="s">
        <v>177</v>
      </c>
      <c r="O1751" s="29">
        <v>7.8690412782962578E-3</v>
      </c>
      <c r="Q1751" s="21">
        <v>0.16</v>
      </c>
      <c r="R1751" s="29">
        <v>4.8839969739425556E-4</v>
      </c>
      <c r="S1751" s="22">
        <v>2047.5033161061942</v>
      </c>
      <c r="T1751" s="29">
        <v>4.3905423355817035E-2</v>
      </c>
      <c r="U1751" s="22">
        <v>22.776229530821958</v>
      </c>
      <c r="V1751" s="26">
        <v>1.112390361063555</v>
      </c>
    </row>
    <row r="1752" spans="1:22" x14ac:dyDescent="0.5">
      <c r="A1752" s="18" t="s">
        <v>105</v>
      </c>
      <c r="B1752" s="18" t="s">
        <v>106</v>
      </c>
      <c r="C1752" s="18" t="s">
        <v>99</v>
      </c>
      <c r="D1752" s="21">
        <v>60303703</v>
      </c>
      <c r="E1752" s="21">
        <v>2</v>
      </c>
      <c r="F1752" s="26">
        <v>65</v>
      </c>
      <c r="G1752" s="18" t="s">
        <v>222</v>
      </c>
      <c r="H1752" s="18" t="s">
        <v>223</v>
      </c>
      <c r="I1752" s="22">
        <v>937.5</v>
      </c>
      <c r="J1752" s="18" t="s">
        <v>274</v>
      </c>
      <c r="K1752" s="18" t="s">
        <v>275</v>
      </c>
      <c r="L1752" s="22">
        <v>750</v>
      </c>
      <c r="M1752" s="18" t="s">
        <v>122</v>
      </c>
      <c r="N1752" s="18" t="s">
        <v>123</v>
      </c>
      <c r="O1752" s="29">
        <v>7.1071023532754685E-3</v>
      </c>
      <c r="Q1752" s="21">
        <v>1.2500000000000001E-2</v>
      </c>
      <c r="R1752" s="29">
        <v>8.2005027153178485E-3</v>
      </c>
      <c r="S1752" s="22">
        <v>121.9437435380741</v>
      </c>
      <c r="T1752" s="29">
        <v>4.4724920551340482E-2</v>
      </c>
      <c r="U1752" s="22">
        <v>22.358899416089145</v>
      </c>
      <c r="V1752" s="26">
        <v>18.335421537315767</v>
      </c>
    </row>
    <row r="1753" spans="1:22" x14ac:dyDescent="0.5">
      <c r="A1753" s="18" t="s">
        <v>105</v>
      </c>
      <c r="B1753" s="18" t="s">
        <v>106</v>
      </c>
      <c r="C1753" s="18" t="s">
        <v>99</v>
      </c>
      <c r="D1753" s="21">
        <v>60303703</v>
      </c>
      <c r="E1753" s="21">
        <v>2</v>
      </c>
      <c r="F1753" s="26">
        <v>65</v>
      </c>
      <c r="G1753" s="18" t="s">
        <v>256</v>
      </c>
      <c r="H1753" s="18" t="s">
        <v>257</v>
      </c>
      <c r="I1753" s="22">
        <v>164.28500000000003</v>
      </c>
      <c r="J1753" s="18" t="s">
        <v>278</v>
      </c>
      <c r="K1753" s="18" t="s">
        <v>279</v>
      </c>
      <c r="L1753" s="22">
        <v>32.856999999999999</v>
      </c>
      <c r="M1753" s="18" t="s">
        <v>142</v>
      </c>
      <c r="N1753" s="18" t="s">
        <v>143</v>
      </c>
      <c r="O1753" s="29">
        <v>7.8845464912947666E-2</v>
      </c>
      <c r="Q1753" s="21">
        <v>2.7E-2</v>
      </c>
      <c r="R1753" s="29">
        <v>7.3806992610960728E-3</v>
      </c>
      <c r="S1753" s="22">
        <v>135.48851736461279</v>
      </c>
      <c r="T1753" s="29">
        <v>4.4724920551340482E-2</v>
      </c>
      <c r="U1753" s="22">
        <v>22.358899416089145</v>
      </c>
      <c r="V1753" s="26">
        <v>16.502431239925055</v>
      </c>
    </row>
    <row r="1754" spans="1:22" x14ac:dyDescent="0.5">
      <c r="A1754" s="18" t="s">
        <v>105</v>
      </c>
      <c r="B1754" s="18" t="s">
        <v>106</v>
      </c>
      <c r="C1754" s="18" t="s">
        <v>99</v>
      </c>
      <c r="D1754" s="21">
        <v>60303703</v>
      </c>
      <c r="E1754" s="21">
        <v>2</v>
      </c>
      <c r="F1754" s="26">
        <v>65</v>
      </c>
      <c r="G1754" s="18" t="s">
        <v>222</v>
      </c>
      <c r="H1754" s="18" t="s">
        <v>223</v>
      </c>
      <c r="I1754" s="22">
        <v>937.5</v>
      </c>
      <c r="J1754" s="18" t="s">
        <v>274</v>
      </c>
      <c r="K1754" s="18" t="s">
        <v>275</v>
      </c>
      <c r="L1754" s="22">
        <v>750</v>
      </c>
      <c r="M1754" s="18" t="s">
        <v>140</v>
      </c>
      <c r="N1754" s="18" t="s">
        <v>141</v>
      </c>
      <c r="O1754" s="29">
        <v>6.0480894973406604E-3</v>
      </c>
      <c r="Q1754" s="21">
        <v>1.4999999999999999E-2</v>
      </c>
      <c r="R1754" s="29">
        <v>5.8154706705198659E-3</v>
      </c>
      <c r="S1754" s="22">
        <v>171.9551273930862</v>
      </c>
      <c r="T1754" s="29">
        <v>4.4724920551340482E-2</v>
      </c>
      <c r="U1754" s="22">
        <v>22.358899416089145</v>
      </c>
      <c r="V1754" s="26">
        <v>13.002752377937016</v>
      </c>
    </row>
    <row r="1755" spans="1:22" x14ac:dyDescent="0.5">
      <c r="A1755" s="18" t="s">
        <v>105</v>
      </c>
      <c r="B1755" s="18" t="s">
        <v>106</v>
      </c>
      <c r="C1755" s="18" t="s">
        <v>99</v>
      </c>
      <c r="D1755" s="21">
        <v>60303703</v>
      </c>
      <c r="E1755" s="21">
        <v>2</v>
      </c>
      <c r="F1755" s="26">
        <v>65</v>
      </c>
      <c r="G1755" s="18" t="s">
        <v>222</v>
      </c>
      <c r="H1755" s="18" t="s">
        <v>223</v>
      </c>
      <c r="I1755" s="22">
        <v>937.5</v>
      </c>
      <c r="J1755" s="18" t="s">
        <v>274</v>
      </c>
      <c r="K1755" s="18" t="s">
        <v>275</v>
      </c>
      <c r="L1755" s="22">
        <v>750</v>
      </c>
      <c r="M1755" s="18" t="s">
        <v>164</v>
      </c>
      <c r="N1755" s="18" t="s">
        <v>165</v>
      </c>
      <c r="O1755" s="29">
        <v>5.4142408882456167E-3</v>
      </c>
      <c r="Q1755" s="21">
        <v>1.7000000000000001E-2</v>
      </c>
      <c r="R1755" s="29">
        <v>4.5935301653667569E-3</v>
      </c>
      <c r="S1755" s="22">
        <v>217.697492777901</v>
      </c>
      <c r="T1755" s="29">
        <v>4.4724920551340482E-2</v>
      </c>
      <c r="U1755" s="22">
        <v>22.358899416089145</v>
      </c>
      <c r="V1755" s="26">
        <v>10.270627893220665</v>
      </c>
    </row>
    <row r="1756" spans="1:22" x14ac:dyDescent="0.5">
      <c r="A1756" s="18" t="s">
        <v>105</v>
      </c>
      <c r="B1756" s="18" t="s">
        <v>106</v>
      </c>
      <c r="C1756" s="18" t="s">
        <v>99</v>
      </c>
      <c r="D1756" s="21">
        <v>60303703</v>
      </c>
      <c r="E1756" s="21">
        <v>2</v>
      </c>
      <c r="F1756" s="26">
        <v>65</v>
      </c>
      <c r="G1756" s="18" t="s">
        <v>222</v>
      </c>
      <c r="H1756" s="18" t="s">
        <v>223</v>
      </c>
      <c r="I1756" s="22">
        <v>937.5</v>
      </c>
      <c r="J1756" s="18" t="s">
        <v>274</v>
      </c>
      <c r="K1756" s="18" t="s">
        <v>275</v>
      </c>
      <c r="L1756" s="22">
        <v>750</v>
      </c>
      <c r="M1756" s="18" t="s">
        <v>142</v>
      </c>
      <c r="N1756" s="18" t="s">
        <v>143</v>
      </c>
      <c r="O1756" s="29">
        <v>5.6412661973696395E-3</v>
      </c>
      <c r="Q1756" s="21">
        <v>2.7E-2</v>
      </c>
      <c r="R1756" s="29">
        <v>3.0134969003042943E-3</v>
      </c>
      <c r="S1756" s="22">
        <v>331.84039442649595</v>
      </c>
      <c r="T1756" s="29">
        <v>4.4724920551340482E-2</v>
      </c>
      <c r="U1756" s="22">
        <v>22.358899416089145</v>
      </c>
      <c r="V1756" s="26">
        <v>6.7378474084600128</v>
      </c>
    </row>
    <row r="1757" spans="1:22" x14ac:dyDescent="0.5">
      <c r="A1757" s="18" t="s">
        <v>105</v>
      </c>
      <c r="B1757" s="18" t="s">
        <v>106</v>
      </c>
      <c r="C1757" s="18" t="s">
        <v>99</v>
      </c>
      <c r="D1757" s="21">
        <v>60303703</v>
      </c>
      <c r="E1757" s="21">
        <v>2</v>
      </c>
      <c r="F1757" s="26">
        <v>65</v>
      </c>
      <c r="G1757" s="18" t="s">
        <v>266</v>
      </c>
      <c r="H1757" s="18" t="s">
        <v>267</v>
      </c>
      <c r="I1757" s="22">
        <v>4565.0721164999995</v>
      </c>
      <c r="J1757" s="18" t="s">
        <v>276</v>
      </c>
      <c r="K1757" s="18" t="s">
        <v>277</v>
      </c>
      <c r="L1757" s="22">
        <v>4565.0721164999995</v>
      </c>
      <c r="M1757" s="18" t="s">
        <v>246</v>
      </c>
      <c r="N1757" s="18" t="s">
        <v>247</v>
      </c>
      <c r="O1757" s="29">
        <v>1E-4</v>
      </c>
      <c r="Q1757" s="21">
        <v>5.0000000000000001E-3</v>
      </c>
      <c r="R1757" s="29">
        <v>1.4046375743076924E-3</v>
      </c>
      <c r="S1757" s="22">
        <v>711.92741693021617</v>
      </c>
      <c r="T1757" s="29">
        <v>4.4724920551340482E-2</v>
      </c>
      <c r="U1757" s="22">
        <v>22.358899416089145</v>
      </c>
      <c r="V1757" s="26">
        <v>3.1406150240005135</v>
      </c>
    </row>
    <row r="1758" spans="1:22" x14ac:dyDescent="0.5">
      <c r="A1758" s="18" t="s">
        <v>105</v>
      </c>
      <c r="B1758" s="18" t="s">
        <v>106</v>
      </c>
      <c r="C1758" s="18" t="s">
        <v>99</v>
      </c>
      <c r="D1758" s="21">
        <v>60303703</v>
      </c>
      <c r="E1758" s="21">
        <v>2</v>
      </c>
      <c r="F1758" s="26">
        <v>65</v>
      </c>
      <c r="G1758" s="18" t="s">
        <v>222</v>
      </c>
      <c r="H1758" s="18" t="s">
        <v>223</v>
      </c>
      <c r="I1758" s="22">
        <v>937.5</v>
      </c>
      <c r="J1758" s="18" t="s">
        <v>274</v>
      </c>
      <c r="K1758" s="18" t="s">
        <v>275</v>
      </c>
      <c r="L1758" s="22">
        <v>750</v>
      </c>
      <c r="M1758" s="18" t="s">
        <v>204</v>
      </c>
      <c r="N1758" s="18" t="s">
        <v>205</v>
      </c>
      <c r="O1758" s="29">
        <v>6.3985974703728576E-3</v>
      </c>
      <c r="Q1758" s="21">
        <v>8.3000000000000004E-2</v>
      </c>
      <c r="R1758" s="29">
        <v>1.1118971507830498E-3</v>
      </c>
      <c r="S1758" s="22">
        <v>899.36375796606126</v>
      </c>
      <c r="T1758" s="29">
        <v>4.4724920551340482E-2</v>
      </c>
      <c r="U1758" s="22">
        <v>22.358899416089145</v>
      </c>
      <c r="V1758" s="26">
        <v>2.4860796555394313</v>
      </c>
    </row>
    <row r="1759" spans="1:22" x14ac:dyDescent="0.5">
      <c r="A1759" s="18" t="s">
        <v>105</v>
      </c>
      <c r="B1759" s="18" t="s">
        <v>106</v>
      </c>
      <c r="C1759" s="18" t="s">
        <v>99</v>
      </c>
      <c r="D1759" s="21">
        <v>60303703</v>
      </c>
      <c r="E1759" s="21">
        <v>2</v>
      </c>
      <c r="F1759" s="26">
        <v>65</v>
      </c>
      <c r="G1759" s="18" t="s">
        <v>264</v>
      </c>
      <c r="H1759" s="18" t="s">
        <v>265</v>
      </c>
      <c r="I1759" s="22">
        <v>85.669869999999989</v>
      </c>
      <c r="J1759" s="18" t="s">
        <v>284</v>
      </c>
      <c r="K1759" s="18" t="s">
        <v>285</v>
      </c>
      <c r="L1759" s="22">
        <v>59.908999999999999</v>
      </c>
      <c r="M1759" s="18" t="s">
        <v>202</v>
      </c>
      <c r="N1759" s="18" t="s">
        <v>203</v>
      </c>
      <c r="O1759" s="29">
        <v>5.7186379928315691E-3</v>
      </c>
      <c r="Q1759" s="21">
        <v>8.0000000000000002E-3</v>
      </c>
      <c r="R1759" s="29">
        <v>9.4214417965950267E-4</v>
      </c>
      <c r="S1759" s="22">
        <v>1061.4086692775693</v>
      </c>
      <c r="T1759" s="29">
        <v>4.4724920551340482E-2</v>
      </c>
      <c r="U1759" s="22">
        <v>22.358899416089145</v>
      </c>
      <c r="V1759" s="26">
        <v>2.106530694846064</v>
      </c>
    </row>
    <row r="1760" spans="1:22" x14ac:dyDescent="0.5">
      <c r="A1760" s="18" t="s">
        <v>105</v>
      </c>
      <c r="B1760" s="18" t="s">
        <v>106</v>
      </c>
      <c r="C1760" s="18" t="s">
        <v>99</v>
      </c>
      <c r="D1760" s="21">
        <v>60303703</v>
      </c>
      <c r="E1760" s="21">
        <v>2</v>
      </c>
      <c r="F1760" s="26">
        <v>65</v>
      </c>
      <c r="G1760" s="18" t="s">
        <v>266</v>
      </c>
      <c r="H1760" s="18" t="s">
        <v>267</v>
      </c>
      <c r="I1760" s="22">
        <v>4565.0721164999995</v>
      </c>
      <c r="J1760" s="18" t="s">
        <v>276</v>
      </c>
      <c r="K1760" s="18" t="s">
        <v>277</v>
      </c>
      <c r="L1760" s="22">
        <v>4565.0721164999995</v>
      </c>
      <c r="M1760" s="18" t="s">
        <v>202</v>
      </c>
      <c r="N1760" s="18" t="s">
        <v>203</v>
      </c>
      <c r="O1760" s="29">
        <v>1E-4</v>
      </c>
      <c r="Q1760" s="21">
        <v>8.0000000000000002E-3</v>
      </c>
      <c r="R1760" s="29">
        <v>8.7789848394230767E-4</v>
      </c>
      <c r="S1760" s="22">
        <v>1139.0838670883459</v>
      </c>
      <c r="T1760" s="29">
        <v>4.4724920551340482E-2</v>
      </c>
      <c r="U1760" s="22">
        <v>22.358899416089145</v>
      </c>
      <c r="V1760" s="26">
        <v>1.9628843900003208</v>
      </c>
    </row>
    <row r="1761" spans="1:22" x14ac:dyDescent="0.5">
      <c r="A1761" s="18" t="s">
        <v>105</v>
      </c>
      <c r="B1761" s="18" t="s">
        <v>106</v>
      </c>
      <c r="C1761" s="18" t="s">
        <v>99</v>
      </c>
      <c r="D1761" s="21">
        <v>60303703</v>
      </c>
      <c r="E1761" s="21">
        <v>2</v>
      </c>
      <c r="F1761" s="26">
        <v>65</v>
      </c>
      <c r="G1761" s="18" t="s">
        <v>222</v>
      </c>
      <c r="H1761" s="18" t="s">
        <v>223</v>
      </c>
      <c r="I1761" s="22">
        <v>937.5</v>
      </c>
      <c r="J1761" s="18" t="s">
        <v>274</v>
      </c>
      <c r="K1761" s="18" t="s">
        <v>275</v>
      </c>
      <c r="L1761" s="22">
        <v>750</v>
      </c>
      <c r="M1761" s="18" t="s">
        <v>126</v>
      </c>
      <c r="N1761" s="18" t="s">
        <v>127</v>
      </c>
      <c r="O1761" s="29">
        <v>5.4616835700761314E-3</v>
      </c>
      <c r="Q1761" s="21">
        <v>0.1</v>
      </c>
      <c r="R1761" s="29">
        <v>7.8774282260713445E-4</v>
      </c>
      <c r="S1761" s="22">
        <v>1269.4498398479514</v>
      </c>
      <c r="T1761" s="29">
        <v>4.4724920551340482E-2</v>
      </c>
      <c r="U1761" s="22">
        <v>22.358899416089145</v>
      </c>
      <c r="V1761" s="26">
        <v>1.7613062536419071</v>
      </c>
    </row>
    <row r="1762" spans="1:22" x14ac:dyDescent="0.5">
      <c r="A1762" s="18" t="s">
        <v>105</v>
      </c>
      <c r="B1762" s="18" t="s">
        <v>106</v>
      </c>
      <c r="C1762" s="18" t="s">
        <v>99</v>
      </c>
      <c r="D1762" s="21">
        <v>60303703</v>
      </c>
      <c r="E1762" s="21">
        <v>2</v>
      </c>
      <c r="F1762" s="26">
        <v>65</v>
      </c>
      <c r="G1762" s="18" t="s">
        <v>222</v>
      </c>
      <c r="H1762" s="18" t="s">
        <v>223</v>
      </c>
      <c r="I1762" s="22">
        <v>937.5</v>
      </c>
      <c r="J1762" s="18" t="s">
        <v>274</v>
      </c>
      <c r="K1762" s="18" t="s">
        <v>275</v>
      </c>
      <c r="L1762" s="22">
        <v>750</v>
      </c>
      <c r="M1762" s="18" t="s">
        <v>166</v>
      </c>
      <c r="N1762" s="18" t="s">
        <v>167</v>
      </c>
      <c r="O1762" s="29">
        <v>4.814484503478756E-3</v>
      </c>
      <c r="Q1762" s="21">
        <v>0.1</v>
      </c>
      <c r="R1762" s="29">
        <v>6.9439680338635908E-4</v>
      </c>
      <c r="S1762" s="22">
        <v>1440.0987952757102</v>
      </c>
      <c r="T1762" s="29">
        <v>4.4724920551340482E-2</v>
      </c>
      <c r="U1762" s="22">
        <v>22.358899416089145</v>
      </c>
      <c r="V1762" s="26">
        <v>1.5525948281769433</v>
      </c>
    </row>
    <row r="1763" spans="1:22" x14ac:dyDescent="0.5">
      <c r="A1763" s="18" t="s">
        <v>105</v>
      </c>
      <c r="B1763" s="18" t="s">
        <v>106</v>
      </c>
      <c r="C1763" s="18" t="s">
        <v>99</v>
      </c>
      <c r="D1763" s="21">
        <v>60303703</v>
      </c>
      <c r="E1763" s="21">
        <v>2</v>
      </c>
      <c r="F1763" s="26">
        <v>65</v>
      </c>
      <c r="G1763" s="18" t="s">
        <v>222</v>
      </c>
      <c r="H1763" s="18" t="s">
        <v>223</v>
      </c>
      <c r="I1763" s="22">
        <v>937.5</v>
      </c>
      <c r="J1763" s="18" t="s">
        <v>274</v>
      </c>
      <c r="K1763" s="18" t="s">
        <v>275</v>
      </c>
      <c r="L1763" s="22">
        <v>750</v>
      </c>
      <c r="M1763" s="18" t="s">
        <v>192</v>
      </c>
      <c r="N1763" s="18" t="s">
        <v>193</v>
      </c>
      <c r="O1763" s="29">
        <v>4.794308405029815E-3</v>
      </c>
      <c r="Q1763" s="21">
        <v>0.1</v>
      </c>
      <c r="R1763" s="29">
        <v>6.9148678918699261E-4</v>
      </c>
      <c r="S1763" s="22">
        <v>1446.1592262315498</v>
      </c>
      <c r="T1763" s="29">
        <v>4.4724920551340482E-2</v>
      </c>
      <c r="U1763" s="22">
        <v>22.358899416089145</v>
      </c>
      <c r="V1763" s="26">
        <v>1.5460883566986405</v>
      </c>
    </row>
    <row r="1764" spans="1:22" x14ac:dyDescent="0.5">
      <c r="A1764" s="18" t="s">
        <v>105</v>
      </c>
      <c r="B1764" s="18" t="s">
        <v>106</v>
      </c>
      <c r="C1764" s="18" t="s">
        <v>99</v>
      </c>
      <c r="D1764" s="21">
        <v>60303703</v>
      </c>
      <c r="E1764" s="21">
        <v>2</v>
      </c>
      <c r="F1764" s="26">
        <v>65</v>
      </c>
      <c r="G1764" s="18" t="s">
        <v>222</v>
      </c>
      <c r="H1764" s="18" t="s">
        <v>223</v>
      </c>
      <c r="I1764" s="22">
        <v>937.5</v>
      </c>
      <c r="J1764" s="18" t="s">
        <v>274</v>
      </c>
      <c r="K1764" s="18" t="s">
        <v>275</v>
      </c>
      <c r="L1764" s="22">
        <v>750</v>
      </c>
      <c r="M1764" s="18" t="s">
        <v>218</v>
      </c>
      <c r="N1764" s="18" t="s">
        <v>219</v>
      </c>
      <c r="O1764" s="29">
        <v>4.7110522832561298E-3</v>
      </c>
      <c r="Q1764" s="21">
        <v>0.1</v>
      </c>
      <c r="R1764" s="29">
        <v>6.7947869470040328E-4</v>
      </c>
      <c r="S1764" s="22">
        <v>1471.7164905971356</v>
      </c>
      <c r="T1764" s="29">
        <v>4.4724920551340482E-2</v>
      </c>
      <c r="U1764" s="22">
        <v>22.358899416089145</v>
      </c>
      <c r="V1764" s="26">
        <v>1.5192395790181861</v>
      </c>
    </row>
    <row r="1765" spans="1:22" x14ac:dyDescent="0.5">
      <c r="A1765" s="18" t="s">
        <v>105</v>
      </c>
      <c r="B1765" s="18" t="s">
        <v>106</v>
      </c>
      <c r="C1765" s="18" t="s">
        <v>99</v>
      </c>
      <c r="D1765" s="21">
        <v>60303703</v>
      </c>
      <c r="E1765" s="21">
        <v>2</v>
      </c>
      <c r="F1765" s="26">
        <v>65</v>
      </c>
      <c r="G1765" s="18" t="s">
        <v>240</v>
      </c>
      <c r="H1765" s="18" t="s">
        <v>241</v>
      </c>
      <c r="I1765" s="22">
        <v>116</v>
      </c>
      <c r="J1765" s="18" t="s">
        <v>276</v>
      </c>
      <c r="K1765" s="18" t="s">
        <v>277</v>
      </c>
      <c r="L1765" s="22">
        <v>116</v>
      </c>
      <c r="M1765" s="18" t="s">
        <v>140</v>
      </c>
      <c r="N1765" s="18" t="s">
        <v>141</v>
      </c>
      <c r="O1765" s="29">
        <v>5.6640325357609897E-3</v>
      </c>
      <c r="Q1765" s="21">
        <v>1.4999999999999999E-2</v>
      </c>
      <c r="R1765" s="29">
        <v>6.7387464015207662E-4</v>
      </c>
      <c r="S1765" s="22">
        <v>1483.9555318097814</v>
      </c>
      <c r="T1765" s="29">
        <v>4.4724920551340482E-2</v>
      </c>
      <c r="U1765" s="22">
        <v>22.358899416089145</v>
      </c>
      <c r="V1765" s="26">
        <v>1.5067095298213546</v>
      </c>
    </row>
    <row r="1766" spans="1:22" x14ac:dyDescent="0.5">
      <c r="A1766" s="18" t="s">
        <v>105</v>
      </c>
      <c r="B1766" s="18" t="s">
        <v>106</v>
      </c>
      <c r="C1766" s="18" t="s">
        <v>99</v>
      </c>
      <c r="D1766" s="21">
        <v>60303703</v>
      </c>
      <c r="E1766" s="21">
        <v>2</v>
      </c>
      <c r="F1766" s="26">
        <v>65</v>
      </c>
      <c r="G1766" s="18" t="s">
        <v>266</v>
      </c>
      <c r="H1766" s="18" t="s">
        <v>267</v>
      </c>
      <c r="I1766" s="22">
        <v>4565.0721164999995</v>
      </c>
      <c r="J1766" s="18" t="s">
        <v>276</v>
      </c>
      <c r="K1766" s="18" t="s">
        <v>277</v>
      </c>
      <c r="L1766" s="22">
        <v>4565.0721164999995</v>
      </c>
      <c r="M1766" s="18" t="s">
        <v>120</v>
      </c>
      <c r="N1766" s="18" t="s">
        <v>121</v>
      </c>
      <c r="O1766" s="29">
        <v>1E-4</v>
      </c>
      <c r="Q1766" s="21">
        <v>1.2E-2</v>
      </c>
      <c r="R1766" s="29">
        <v>5.8526565596153852E-4</v>
      </c>
      <c r="S1766" s="22">
        <v>1708.6258006325188</v>
      </c>
      <c r="T1766" s="29">
        <v>4.4724920551340482E-2</v>
      </c>
      <c r="U1766" s="22">
        <v>22.358899416089145</v>
      </c>
      <c r="V1766" s="26">
        <v>1.3085895933335474</v>
      </c>
    </row>
    <row r="1767" spans="1:22" x14ac:dyDescent="0.5">
      <c r="A1767" s="18" t="s">
        <v>105</v>
      </c>
      <c r="B1767" s="18" t="s">
        <v>106</v>
      </c>
      <c r="C1767" s="18" t="s">
        <v>99</v>
      </c>
      <c r="D1767" s="21">
        <v>60303703</v>
      </c>
      <c r="E1767" s="21">
        <v>2</v>
      </c>
      <c r="F1767" s="26">
        <v>65</v>
      </c>
      <c r="G1767" s="18" t="s">
        <v>266</v>
      </c>
      <c r="H1767" s="18" t="s">
        <v>267</v>
      </c>
      <c r="I1767" s="22">
        <v>4565.0721164999995</v>
      </c>
      <c r="J1767" s="18" t="s">
        <v>276</v>
      </c>
      <c r="K1767" s="18" t="s">
        <v>277</v>
      </c>
      <c r="L1767" s="22">
        <v>4565.0721164999995</v>
      </c>
      <c r="M1767" s="18" t="s">
        <v>122</v>
      </c>
      <c r="N1767" s="18" t="s">
        <v>123</v>
      </c>
      <c r="O1767" s="29">
        <v>1E-4</v>
      </c>
      <c r="Q1767" s="21">
        <v>1.2500000000000001E-2</v>
      </c>
      <c r="R1767" s="29">
        <v>5.6185502972307697E-4</v>
      </c>
      <c r="S1767" s="22">
        <v>1779.8185423255404</v>
      </c>
      <c r="T1767" s="29">
        <v>4.4724920551340482E-2</v>
      </c>
      <c r="U1767" s="22">
        <v>22.358899416089145</v>
      </c>
      <c r="V1767" s="26">
        <v>1.2562460096002053</v>
      </c>
    </row>
    <row r="1768" spans="1:22" x14ac:dyDescent="0.5">
      <c r="A1768" s="18" t="s">
        <v>105</v>
      </c>
      <c r="B1768" s="18" t="s">
        <v>106</v>
      </c>
      <c r="C1768" s="18" t="s">
        <v>99</v>
      </c>
      <c r="D1768" s="21">
        <v>60303703</v>
      </c>
      <c r="E1768" s="21">
        <v>2</v>
      </c>
      <c r="F1768" s="26">
        <v>65</v>
      </c>
      <c r="G1768" s="18" t="s">
        <v>152</v>
      </c>
      <c r="H1768" s="18" t="s">
        <v>153</v>
      </c>
      <c r="I1768" s="22">
        <v>113.75</v>
      </c>
      <c r="J1768" s="18" t="s">
        <v>274</v>
      </c>
      <c r="K1768" s="18" t="s">
        <v>275</v>
      </c>
      <c r="L1768" s="22">
        <v>62.5</v>
      </c>
      <c r="M1768" s="18" t="s">
        <v>164</v>
      </c>
      <c r="N1768" s="18" t="s">
        <v>165</v>
      </c>
      <c r="O1768" s="29">
        <v>5.0328143476546299E-3</v>
      </c>
      <c r="Q1768" s="21">
        <v>1.7000000000000001E-2</v>
      </c>
      <c r="R1768" s="29">
        <v>5.1808382990562363E-4</v>
      </c>
      <c r="S1768" s="22">
        <v>1930.1895606009634</v>
      </c>
      <c r="T1768" s="29">
        <v>4.4724920551340482E-2</v>
      </c>
      <c r="U1768" s="22">
        <v>22.358899416089145</v>
      </c>
      <c r="V1768" s="26">
        <v>1.1583784241962074</v>
      </c>
    </row>
    <row r="1769" spans="1:22" x14ac:dyDescent="0.5">
      <c r="A1769" s="18" t="s">
        <v>105</v>
      </c>
      <c r="B1769" s="18" t="s">
        <v>106</v>
      </c>
      <c r="C1769" s="18" t="s">
        <v>99</v>
      </c>
      <c r="D1769" s="21">
        <v>60303703</v>
      </c>
      <c r="E1769" s="21">
        <v>2</v>
      </c>
      <c r="F1769" s="26">
        <v>65</v>
      </c>
      <c r="G1769" s="18" t="s">
        <v>266</v>
      </c>
      <c r="H1769" s="18" t="s">
        <v>267</v>
      </c>
      <c r="I1769" s="22">
        <v>4565.0721164999995</v>
      </c>
      <c r="J1769" s="18" t="s">
        <v>276</v>
      </c>
      <c r="K1769" s="18" t="s">
        <v>277</v>
      </c>
      <c r="L1769" s="22">
        <v>4565.0721164999995</v>
      </c>
      <c r="M1769" s="18" t="s">
        <v>140</v>
      </c>
      <c r="N1769" s="18" t="s">
        <v>141</v>
      </c>
      <c r="O1769" s="29">
        <v>1E-4</v>
      </c>
      <c r="Q1769" s="21">
        <v>1.4999999999999999E-2</v>
      </c>
      <c r="R1769" s="29">
        <v>4.6821252476923081E-4</v>
      </c>
      <c r="S1769" s="22">
        <v>2135.7822507906485</v>
      </c>
      <c r="T1769" s="29">
        <v>4.4724920551340482E-2</v>
      </c>
      <c r="U1769" s="22">
        <v>22.358899416089145</v>
      </c>
      <c r="V1769" s="26">
        <v>1.0468716746668378</v>
      </c>
    </row>
    <row r="1770" spans="1:22" x14ac:dyDescent="0.5">
      <c r="A1770" s="18" t="s">
        <v>105</v>
      </c>
      <c r="B1770" s="18" t="s">
        <v>106</v>
      </c>
      <c r="C1770" s="18" t="s">
        <v>99</v>
      </c>
      <c r="D1770" s="21">
        <v>60303739</v>
      </c>
      <c r="E1770" s="21">
        <v>2</v>
      </c>
      <c r="F1770" s="26">
        <v>69</v>
      </c>
      <c r="G1770" s="18" t="s">
        <v>222</v>
      </c>
      <c r="H1770" s="18" t="s">
        <v>223</v>
      </c>
      <c r="I1770" s="22">
        <v>1425</v>
      </c>
      <c r="J1770" s="18" t="s">
        <v>322</v>
      </c>
      <c r="K1770" s="18" t="s">
        <v>323</v>
      </c>
      <c r="L1770" s="22">
        <v>71.25</v>
      </c>
      <c r="M1770" s="18" t="s">
        <v>122</v>
      </c>
      <c r="N1770" s="18" t="s">
        <v>123</v>
      </c>
      <c r="O1770" s="29">
        <v>7.1071023532754685E-3</v>
      </c>
      <c r="Q1770" s="21">
        <v>1.2500000000000001E-2</v>
      </c>
      <c r="R1770" s="29">
        <v>1.1742169105411645E-2</v>
      </c>
      <c r="S1770" s="22">
        <v>85.1631407300315</v>
      </c>
      <c r="T1770" s="29">
        <v>5.4519864605770504E-2</v>
      </c>
      <c r="U1770" s="22">
        <v>18.341938433467014</v>
      </c>
      <c r="V1770" s="26">
        <v>21.537414280681887</v>
      </c>
    </row>
    <row r="1771" spans="1:22" x14ac:dyDescent="0.5">
      <c r="A1771" s="18" t="s">
        <v>105</v>
      </c>
      <c r="B1771" s="18" t="s">
        <v>106</v>
      </c>
      <c r="C1771" s="18" t="s">
        <v>99</v>
      </c>
      <c r="D1771" s="21">
        <v>60303739</v>
      </c>
      <c r="E1771" s="21">
        <v>2</v>
      </c>
      <c r="F1771" s="26">
        <v>69</v>
      </c>
      <c r="G1771" s="18" t="s">
        <v>222</v>
      </c>
      <c r="H1771" s="18" t="s">
        <v>223</v>
      </c>
      <c r="I1771" s="22">
        <v>1425</v>
      </c>
      <c r="J1771" s="18" t="s">
        <v>322</v>
      </c>
      <c r="K1771" s="18" t="s">
        <v>323</v>
      </c>
      <c r="L1771" s="22">
        <v>71.25</v>
      </c>
      <c r="M1771" s="18" t="s">
        <v>140</v>
      </c>
      <c r="N1771" s="18" t="s">
        <v>141</v>
      </c>
      <c r="O1771" s="29">
        <v>6.0480894973406604E-3</v>
      </c>
      <c r="Q1771" s="21">
        <v>1.4999999999999999E-2</v>
      </c>
      <c r="R1771" s="29">
        <v>8.3270797427154025E-3</v>
      </c>
      <c r="S1771" s="22">
        <v>120.09011933322822</v>
      </c>
      <c r="T1771" s="29">
        <v>5.4519864605770504E-2</v>
      </c>
      <c r="U1771" s="22">
        <v>18.341938433467014</v>
      </c>
      <c r="V1771" s="26">
        <v>15.273478397145626</v>
      </c>
    </row>
    <row r="1772" spans="1:22" x14ac:dyDescent="0.5">
      <c r="A1772" s="18" t="s">
        <v>105</v>
      </c>
      <c r="B1772" s="18" t="s">
        <v>106</v>
      </c>
      <c r="C1772" s="18" t="s">
        <v>99</v>
      </c>
      <c r="D1772" s="21">
        <v>60303739</v>
      </c>
      <c r="E1772" s="21">
        <v>2</v>
      </c>
      <c r="F1772" s="26">
        <v>69</v>
      </c>
      <c r="G1772" s="18" t="s">
        <v>222</v>
      </c>
      <c r="H1772" s="18" t="s">
        <v>223</v>
      </c>
      <c r="I1772" s="22">
        <v>1425</v>
      </c>
      <c r="J1772" s="18" t="s">
        <v>322</v>
      </c>
      <c r="K1772" s="18" t="s">
        <v>323</v>
      </c>
      <c r="L1772" s="22">
        <v>71.25</v>
      </c>
      <c r="M1772" s="18" t="s">
        <v>164</v>
      </c>
      <c r="N1772" s="18" t="s">
        <v>165</v>
      </c>
      <c r="O1772" s="29">
        <v>5.4142408882456167E-3</v>
      </c>
      <c r="Q1772" s="21">
        <v>1.7000000000000001E-2</v>
      </c>
      <c r="R1772" s="29">
        <v>6.5774026135976167E-3</v>
      </c>
      <c r="S1772" s="22">
        <v>152.03569839752197</v>
      </c>
      <c r="T1772" s="29">
        <v>5.4519864605770504E-2</v>
      </c>
      <c r="U1772" s="22">
        <v>18.341938433467014</v>
      </c>
      <c r="V1772" s="26">
        <v>12.064231379073252</v>
      </c>
    </row>
    <row r="1773" spans="1:22" x14ac:dyDescent="0.5">
      <c r="A1773" s="18" t="s">
        <v>105</v>
      </c>
      <c r="B1773" s="18" t="s">
        <v>106</v>
      </c>
      <c r="C1773" s="18" t="s">
        <v>99</v>
      </c>
      <c r="D1773" s="21">
        <v>60303739</v>
      </c>
      <c r="E1773" s="21">
        <v>2</v>
      </c>
      <c r="F1773" s="26">
        <v>69</v>
      </c>
      <c r="G1773" s="18" t="s">
        <v>222</v>
      </c>
      <c r="H1773" s="18" t="s">
        <v>223</v>
      </c>
      <c r="I1773" s="22">
        <v>1425</v>
      </c>
      <c r="J1773" s="18" t="s">
        <v>322</v>
      </c>
      <c r="K1773" s="18" t="s">
        <v>323</v>
      </c>
      <c r="L1773" s="22">
        <v>71.25</v>
      </c>
      <c r="M1773" s="18" t="s">
        <v>142</v>
      </c>
      <c r="N1773" s="18" t="s">
        <v>143</v>
      </c>
      <c r="O1773" s="29">
        <v>5.6412661973696395E-3</v>
      </c>
      <c r="Q1773" s="21">
        <v>2.7E-2</v>
      </c>
      <c r="R1773" s="29">
        <v>4.3149781702907872E-3</v>
      </c>
      <c r="S1773" s="22">
        <v>231.75088274724916</v>
      </c>
      <c r="T1773" s="29">
        <v>5.4519864605770504E-2</v>
      </c>
      <c r="U1773" s="22">
        <v>18.341938433467014</v>
      </c>
      <c r="V1773" s="26">
        <v>7.9145063941227765</v>
      </c>
    </row>
    <row r="1774" spans="1:22" x14ac:dyDescent="0.5">
      <c r="A1774" s="18" t="s">
        <v>105</v>
      </c>
      <c r="B1774" s="18" t="s">
        <v>106</v>
      </c>
      <c r="C1774" s="18" t="s">
        <v>99</v>
      </c>
      <c r="D1774" s="21">
        <v>60303739</v>
      </c>
      <c r="E1774" s="21">
        <v>2</v>
      </c>
      <c r="F1774" s="26">
        <v>69</v>
      </c>
      <c r="G1774" s="18" t="s">
        <v>264</v>
      </c>
      <c r="H1774" s="18" t="s">
        <v>265</v>
      </c>
      <c r="I1774" s="22">
        <v>247.53879293</v>
      </c>
      <c r="J1774" s="18" t="s">
        <v>284</v>
      </c>
      <c r="K1774" s="18" t="s">
        <v>285</v>
      </c>
      <c r="L1774" s="22">
        <v>173.104051</v>
      </c>
      <c r="M1774" s="18" t="s">
        <v>202</v>
      </c>
      <c r="N1774" s="18" t="s">
        <v>203</v>
      </c>
      <c r="O1774" s="29">
        <v>5.7186379928315691E-3</v>
      </c>
      <c r="Q1774" s="21">
        <v>8.0000000000000002E-3</v>
      </c>
      <c r="R1774" s="29">
        <v>2.5644651194731242E-3</v>
      </c>
      <c r="S1774" s="22">
        <v>389.94486312430428</v>
      </c>
      <c r="T1774" s="29">
        <v>5.4519864605770504E-2</v>
      </c>
      <c r="U1774" s="22">
        <v>18.341938433467014</v>
      </c>
      <c r="V1774" s="26">
        <v>4.7037261336149685</v>
      </c>
    </row>
    <row r="1775" spans="1:22" x14ac:dyDescent="0.5">
      <c r="A1775" s="18" t="s">
        <v>105</v>
      </c>
      <c r="B1775" s="18" t="s">
        <v>106</v>
      </c>
      <c r="C1775" s="18" t="s">
        <v>99</v>
      </c>
      <c r="D1775" s="21">
        <v>60303739</v>
      </c>
      <c r="E1775" s="21">
        <v>2</v>
      </c>
      <c r="F1775" s="26">
        <v>69</v>
      </c>
      <c r="G1775" s="18" t="s">
        <v>222</v>
      </c>
      <c r="H1775" s="18" t="s">
        <v>223</v>
      </c>
      <c r="I1775" s="22">
        <v>1425</v>
      </c>
      <c r="J1775" s="18" t="s">
        <v>322</v>
      </c>
      <c r="K1775" s="18" t="s">
        <v>323</v>
      </c>
      <c r="L1775" s="22">
        <v>71.25</v>
      </c>
      <c r="M1775" s="18" t="s">
        <v>204</v>
      </c>
      <c r="N1775" s="18" t="s">
        <v>205</v>
      </c>
      <c r="O1775" s="29">
        <v>6.3985974703728576E-3</v>
      </c>
      <c r="Q1775" s="21">
        <v>8.3000000000000004E-2</v>
      </c>
      <c r="R1775" s="29">
        <v>1.5921078043096425E-3</v>
      </c>
      <c r="S1775" s="22">
        <v>628.09817104917238</v>
      </c>
      <c r="T1775" s="29">
        <v>5.4519864605770504E-2</v>
      </c>
      <c r="U1775" s="22">
        <v>18.341938433467014</v>
      </c>
      <c r="V1775" s="26">
        <v>2.9202343326089815</v>
      </c>
    </row>
    <row r="1776" spans="1:22" x14ac:dyDescent="0.5">
      <c r="A1776" s="18" t="s">
        <v>105</v>
      </c>
      <c r="B1776" s="18" t="s">
        <v>106</v>
      </c>
      <c r="C1776" s="18" t="s">
        <v>99</v>
      </c>
      <c r="D1776" s="21">
        <v>60303739</v>
      </c>
      <c r="E1776" s="21">
        <v>2</v>
      </c>
      <c r="F1776" s="26">
        <v>69</v>
      </c>
      <c r="G1776" s="18" t="s">
        <v>222</v>
      </c>
      <c r="H1776" s="18" t="s">
        <v>223</v>
      </c>
      <c r="I1776" s="22">
        <v>1425</v>
      </c>
      <c r="J1776" s="18" t="s">
        <v>322</v>
      </c>
      <c r="K1776" s="18" t="s">
        <v>323</v>
      </c>
      <c r="L1776" s="22">
        <v>71.25</v>
      </c>
      <c r="M1776" s="18" t="s">
        <v>126</v>
      </c>
      <c r="N1776" s="18" t="s">
        <v>127</v>
      </c>
      <c r="O1776" s="29">
        <v>5.4616835700761314E-3</v>
      </c>
      <c r="Q1776" s="21">
        <v>0.1</v>
      </c>
      <c r="R1776" s="29">
        <v>1.1279563894722444E-3</v>
      </c>
      <c r="S1776" s="22">
        <v>886.55909867923754</v>
      </c>
      <c r="T1776" s="29">
        <v>5.4519864605770504E-2</v>
      </c>
      <c r="U1776" s="22">
        <v>18.341938433467014</v>
      </c>
      <c r="V1776" s="26">
        <v>2.0688906651335648</v>
      </c>
    </row>
    <row r="1777" spans="1:22" x14ac:dyDescent="0.5">
      <c r="A1777" s="18" t="s">
        <v>105</v>
      </c>
      <c r="B1777" s="18" t="s">
        <v>106</v>
      </c>
      <c r="C1777" s="18" t="s">
        <v>99</v>
      </c>
      <c r="D1777" s="21">
        <v>60303739</v>
      </c>
      <c r="E1777" s="21">
        <v>2</v>
      </c>
      <c r="F1777" s="26">
        <v>69</v>
      </c>
      <c r="G1777" s="18" t="s">
        <v>256</v>
      </c>
      <c r="H1777" s="18" t="s">
        <v>257</v>
      </c>
      <c r="I1777" s="22">
        <v>25.203749999999999</v>
      </c>
      <c r="J1777" s="18" t="s">
        <v>278</v>
      </c>
      <c r="K1777" s="18" t="s">
        <v>279</v>
      </c>
      <c r="L1777" s="22">
        <v>5.0407500000000001</v>
      </c>
      <c r="M1777" s="18" t="s">
        <v>142</v>
      </c>
      <c r="N1777" s="18" t="s">
        <v>143</v>
      </c>
      <c r="O1777" s="29">
        <v>7.8845464912947666E-2</v>
      </c>
      <c r="Q1777" s="21">
        <v>2.7E-2</v>
      </c>
      <c r="R1777" s="29">
        <v>1.0666674107888915E-3</v>
      </c>
      <c r="S1777" s="22">
        <v>937.49934598678203</v>
      </c>
      <c r="T1777" s="29">
        <v>5.4519864605770504E-2</v>
      </c>
      <c r="U1777" s="22">
        <v>18.341938433467014</v>
      </c>
      <c r="V1777" s="26">
        <v>1.9564747977675516</v>
      </c>
    </row>
    <row r="1778" spans="1:22" x14ac:dyDescent="0.5">
      <c r="A1778" s="18" t="s">
        <v>105</v>
      </c>
      <c r="B1778" s="18" t="s">
        <v>106</v>
      </c>
      <c r="C1778" s="18" t="s">
        <v>99</v>
      </c>
      <c r="D1778" s="21">
        <v>60303739</v>
      </c>
      <c r="E1778" s="21">
        <v>2</v>
      </c>
      <c r="F1778" s="26">
        <v>69</v>
      </c>
      <c r="G1778" s="18" t="s">
        <v>174</v>
      </c>
      <c r="H1778" s="18" t="s">
        <v>175</v>
      </c>
      <c r="I1778" s="22">
        <v>143</v>
      </c>
      <c r="J1778" s="18" t="s">
        <v>298</v>
      </c>
      <c r="K1778" s="18" t="s">
        <v>299</v>
      </c>
      <c r="L1778" s="22">
        <v>100</v>
      </c>
      <c r="M1778" s="18" t="s">
        <v>122</v>
      </c>
      <c r="N1778" s="18" t="s">
        <v>123</v>
      </c>
      <c r="O1778" s="29">
        <v>6.0984881843537155E-3</v>
      </c>
      <c r="Q1778" s="21">
        <v>1.2500000000000001E-2</v>
      </c>
      <c r="R1778" s="29">
        <v>1.0111116641885001E-3</v>
      </c>
      <c r="S1778" s="22">
        <v>989.01044802265426</v>
      </c>
      <c r="T1778" s="29">
        <v>5.4519864605770504E-2</v>
      </c>
      <c r="U1778" s="22">
        <v>18.341938433467014</v>
      </c>
      <c r="V1778" s="26">
        <v>1.8545747893905844</v>
      </c>
    </row>
    <row r="1779" spans="1:22" x14ac:dyDescent="0.5">
      <c r="A1779" s="18" t="s">
        <v>105</v>
      </c>
      <c r="B1779" s="18" t="s">
        <v>106</v>
      </c>
      <c r="C1779" s="18" t="s">
        <v>99</v>
      </c>
      <c r="D1779" s="21">
        <v>60303739</v>
      </c>
      <c r="E1779" s="21">
        <v>2</v>
      </c>
      <c r="F1779" s="26">
        <v>69</v>
      </c>
      <c r="G1779" s="18" t="s">
        <v>222</v>
      </c>
      <c r="H1779" s="18" t="s">
        <v>223</v>
      </c>
      <c r="I1779" s="22">
        <v>1425</v>
      </c>
      <c r="J1779" s="18" t="s">
        <v>322</v>
      </c>
      <c r="K1779" s="18" t="s">
        <v>323</v>
      </c>
      <c r="L1779" s="22">
        <v>71.25</v>
      </c>
      <c r="M1779" s="18" t="s">
        <v>166</v>
      </c>
      <c r="N1779" s="18" t="s">
        <v>167</v>
      </c>
      <c r="O1779" s="29">
        <v>4.814484503478756E-3</v>
      </c>
      <c r="Q1779" s="21">
        <v>0.1</v>
      </c>
      <c r="R1779" s="29">
        <v>9.9429571267496035E-4</v>
      </c>
      <c r="S1779" s="22">
        <v>1005.7370128949801</v>
      </c>
      <c r="T1779" s="29">
        <v>5.4519864605770504E-2</v>
      </c>
      <c r="U1779" s="22">
        <v>18.341938433467014</v>
      </c>
      <c r="V1779" s="26">
        <v>1.8237310746544333</v>
      </c>
    </row>
    <row r="1780" spans="1:22" x14ac:dyDescent="0.5">
      <c r="A1780" s="18" t="s">
        <v>105</v>
      </c>
      <c r="B1780" s="18" t="s">
        <v>106</v>
      </c>
      <c r="C1780" s="18" t="s">
        <v>99</v>
      </c>
      <c r="D1780" s="21">
        <v>60303739</v>
      </c>
      <c r="E1780" s="21">
        <v>2</v>
      </c>
      <c r="F1780" s="26">
        <v>69</v>
      </c>
      <c r="G1780" s="18" t="s">
        <v>222</v>
      </c>
      <c r="H1780" s="18" t="s">
        <v>223</v>
      </c>
      <c r="I1780" s="22">
        <v>1425</v>
      </c>
      <c r="J1780" s="18" t="s">
        <v>322</v>
      </c>
      <c r="K1780" s="18" t="s">
        <v>323</v>
      </c>
      <c r="L1780" s="22">
        <v>71.25</v>
      </c>
      <c r="M1780" s="18" t="s">
        <v>192</v>
      </c>
      <c r="N1780" s="18" t="s">
        <v>193</v>
      </c>
      <c r="O1780" s="29">
        <v>4.794308405029815E-3</v>
      </c>
      <c r="Q1780" s="21">
        <v>0.1</v>
      </c>
      <c r="R1780" s="29">
        <v>9.9012890973441828E-4</v>
      </c>
      <c r="S1780" s="22">
        <v>1009.9695001009812</v>
      </c>
      <c r="T1780" s="29">
        <v>5.4519864605770504E-2</v>
      </c>
      <c r="U1780" s="22">
        <v>18.341938433467014</v>
      </c>
      <c r="V1780" s="26">
        <v>1.8160883503544518</v>
      </c>
    </row>
    <row r="1781" spans="1:22" x14ac:dyDescent="0.5">
      <c r="A1781" s="18" t="s">
        <v>105</v>
      </c>
      <c r="B1781" s="18" t="s">
        <v>106</v>
      </c>
      <c r="C1781" s="18" t="s">
        <v>99</v>
      </c>
      <c r="D1781" s="21">
        <v>60303739</v>
      </c>
      <c r="E1781" s="21">
        <v>2</v>
      </c>
      <c r="F1781" s="26">
        <v>69</v>
      </c>
      <c r="G1781" s="18" t="s">
        <v>222</v>
      </c>
      <c r="H1781" s="18" t="s">
        <v>223</v>
      </c>
      <c r="I1781" s="22">
        <v>1425</v>
      </c>
      <c r="J1781" s="18" t="s">
        <v>322</v>
      </c>
      <c r="K1781" s="18" t="s">
        <v>323</v>
      </c>
      <c r="L1781" s="22">
        <v>71.25</v>
      </c>
      <c r="M1781" s="18" t="s">
        <v>218</v>
      </c>
      <c r="N1781" s="18" t="s">
        <v>219</v>
      </c>
      <c r="O1781" s="29">
        <v>4.7110522832561298E-3</v>
      </c>
      <c r="Q1781" s="21">
        <v>0.1</v>
      </c>
      <c r="R1781" s="29">
        <v>9.7293471067246159E-4</v>
      </c>
      <c r="S1781" s="22">
        <v>1027.8181968745178</v>
      </c>
      <c r="T1781" s="29">
        <v>5.4519864605770504E-2</v>
      </c>
      <c r="U1781" s="22">
        <v>18.341938433467014</v>
      </c>
      <c r="V1781" s="26">
        <v>1.7845508562937336</v>
      </c>
    </row>
    <row r="1782" spans="1:22" x14ac:dyDescent="0.5">
      <c r="A1782" s="18" t="s">
        <v>105</v>
      </c>
      <c r="B1782" s="18" t="s">
        <v>106</v>
      </c>
      <c r="C1782" s="18" t="s">
        <v>99</v>
      </c>
      <c r="D1782" s="21">
        <v>60303739</v>
      </c>
      <c r="E1782" s="21">
        <v>2</v>
      </c>
      <c r="F1782" s="26">
        <v>69</v>
      </c>
      <c r="G1782" s="18" t="s">
        <v>174</v>
      </c>
      <c r="H1782" s="18" t="s">
        <v>175</v>
      </c>
      <c r="I1782" s="22">
        <v>95.65</v>
      </c>
      <c r="J1782" s="18" t="s">
        <v>276</v>
      </c>
      <c r="K1782" s="18" t="s">
        <v>277</v>
      </c>
      <c r="L1782" s="22">
        <v>95.65</v>
      </c>
      <c r="M1782" s="18" t="s">
        <v>122</v>
      </c>
      <c r="N1782" s="18" t="s">
        <v>123</v>
      </c>
      <c r="O1782" s="29">
        <v>6.0984881843537155E-3</v>
      </c>
      <c r="Q1782" s="21">
        <v>1.2500000000000001E-2</v>
      </c>
      <c r="R1782" s="29">
        <v>6.763135012561541E-4</v>
      </c>
      <c r="S1782" s="22">
        <v>1478.6042244353325</v>
      </c>
      <c r="T1782" s="29">
        <v>5.4519864605770504E-2</v>
      </c>
      <c r="U1782" s="22">
        <v>18.341938433467014</v>
      </c>
      <c r="V1782" s="26">
        <v>1.2404900601762894</v>
      </c>
    </row>
    <row r="1783" spans="1:22" x14ac:dyDescent="0.5">
      <c r="A1783" s="18" t="s">
        <v>105</v>
      </c>
      <c r="B1783" s="18" t="s">
        <v>106</v>
      </c>
      <c r="C1783" s="18" t="s">
        <v>99</v>
      </c>
      <c r="D1783" s="21">
        <v>60303739</v>
      </c>
      <c r="E1783" s="21">
        <v>2</v>
      </c>
      <c r="F1783" s="26">
        <v>69</v>
      </c>
      <c r="G1783" s="18" t="s">
        <v>264</v>
      </c>
      <c r="H1783" s="18" t="s">
        <v>265</v>
      </c>
      <c r="I1783" s="22">
        <v>247.53879293</v>
      </c>
      <c r="J1783" s="18" t="s">
        <v>284</v>
      </c>
      <c r="K1783" s="18" t="s">
        <v>285</v>
      </c>
      <c r="L1783" s="22">
        <v>173.104051</v>
      </c>
      <c r="M1783" s="18" t="s">
        <v>142</v>
      </c>
      <c r="N1783" s="18" t="s">
        <v>143</v>
      </c>
      <c r="O1783" s="29">
        <v>5.0890531517951872E-3</v>
      </c>
      <c r="Q1783" s="21">
        <v>2.7E-2</v>
      </c>
      <c r="R1783" s="29">
        <v>6.7618790893826772E-4</v>
      </c>
      <c r="S1783" s="22">
        <v>1478.8788542081054</v>
      </c>
      <c r="T1783" s="29">
        <v>5.4519864605770504E-2</v>
      </c>
      <c r="U1783" s="22">
        <v>18.341938433467014</v>
      </c>
      <c r="V1783" s="26">
        <v>1.2402596995200508</v>
      </c>
    </row>
    <row r="1784" spans="1:22" x14ac:dyDescent="0.5">
      <c r="A1784" s="18" t="s">
        <v>105</v>
      </c>
      <c r="B1784" s="18" t="s">
        <v>106</v>
      </c>
      <c r="C1784" s="18" t="s">
        <v>99</v>
      </c>
      <c r="D1784" s="21">
        <v>60303739</v>
      </c>
      <c r="E1784" s="21">
        <v>2</v>
      </c>
      <c r="F1784" s="26">
        <v>69</v>
      </c>
      <c r="G1784" s="18" t="s">
        <v>266</v>
      </c>
      <c r="H1784" s="18" t="s">
        <v>267</v>
      </c>
      <c r="I1784" s="22">
        <v>2192.4294421999998</v>
      </c>
      <c r="J1784" s="18" t="s">
        <v>276</v>
      </c>
      <c r="K1784" s="18" t="s">
        <v>277</v>
      </c>
      <c r="L1784" s="22">
        <v>2192.4294421999998</v>
      </c>
      <c r="M1784" s="18" t="s">
        <v>246</v>
      </c>
      <c r="N1784" s="18" t="s">
        <v>247</v>
      </c>
      <c r="O1784" s="29">
        <v>1E-4</v>
      </c>
      <c r="Q1784" s="21">
        <v>5.0000000000000001E-3</v>
      </c>
      <c r="R1784" s="29">
        <v>6.3548679484057963E-4</v>
      </c>
      <c r="S1784" s="22">
        <v>1573.5968207661394</v>
      </c>
      <c r="T1784" s="29">
        <v>5.4519864605770504E-2</v>
      </c>
      <c r="U1784" s="22">
        <v>18.341938433467014</v>
      </c>
      <c r="V1784" s="26">
        <v>1.1656059666247196</v>
      </c>
    </row>
    <row r="1785" spans="1:22" x14ac:dyDescent="0.5">
      <c r="A1785" s="18" t="s">
        <v>105</v>
      </c>
      <c r="B1785" s="18" t="s">
        <v>106</v>
      </c>
      <c r="C1785" s="18" t="s">
        <v>99</v>
      </c>
      <c r="D1785" s="21">
        <v>60303785</v>
      </c>
      <c r="E1785" s="21">
        <v>2</v>
      </c>
      <c r="F1785" s="26">
        <v>61</v>
      </c>
      <c r="G1785" s="18" t="s">
        <v>174</v>
      </c>
      <c r="H1785" s="18" t="s">
        <v>175</v>
      </c>
      <c r="I1785" s="22">
        <v>1801.7999999999997</v>
      </c>
      <c r="J1785" s="18" t="s">
        <v>274</v>
      </c>
      <c r="K1785" s="18" t="s">
        <v>275</v>
      </c>
      <c r="L1785" s="22">
        <v>1170</v>
      </c>
      <c r="M1785" s="18" t="s">
        <v>122</v>
      </c>
      <c r="N1785" s="18" t="s">
        <v>123</v>
      </c>
      <c r="O1785" s="29">
        <v>6.0984881843537155E-3</v>
      </c>
      <c r="Q1785" s="21">
        <v>1.2500000000000001E-2</v>
      </c>
      <c r="R1785" s="29">
        <v>1.4410827554843967E-2</v>
      </c>
      <c r="S1785" s="22">
        <v>69.392267459606515</v>
      </c>
      <c r="T1785" s="29">
        <v>4.3656547667385609E-2</v>
      </c>
      <c r="U1785" s="22">
        <v>22.906071447034453</v>
      </c>
      <c r="V1785" s="26">
        <v>33.00954455821487</v>
      </c>
    </row>
    <row r="1786" spans="1:22" x14ac:dyDescent="0.5">
      <c r="A1786" s="18" t="s">
        <v>105</v>
      </c>
      <c r="B1786" s="18" t="s">
        <v>106</v>
      </c>
      <c r="C1786" s="18" t="s">
        <v>99</v>
      </c>
      <c r="D1786" s="21">
        <v>60303785</v>
      </c>
      <c r="E1786" s="21">
        <v>2</v>
      </c>
      <c r="F1786" s="26">
        <v>61</v>
      </c>
      <c r="G1786" s="18" t="s">
        <v>174</v>
      </c>
      <c r="H1786" s="18" t="s">
        <v>175</v>
      </c>
      <c r="I1786" s="22">
        <v>1801.7999999999997</v>
      </c>
      <c r="J1786" s="18" t="s">
        <v>274</v>
      </c>
      <c r="K1786" s="18" t="s">
        <v>275</v>
      </c>
      <c r="L1786" s="22">
        <v>1170</v>
      </c>
      <c r="M1786" s="18" t="s">
        <v>130</v>
      </c>
      <c r="N1786" s="18" t="s">
        <v>131</v>
      </c>
      <c r="O1786" s="29">
        <v>5.1273759565542542E-3</v>
      </c>
      <c r="Q1786" s="21">
        <v>0.02</v>
      </c>
      <c r="R1786" s="29">
        <v>7.5725459004257825E-3</v>
      </c>
      <c r="S1786" s="22">
        <v>132.05598396488728</v>
      </c>
      <c r="T1786" s="29">
        <v>4.3656547667385609E-2</v>
      </c>
      <c r="U1786" s="22">
        <v>22.906071447034453</v>
      </c>
      <c r="V1786" s="26">
        <v>17.345727743110082</v>
      </c>
    </row>
    <row r="1787" spans="1:22" x14ac:dyDescent="0.5">
      <c r="A1787" s="18" t="s">
        <v>105</v>
      </c>
      <c r="B1787" s="18" t="s">
        <v>106</v>
      </c>
      <c r="C1787" s="18" t="s">
        <v>99</v>
      </c>
      <c r="D1787" s="21">
        <v>60303785</v>
      </c>
      <c r="E1787" s="21">
        <v>2</v>
      </c>
      <c r="F1787" s="26">
        <v>61</v>
      </c>
      <c r="G1787" s="18" t="s">
        <v>174</v>
      </c>
      <c r="H1787" s="18" t="s">
        <v>175</v>
      </c>
      <c r="I1787" s="22">
        <v>1801.7999999999997</v>
      </c>
      <c r="J1787" s="18" t="s">
        <v>274</v>
      </c>
      <c r="K1787" s="18" t="s">
        <v>275</v>
      </c>
      <c r="L1787" s="22">
        <v>1170</v>
      </c>
      <c r="M1787" s="18" t="s">
        <v>142</v>
      </c>
      <c r="N1787" s="18" t="s">
        <v>143</v>
      </c>
      <c r="O1787" s="29">
        <v>5.1486254872198213E-3</v>
      </c>
      <c r="Q1787" s="21">
        <v>2.7E-2</v>
      </c>
      <c r="R1787" s="29">
        <v>5.6325400138874764E-3</v>
      </c>
      <c r="S1787" s="22">
        <v>177.53979510743292</v>
      </c>
      <c r="T1787" s="29">
        <v>4.3656547667385609E-2</v>
      </c>
      <c r="U1787" s="22">
        <v>22.906071447034453</v>
      </c>
      <c r="V1787" s="26">
        <v>12.901936398638696</v>
      </c>
    </row>
    <row r="1788" spans="1:22" x14ac:dyDescent="0.5">
      <c r="A1788" s="18" t="s">
        <v>105</v>
      </c>
      <c r="B1788" s="18" t="s">
        <v>106</v>
      </c>
      <c r="C1788" s="18" t="s">
        <v>99</v>
      </c>
      <c r="D1788" s="21">
        <v>60303785</v>
      </c>
      <c r="E1788" s="21">
        <v>2</v>
      </c>
      <c r="F1788" s="26">
        <v>61</v>
      </c>
      <c r="G1788" s="18" t="s">
        <v>174</v>
      </c>
      <c r="H1788" s="18" t="s">
        <v>175</v>
      </c>
      <c r="I1788" s="22">
        <v>1801.7999999999997</v>
      </c>
      <c r="J1788" s="18" t="s">
        <v>274</v>
      </c>
      <c r="K1788" s="18" t="s">
        <v>275</v>
      </c>
      <c r="L1788" s="22">
        <v>1170</v>
      </c>
      <c r="M1788" s="18" t="s">
        <v>126</v>
      </c>
      <c r="N1788" s="18" t="s">
        <v>127</v>
      </c>
      <c r="O1788" s="29">
        <v>5.9755658871752304E-3</v>
      </c>
      <c r="Q1788" s="21">
        <v>0.1</v>
      </c>
      <c r="R1788" s="29">
        <v>1.7650450189364473E-3</v>
      </c>
      <c r="S1788" s="22">
        <v>566.55778706571698</v>
      </c>
      <c r="T1788" s="29">
        <v>4.3656547667385609E-2</v>
      </c>
      <c r="U1788" s="22">
        <v>22.906071447034453</v>
      </c>
      <c r="V1788" s="26">
        <v>4.0430247310990541</v>
      </c>
    </row>
    <row r="1789" spans="1:22" x14ac:dyDescent="0.5">
      <c r="A1789" s="18" t="s">
        <v>105</v>
      </c>
      <c r="B1789" s="18" t="s">
        <v>106</v>
      </c>
      <c r="C1789" s="18" t="s">
        <v>99</v>
      </c>
      <c r="D1789" s="21">
        <v>60303785</v>
      </c>
      <c r="E1789" s="21">
        <v>2</v>
      </c>
      <c r="F1789" s="26">
        <v>61</v>
      </c>
      <c r="G1789" s="18" t="s">
        <v>174</v>
      </c>
      <c r="H1789" s="18" t="s">
        <v>175</v>
      </c>
      <c r="I1789" s="22">
        <v>1801.7999999999997</v>
      </c>
      <c r="J1789" s="18" t="s">
        <v>274</v>
      </c>
      <c r="K1789" s="18" t="s">
        <v>275</v>
      </c>
      <c r="L1789" s="22">
        <v>1170</v>
      </c>
      <c r="M1789" s="18" t="s">
        <v>166</v>
      </c>
      <c r="N1789" s="18" t="s">
        <v>167</v>
      </c>
      <c r="O1789" s="29">
        <v>4.9181568088032318E-3</v>
      </c>
      <c r="Q1789" s="21">
        <v>0.1</v>
      </c>
      <c r="R1789" s="29">
        <v>1.4527106455904364E-3</v>
      </c>
      <c r="S1789" s="22">
        <v>688.36832925772512</v>
      </c>
      <c r="T1789" s="29">
        <v>4.3656547667385609E-2</v>
      </c>
      <c r="U1789" s="22">
        <v>22.906071447034453</v>
      </c>
      <c r="V1789" s="26">
        <v>3.3275893839762078</v>
      </c>
    </row>
    <row r="1790" spans="1:22" x14ac:dyDescent="0.5">
      <c r="A1790" s="18" t="s">
        <v>105</v>
      </c>
      <c r="B1790" s="18" t="s">
        <v>106</v>
      </c>
      <c r="C1790" s="18" t="s">
        <v>99</v>
      </c>
      <c r="D1790" s="21">
        <v>60303785</v>
      </c>
      <c r="E1790" s="21">
        <v>2</v>
      </c>
      <c r="F1790" s="26">
        <v>61</v>
      </c>
      <c r="G1790" s="18" t="s">
        <v>174</v>
      </c>
      <c r="H1790" s="18" t="s">
        <v>175</v>
      </c>
      <c r="I1790" s="22">
        <v>1801.7999999999997</v>
      </c>
      <c r="J1790" s="18" t="s">
        <v>274</v>
      </c>
      <c r="K1790" s="18" t="s">
        <v>275</v>
      </c>
      <c r="L1790" s="22">
        <v>1170</v>
      </c>
      <c r="M1790" s="18" t="s">
        <v>176</v>
      </c>
      <c r="N1790" s="18" t="s">
        <v>177</v>
      </c>
      <c r="O1790" s="29">
        <v>7.8690412782962578E-3</v>
      </c>
      <c r="Q1790" s="21">
        <v>0.16</v>
      </c>
      <c r="R1790" s="29">
        <v>1.45270887041334E-3</v>
      </c>
      <c r="S1790" s="22">
        <v>688.36917042811854</v>
      </c>
      <c r="T1790" s="29">
        <v>4.3656547667385609E-2</v>
      </c>
      <c r="U1790" s="22">
        <v>22.906071447034453</v>
      </c>
      <c r="V1790" s="26">
        <v>3.3275853177428676</v>
      </c>
    </row>
    <row r="1791" spans="1:22" x14ac:dyDescent="0.5">
      <c r="A1791" s="18" t="s">
        <v>105</v>
      </c>
      <c r="B1791" s="18" t="s">
        <v>106</v>
      </c>
      <c r="C1791" s="18" t="s">
        <v>99</v>
      </c>
      <c r="D1791" s="21">
        <v>60303785</v>
      </c>
      <c r="E1791" s="21">
        <v>2</v>
      </c>
      <c r="F1791" s="26">
        <v>61</v>
      </c>
      <c r="G1791" s="18" t="s">
        <v>174</v>
      </c>
      <c r="H1791" s="18" t="s">
        <v>175</v>
      </c>
      <c r="I1791" s="22">
        <v>1801.7999999999997</v>
      </c>
      <c r="J1791" s="18" t="s">
        <v>274</v>
      </c>
      <c r="K1791" s="18" t="s">
        <v>275</v>
      </c>
      <c r="L1791" s="22">
        <v>1170</v>
      </c>
      <c r="M1791" s="18" t="s">
        <v>136</v>
      </c>
      <c r="N1791" s="18" t="s">
        <v>137</v>
      </c>
      <c r="O1791" s="29">
        <v>5.554440389294815E-3</v>
      </c>
      <c r="Q1791" s="21">
        <v>0.16</v>
      </c>
      <c r="R1791" s="29">
        <v>1.0254088825237086E-3</v>
      </c>
      <c r="S1791" s="22">
        <v>975.22073101105491</v>
      </c>
      <c r="T1791" s="29">
        <v>4.3656547667385609E-2</v>
      </c>
      <c r="U1791" s="22">
        <v>22.906071447034453</v>
      </c>
      <c r="V1791" s="26">
        <v>2.3488089125511826</v>
      </c>
    </row>
    <row r="1792" spans="1:22" x14ac:dyDescent="0.5">
      <c r="A1792" s="18" t="s">
        <v>105</v>
      </c>
      <c r="B1792" s="18" t="s">
        <v>106</v>
      </c>
      <c r="C1792" s="18" t="s">
        <v>99</v>
      </c>
      <c r="D1792" s="21">
        <v>60303785</v>
      </c>
      <c r="E1792" s="21">
        <v>2</v>
      </c>
      <c r="F1792" s="26">
        <v>61</v>
      </c>
      <c r="G1792" s="18" t="s">
        <v>262</v>
      </c>
      <c r="H1792" s="18" t="s">
        <v>263</v>
      </c>
      <c r="I1792" s="22">
        <v>89.585599999999999</v>
      </c>
      <c r="J1792" s="18" t="s">
        <v>316</v>
      </c>
      <c r="K1792" s="18" t="s">
        <v>317</v>
      </c>
      <c r="L1792" s="22">
        <v>75.92</v>
      </c>
      <c r="M1792" s="18" t="s">
        <v>202</v>
      </c>
      <c r="N1792" s="18" t="s">
        <v>203</v>
      </c>
      <c r="O1792" s="29">
        <v>5.3628359592214105E-3</v>
      </c>
      <c r="Q1792" s="21">
        <v>8.0000000000000002E-3</v>
      </c>
      <c r="R1792" s="29">
        <v>9.8449360063201973E-4</v>
      </c>
      <c r="S1792" s="22">
        <v>1015.7506350046618</v>
      </c>
      <c r="T1792" s="29">
        <v>4.3656547667385609E-2</v>
      </c>
      <c r="U1792" s="22">
        <v>22.906071447034453</v>
      </c>
      <c r="V1792" s="26">
        <v>2.2550880755225244</v>
      </c>
    </row>
    <row r="1793" spans="1:22" x14ac:dyDescent="0.5">
      <c r="A1793" s="18" t="s">
        <v>105</v>
      </c>
      <c r="B1793" s="18" t="s">
        <v>106</v>
      </c>
      <c r="C1793" s="18" t="s">
        <v>99</v>
      </c>
      <c r="D1793" s="21">
        <v>60303785</v>
      </c>
      <c r="E1793" s="21">
        <v>2</v>
      </c>
      <c r="F1793" s="26">
        <v>61</v>
      </c>
      <c r="G1793" s="18" t="s">
        <v>264</v>
      </c>
      <c r="H1793" s="18" t="s">
        <v>265</v>
      </c>
      <c r="I1793" s="22">
        <v>75.036000000000001</v>
      </c>
      <c r="J1793" s="18" t="s">
        <v>316</v>
      </c>
      <c r="K1793" s="18" t="s">
        <v>317</v>
      </c>
      <c r="L1793" s="22">
        <v>67.599999999999994</v>
      </c>
      <c r="M1793" s="18" t="s">
        <v>202</v>
      </c>
      <c r="N1793" s="18" t="s">
        <v>203</v>
      </c>
      <c r="O1793" s="29">
        <v>5.7186379928315691E-3</v>
      </c>
      <c r="Q1793" s="21">
        <v>8.0000000000000002E-3</v>
      </c>
      <c r="R1793" s="29">
        <v>8.7931090252071648E-4</v>
      </c>
      <c r="S1793" s="22">
        <v>1137.2541806695501</v>
      </c>
      <c r="T1793" s="29">
        <v>4.3656547667385609E-2</v>
      </c>
      <c r="U1793" s="22">
        <v>22.906071447034453</v>
      </c>
      <c r="V1793" s="26">
        <v>2.0141558357295879</v>
      </c>
    </row>
    <row r="1794" spans="1:22" x14ac:dyDescent="0.5">
      <c r="A1794" s="18" t="s">
        <v>105</v>
      </c>
      <c r="B1794" s="18" t="s">
        <v>106</v>
      </c>
      <c r="C1794" s="18" t="s">
        <v>99</v>
      </c>
      <c r="D1794" s="21">
        <v>60303785</v>
      </c>
      <c r="E1794" s="21">
        <v>2</v>
      </c>
      <c r="F1794" s="26">
        <v>61</v>
      </c>
      <c r="G1794" s="18" t="s">
        <v>264</v>
      </c>
      <c r="H1794" s="18" t="s">
        <v>265</v>
      </c>
      <c r="I1794" s="22">
        <v>56.506449999999994</v>
      </c>
      <c r="J1794" s="18" t="s">
        <v>284</v>
      </c>
      <c r="K1794" s="18" t="s">
        <v>285</v>
      </c>
      <c r="L1794" s="22">
        <v>39.515000000000001</v>
      </c>
      <c r="M1794" s="18" t="s">
        <v>202</v>
      </c>
      <c r="N1794" s="18" t="s">
        <v>203</v>
      </c>
      <c r="O1794" s="29">
        <v>5.7186379928315691E-3</v>
      </c>
      <c r="Q1794" s="21">
        <v>8.0000000000000002E-3</v>
      </c>
      <c r="R1794" s="29">
        <v>6.6217199141401103E-4</v>
      </c>
      <c r="S1794" s="22">
        <v>1510.1816642298422</v>
      </c>
      <c r="T1794" s="29">
        <v>4.3656547667385609E-2</v>
      </c>
      <c r="U1794" s="22">
        <v>22.906071447034453</v>
      </c>
      <c r="V1794" s="26">
        <v>1.5167758945554419</v>
      </c>
    </row>
    <row r="1795" spans="1:22" x14ac:dyDescent="0.5">
      <c r="A1795" s="18" t="s">
        <v>105</v>
      </c>
      <c r="B1795" s="18" t="s">
        <v>106</v>
      </c>
      <c r="C1795" s="18" t="s">
        <v>99</v>
      </c>
      <c r="D1795" s="21">
        <v>60303785</v>
      </c>
      <c r="E1795" s="21">
        <v>2</v>
      </c>
      <c r="F1795" s="26">
        <v>61</v>
      </c>
      <c r="G1795" s="18" t="s">
        <v>222</v>
      </c>
      <c r="H1795" s="18" t="s">
        <v>223</v>
      </c>
      <c r="I1795" s="22">
        <v>65.534399999999991</v>
      </c>
      <c r="J1795" s="18" t="s">
        <v>314</v>
      </c>
      <c r="K1795" s="18" t="s">
        <v>315</v>
      </c>
      <c r="L1795" s="22">
        <v>19.679999999999996</v>
      </c>
      <c r="M1795" s="18" t="s">
        <v>122</v>
      </c>
      <c r="N1795" s="18" t="s">
        <v>123</v>
      </c>
      <c r="O1795" s="29">
        <v>7.1071023532754685E-3</v>
      </c>
      <c r="Q1795" s="21">
        <v>1.2500000000000001E-2</v>
      </c>
      <c r="R1795" s="29">
        <v>6.1083237830884699E-4</v>
      </c>
      <c r="S1795" s="22">
        <v>1637.1103358479525</v>
      </c>
      <c r="T1795" s="29">
        <v>4.3656547667385609E-2</v>
      </c>
      <c r="U1795" s="22">
        <v>22.906071447034453</v>
      </c>
      <c r="V1795" s="26">
        <v>1.3991770099704426</v>
      </c>
    </row>
    <row r="1796" spans="1:22" x14ac:dyDescent="0.5">
      <c r="A1796" s="18" t="s">
        <v>105</v>
      </c>
      <c r="B1796" s="18" t="s">
        <v>106</v>
      </c>
      <c r="C1796" s="18" t="s">
        <v>99</v>
      </c>
      <c r="D1796" s="21">
        <v>60303826</v>
      </c>
      <c r="E1796" s="21">
        <v>2</v>
      </c>
      <c r="F1796" s="26">
        <v>56</v>
      </c>
      <c r="G1796" s="18" t="s">
        <v>152</v>
      </c>
      <c r="H1796" s="18" t="s">
        <v>153</v>
      </c>
      <c r="I1796" s="22">
        <v>1033.76</v>
      </c>
      <c r="J1796" s="18" t="s">
        <v>274</v>
      </c>
      <c r="K1796" s="18" t="s">
        <v>275</v>
      </c>
      <c r="L1796" s="22">
        <v>568</v>
      </c>
      <c r="M1796" s="18" t="s">
        <v>164</v>
      </c>
      <c r="N1796" s="18" t="s">
        <v>165</v>
      </c>
      <c r="O1796" s="29">
        <v>5.0328143476546299E-3</v>
      </c>
      <c r="Q1796" s="21">
        <v>1.7000000000000001E-2</v>
      </c>
      <c r="R1796" s="29">
        <v>5.4650442857473213E-3</v>
      </c>
      <c r="S1796" s="22">
        <v>182.98113385978797</v>
      </c>
      <c r="T1796" s="29">
        <v>4.2799147765066103E-2</v>
      </c>
      <c r="U1796" s="22">
        <v>23.36495122494539</v>
      </c>
      <c r="V1796" s="26">
        <v>12.769049317865267</v>
      </c>
    </row>
    <row r="1797" spans="1:22" x14ac:dyDescent="0.5">
      <c r="A1797" s="18" t="s">
        <v>105</v>
      </c>
      <c r="B1797" s="18" t="s">
        <v>106</v>
      </c>
      <c r="C1797" s="18" t="s">
        <v>99</v>
      </c>
      <c r="D1797" s="21">
        <v>60303826</v>
      </c>
      <c r="E1797" s="21">
        <v>2</v>
      </c>
      <c r="F1797" s="26">
        <v>56</v>
      </c>
      <c r="G1797" s="18" t="s">
        <v>152</v>
      </c>
      <c r="H1797" s="18" t="s">
        <v>153</v>
      </c>
      <c r="I1797" s="22">
        <v>1033.76</v>
      </c>
      <c r="J1797" s="18" t="s">
        <v>274</v>
      </c>
      <c r="K1797" s="18" t="s">
        <v>275</v>
      </c>
      <c r="L1797" s="22">
        <v>568</v>
      </c>
      <c r="M1797" s="18" t="s">
        <v>130</v>
      </c>
      <c r="N1797" s="18" t="s">
        <v>131</v>
      </c>
      <c r="O1797" s="29">
        <v>4.9239139429043859E-3</v>
      </c>
      <c r="Q1797" s="21">
        <v>0.02</v>
      </c>
      <c r="R1797" s="29">
        <v>4.5447725693007479E-3</v>
      </c>
      <c r="S1797" s="22">
        <v>220.03301259888096</v>
      </c>
      <c r="T1797" s="29">
        <v>4.2799147765066103E-2</v>
      </c>
      <c r="U1797" s="22">
        <v>23.36495122494539</v>
      </c>
      <c r="V1797" s="26">
        <v>10.618838941018172</v>
      </c>
    </row>
    <row r="1798" spans="1:22" x14ac:dyDescent="0.5">
      <c r="A1798" s="18" t="s">
        <v>105</v>
      </c>
      <c r="B1798" s="18" t="s">
        <v>106</v>
      </c>
      <c r="C1798" s="18" t="s">
        <v>99</v>
      </c>
      <c r="D1798" s="21">
        <v>60303826</v>
      </c>
      <c r="E1798" s="21">
        <v>2</v>
      </c>
      <c r="F1798" s="26">
        <v>56</v>
      </c>
      <c r="G1798" s="18" t="s">
        <v>152</v>
      </c>
      <c r="H1798" s="18" t="s">
        <v>153</v>
      </c>
      <c r="I1798" s="22">
        <v>1033.76</v>
      </c>
      <c r="J1798" s="18" t="s">
        <v>274</v>
      </c>
      <c r="K1798" s="18" t="s">
        <v>275</v>
      </c>
      <c r="L1798" s="22">
        <v>568</v>
      </c>
      <c r="M1798" s="18" t="s">
        <v>142</v>
      </c>
      <c r="N1798" s="18" t="s">
        <v>143</v>
      </c>
      <c r="O1798" s="29">
        <v>5.5036623612171884E-3</v>
      </c>
      <c r="Q1798" s="21">
        <v>2.7E-2</v>
      </c>
      <c r="R1798" s="29">
        <v>3.7628743402988631E-3</v>
      </c>
      <c r="S1798" s="22">
        <v>265.75429035469091</v>
      </c>
      <c r="T1798" s="29">
        <v>4.2799147765066103E-2</v>
      </c>
      <c r="U1798" s="22">
        <v>23.36495122494539</v>
      </c>
      <c r="V1798" s="26">
        <v>8.7919375426681512</v>
      </c>
    </row>
    <row r="1799" spans="1:22" x14ac:dyDescent="0.5">
      <c r="A1799" s="18" t="s">
        <v>105</v>
      </c>
      <c r="B1799" s="18" t="s">
        <v>106</v>
      </c>
      <c r="C1799" s="18" t="s">
        <v>99</v>
      </c>
      <c r="D1799" s="21">
        <v>60303826</v>
      </c>
      <c r="E1799" s="21">
        <v>2</v>
      </c>
      <c r="F1799" s="26">
        <v>56</v>
      </c>
      <c r="G1799" s="18" t="s">
        <v>152</v>
      </c>
      <c r="H1799" s="18" t="s">
        <v>153</v>
      </c>
      <c r="I1799" s="22">
        <v>1033.76</v>
      </c>
      <c r="J1799" s="18" t="s">
        <v>274</v>
      </c>
      <c r="K1799" s="18" t="s">
        <v>275</v>
      </c>
      <c r="L1799" s="22">
        <v>568</v>
      </c>
      <c r="M1799" s="18" t="s">
        <v>144</v>
      </c>
      <c r="N1799" s="18" t="s">
        <v>145</v>
      </c>
      <c r="O1799" s="29">
        <v>7.0280406377559602E-3</v>
      </c>
      <c r="Q1799" s="21">
        <v>0.05</v>
      </c>
      <c r="R1799" s="29">
        <v>2.5947526034595008E-3</v>
      </c>
      <c r="S1799" s="22">
        <v>385.39319651003797</v>
      </c>
      <c r="T1799" s="29">
        <v>4.2799147765066103E-2</v>
      </c>
      <c r="U1799" s="22">
        <v>23.36495122494539</v>
      </c>
      <c r="V1799" s="26">
        <v>6.0626268020631295</v>
      </c>
    </row>
    <row r="1800" spans="1:22" x14ac:dyDescent="0.5">
      <c r="A1800" s="18" t="s">
        <v>105</v>
      </c>
      <c r="B1800" s="18" t="s">
        <v>106</v>
      </c>
      <c r="C1800" s="18" t="s">
        <v>99</v>
      </c>
      <c r="D1800" s="21">
        <v>60303826</v>
      </c>
      <c r="E1800" s="21">
        <v>2</v>
      </c>
      <c r="F1800" s="26">
        <v>56</v>
      </c>
      <c r="G1800" s="18" t="s">
        <v>264</v>
      </c>
      <c r="H1800" s="18" t="s">
        <v>265</v>
      </c>
      <c r="I1800" s="22">
        <v>167.07341572349998</v>
      </c>
      <c r="J1800" s="18" t="s">
        <v>284</v>
      </c>
      <c r="K1800" s="18" t="s">
        <v>285</v>
      </c>
      <c r="L1800" s="22">
        <v>116.83455645000001</v>
      </c>
      <c r="M1800" s="18" t="s">
        <v>202</v>
      </c>
      <c r="N1800" s="18" t="s">
        <v>203</v>
      </c>
      <c r="O1800" s="29">
        <v>5.7186379928315691E-3</v>
      </c>
      <c r="Q1800" s="21">
        <v>8.0000000000000002E-3</v>
      </c>
      <c r="R1800" s="29">
        <v>2.1326615686351569E-3</v>
      </c>
      <c r="S1800" s="22">
        <v>468.89765104173176</v>
      </c>
      <c r="T1800" s="29">
        <v>4.2799147765066103E-2</v>
      </c>
      <c r="U1800" s="22">
        <v>23.36495122494539</v>
      </c>
      <c r="V1800" s="26">
        <v>4.9829533530475967</v>
      </c>
    </row>
    <row r="1801" spans="1:22" x14ac:dyDescent="0.5">
      <c r="A1801" s="18" t="s">
        <v>105</v>
      </c>
      <c r="B1801" s="18" t="s">
        <v>106</v>
      </c>
      <c r="C1801" s="18" t="s">
        <v>99</v>
      </c>
      <c r="D1801" s="21">
        <v>60303826</v>
      </c>
      <c r="E1801" s="21">
        <v>2</v>
      </c>
      <c r="F1801" s="26">
        <v>56</v>
      </c>
      <c r="G1801" s="18" t="s">
        <v>244</v>
      </c>
      <c r="H1801" s="18" t="s">
        <v>245</v>
      </c>
      <c r="I1801" s="22">
        <v>100</v>
      </c>
      <c r="J1801" s="18" t="s">
        <v>276</v>
      </c>
      <c r="K1801" s="18" t="s">
        <v>277</v>
      </c>
      <c r="L1801" s="22">
        <v>100</v>
      </c>
      <c r="M1801" s="18" t="s">
        <v>246</v>
      </c>
      <c r="N1801" s="18" t="s">
        <v>247</v>
      </c>
      <c r="O1801" s="29">
        <v>4.6008869179602766E-3</v>
      </c>
      <c r="Q1801" s="21">
        <v>5.0000000000000001E-3</v>
      </c>
      <c r="R1801" s="29">
        <v>1.6431738992715274E-3</v>
      </c>
      <c r="S1801" s="22">
        <v>608.57831325298719</v>
      </c>
      <c r="T1801" s="29">
        <v>4.2799147765066103E-2</v>
      </c>
      <c r="U1801" s="22">
        <v>23.36495122494539</v>
      </c>
      <c r="V1801" s="26">
        <v>3.839267801058257</v>
      </c>
    </row>
    <row r="1802" spans="1:22" x14ac:dyDescent="0.5">
      <c r="A1802" s="18" t="s">
        <v>105</v>
      </c>
      <c r="B1802" s="18" t="s">
        <v>106</v>
      </c>
      <c r="C1802" s="18" t="s">
        <v>99</v>
      </c>
      <c r="D1802" s="21">
        <v>60303826</v>
      </c>
      <c r="E1802" s="21">
        <v>2</v>
      </c>
      <c r="F1802" s="26">
        <v>56</v>
      </c>
      <c r="G1802" s="18" t="s">
        <v>174</v>
      </c>
      <c r="H1802" s="18" t="s">
        <v>175</v>
      </c>
      <c r="I1802" s="22">
        <v>149.99985000000001</v>
      </c>
      <c r="J1802" s="18" t="s">
        <v>292</v>
      </c>
      <c r="K1802" s="18" t="s">
        <v>293</v>
      </c>
      <c r="L1802" s="22">
        <v>111.111</v>
      </c>
      <c r="M1802" s="18" t="s">
        <v>122</v>
      </c>
      <c r="N1802" s="18" t="s">
        <v>123</v>
      </c>
      <c r="O1802" s="29">
        <v>6.0984881843537155E-3</v>
      </c>
      <c r="Q1802" s="21">
        <v>1.2500000000000001E-2</v>
      </c>
      <c r="R1802" s="29">
        <v>1.3068175898283282E-3</v>
      </c>
      <c r="S1802" s="22">
        <v>765.21773794869591</v>
      </c>
      <c r="T1802" s="29">
        <v>4.2799147765066103E-2</v>
      </c>
      <c r="U1802" s="22">
        <v>23.36495122494539</v>
      </c>
      <c r="V1802" s="26">
        <v>3.0533729246239578</v>
      </c>
    </row>
    <row r="1803" spans="1:22" x14ac:dyDescent="0.5">
      <c r="A1803" s="18" t="s">
        <v>105</v>
      </c>
      <c r="B1803" s="18" t="s">
        <v>106</v>
      </c>
      <c r="C1803" s="18" t="s">
        <v>99</v>
      </c>
      <c r="D1803" s="21">
        <v>60303826</v>
      </c>
      <c r="E1803" s="21">
        <v>2</v>
      </c>
      <c r="F1803" s="26">
        <v>56</v>
      </c>
      <c r="G1803" s="18" t="s">
        <v>244</v>
      </c>
      <c r="H1803" s="18" t="s">
        <v>245</v>
      </c>
      <c r="I1803" s="22">
        <v>100</v>
      </c>
      <c r="J1803" s="18" t="s">
        <v>276</v>
      </c>
      <c r="K1803" s="18" t="s">
        <v>277</v>
      </c>
      <c r="L1803" s="22">
        <v>100</v>
      </c>
      <c r="M1803" s="18" t="s">
        <v>120</v>
      </c>
      <c r="N1803" s="18" t="s">
        <v>121</v>
      </c>
      <c r="O1803" s="29">
        <v>6.1647398843931601E-3</v>
      </c>
      <c r="Q1803" s="21">
        <v>1.2E-2</v>
      </c>
      <c r="R1803" s="29">
        <v>9.17372006606125E-4</v>
      </c>
      <c r="S1803" s="22">
        <v>1090.070323488028</v>
      </c>
      <c r="T1803" s="29">
        <v>4.2799147765066103E-2</v>
      </c>
      <c r="U1803" s="22">
        <v>23.36495122494539</v>
      </c>
      <c r="V1803" s="26">
        <v>2.1434352189482393</v>
      </c>
    </row>
    <row r="1804" spans="1:22" x14ac:dyDescent="0.5">
      <c r="A1804" s="18" t="s">
        <v>105</v>
      </c>
      <c r="B1804" s="18" t="s">
        <v>106</v>
      </c>
      <c r="C1804" s="18" t="s">
        <v>99</v>
      </c>
      <c r="D1804" s="21">
        <v>60303826</v>
      </c>
      <c r="E1804" s="21">
        <v>2</v>
      </c>
      <c r="F1804" s="26">
        <v>56</v>
      </c>
      <c r="G1804" s="18" t="s">
        <v>152</v>
      </c>
      <c r="H1804" s="18" t="s">
        <v>153</v>
      </c>
      <c r="I1804" s="22">
        <v>1033.76</v>
      </c>
      <c r="J1804" s="18" t="s">
        <v>274</v>
      </c>
      <c r="K1804" s="18" t="s">
        <v>275</v>
      </c>
      <c r="L1804" s="22">
        <v>568</v>
      </c>
      <c r="M1804" s="18" t="s">
        <v>166</v>
      </c>
      <c r="N1804" s="18" t="s">
        <v>167</v>
      </c>
      <c r="O1804" s="29">
        <v>4.8805394990365505E-3</v>
      </c>
      <c r="Q1804" s="21">
        <v>0.1</v>
      </c>
      <c r="R1804" s="29">
        <v>9.0094759152214727E-4</v>
      </c>
      <c r="S1804" s="22">
        <v>1109.9424754668628</v>
      </c>
      <c r="T1804" s="29">
        <v>4.2799147765066103E-2</v>
      </c>
      <c r="U1804" s="22">
        <v>23.36495122494539</v>
      </c>
      <c r="V1804" s="26">
        <v>2.1050596532146995</v>
      </c>
    </row>
    <row r="1805" spans="1:22" x14ac:dyDescent="0.5">
      <c r="A1805" s="18" t="s">
        <v>105</v>
      </c>
      <c r="B1805" s="18" t="s">
        <v>106</v>
      </c>
      <c r="C1805" s="18" t="s">
        <v>99</v>
      </c>
      <c r="D1805" s="21">
        <v>60303826</v>
      </c>
      <c r="E1805" s="21">
        <v>2</v>
      </c>
      <c r="F1805" s="26">
        <v>56</v>
      </c>
      <c r="G1805" s="18" t="s">
        <v>174</v>
      </c>
      <c r="H1805" s="18" t="s">
        <v>175</v>
      </c>
      <c r="I1805" s="22">
        <v>95.65</v>
      </c>
      <c r="J1805" s="18" t="s">
        <v>276</v>
      </c>
      <c r="K1805" s="18" t="s">
        <v>277</v>
      </c>
      <c r="L1805" s="22">
        <v>95.65</v>
      </c>
      <c r="M1805" s="18" t="s">
        <v>122</v>
      </c>
      <c r="N1805" s="18" t="s">
        <v>123</v>
      </c>
      <c r="O1805" s="29">
        <v>6.0984881843537155E-3</v>
      </c>
      <c r="Q1805" s="21">
        <v>1.2500000000000001E-2</v>
      </c>
      <c r="R1805" s="29">
        <v>8.3331484976204701E-4</v>
      </c>
      <c r="S1805" s="22">
        <v>1200.0266169330234</v>
      </c>
      <c r="T1805" s="29">
        <v>4.2799147765066103E-2</v>
      </c>
      <c r="U1805" s="22">
        <v>23.36495122494539</v>
      </c>
      <c r="V1805" s="26">
        <v>1.9470360819712924</v>
      </c>
    </row>
    <row r="1806" spans="1:22" x14ac:dyDescent="0.5">
      <c r="A1806" s="18" t="s">
        <v>105</v>
      </c>
      <c r="B1806" s="18" t="s">
        <v>106</v>
      </c>
      <c r="C1806" s="18" t="s">
        <v>99</v>
      </c>
      <c r="D1806" s="21">
        <v>60303826</v>
      </c>
      <c r="E1806" s="21">
        <v>2</v>
      </c>
      <c r="F1806" s="26">
        <v>56</v>
      </c>
      <c r="G1806" s="18" t="s">
        <v>262</v>
      </c>
      <c r="H1806" s="18" t="s">
        <v>263</v>
      </c>
      <c r="I1806" s="22">
        <v>67.213574999999992</v>
      </c>
      <c r="J1806" s="18" t="s">
        <v>284</v>
      </c>
      <c r="K1806" s="18" t="s">
        <v>285</v>
      </c>
      <c r="L1806" s="22">
        <v>47.002499999999998</v>
      </c>
      <c r="M1806" s="18" t="s">
        <v>202</v>
      </c>
      <c r="N1806" s="18" t="s">
        <v>203</v>
      </c>
      <c r="O1806" s="29">
        <v>5.3628359592214105E-3</v>
      </c>
      <c r="Q1806" s="21">
        <v>8.0000000000000002E-3</v>
      </c>
      <c r="R1806" s="29">
        <v>8.0458789499514554E-4</v>
      </c>
      <c r="S1806" s="22">
        <v>1242.8722905482359</v>
      </c>
      <c r="T1806" s="29">
        <v>4.2799147765066103E-2</v>
      </c>
      <c r="U1806" s="22">
        <v>23.36495122494539</v>
      </c>
      <c r="V1806" s="26">
        <v>1.8799156922743059</v>
      </c>
    </row>
    <row r="1807" spans="1:22" x14ac:dyDescent="0.5">
      <c r="A1807" s="18" t="s">
        <v>105</v>
      </c>
      <c r="B1807" s="18" t="s">
        <v>106</v>
      </c>
      <c r="C1807" s="18" t="s">
        <v>99</v>
      </c>
      <c r="D1807" s="21">
        <v>60303826</v>
      </c>
      <c r="E1807" s="21">
        <v>2</v>
      </c>
      <c r="F1807" s="26">
        <v>56</v>
      </c>
      <c r="G1807" s="18" t="s">
        <v>152</v>
      </c>
      <c r="H1807" s="18" t="s">
        <v>153</v>
      </c>
      <c r="I1807" s="22">
        <v>1033.76</v>
      </c>
      <c r="J1807" s="18" t="s">
        <v>274</v>
      </c>
      <c r="K1807" s="18" t="s">
        <v>275</v>
      </c>
      <c r="L1807" s="22">
        <v>568</v>
      </c>
      <c r="M1807" s="18" t="s">
        <v>140</v>
      </c>
      <c r="N1807" s="18" t="s">
        <v>141</v>
      </c>
      <c r="O1807" s="29">
        <v>5.0125407579661658E-3</v>
      </c>
      <c r="P1807" s="24">
        <v>0.23499999999999999</v>
      </c>
      <c r="Q1807" s="21">
        <v>1.4999999999999999E-2</v>
      </c>
      <c r="R1807" s="29">
        <v>7.9651659568252819E-4</v>
      </c>
      <c r="S1807" s="22">
        <v>1255.4666223157706</v>
      </c>
      <c r="T1807" s="29">
        <v>4.2799147765066103E-2</v>
      </c>
      <c r="U1807" s="22">
        <v>23.36495122494539</v>
      </c>
      <c r="V1807" s="26">
        <v>1.8610571407981817</v>
      </c>
    </row>
    <row r="1808" spans="1:22" x14ac:dyDescent="0.5">
      <c r="A1808" s="18" t="s">
        <v>105</v>
      </c>
      <c r="B1808" s="18" t="s">
        <v>106</v>
      </c>
      <c r="C1808" s="18" t="s">
        <v>99</v>
      </c>
      <c r="D1808" s="21">
        <v>60303826</v>
      </c>
      <c r="E1808" s="21">
        <v>2</v>
      </c>
      <c r="F1808" s="26">
        <v>56</v>
      </c>
      <c r="G1808" s="18" t="s">
        <v>174</v>
      </c>
      <c r="H1808" s="18" t="s">
        <v>175</v>
      </c>
      <c r="I1808" s="22">
        <v>149.99985000000001</v>
      </c>
      <c r="J1808" s="18" t="s">
        <v>292</v>
      </c>
      <c r="K1808" s="18" t="s">
        <v>293</v>
      </c>
      <c r="L1808" s="22">
        <v>111.111</v>
      </c>
      <c r="M1808" s="18" t="s">
        <v>130</v>
      </c>
      <c r="N1808" s="18" t="s">
        <v>131</v>
      </c>
      <c r="O1808" s="29">
        <v>5.1273759565542542E-3</v>
      </c>
      <c r="Q1808" s="21">
        <v>0.02</v>
      </c>
      <c r="R1808" s="29">
        <v>6.8670145033637915E-4</v>
      </c>
      <c r="S1808" s="22">
        <v>1456.2369127226282</v>
      </c>
      <c r="T1808" s="29">
        <v>4.2799147765066103E-2</v>
      </c>
      <c r="U1808" s="22">
        <v>23.36495122494539</v>
      </c>
      <c r="V1808" s="26">
        <v>1.6044745893208756</v>
      </c>
    </row>
    <row r="1809" spans="1:22" x14ac:dyDescent="0.5">
      <c r="A1809" s="18" t="s">
        <v>105</v>
      </c>
      <c r="B1809" s="18" t="s">
        <v>106</v>
      </c>
      <c r="C1809" s="18" t="s">
        <v>99</v>
      </c>
      <c r="D1809" s="21">
        <v>60303826</v>
      </c>
      <c r="E1809" s="21">
        <v>2</v>
      </c>
      <c r="F1809" s="26">
        <v>56</v>
      </c>
      <c r="G1809" s="18" t="s">
        <v>230</v>
      </c>
      <c r="H1809" s="18" t="s">
        <v>231</v>
      </c>
      <c r="I1809" s="22">
        <v>51</v>
      </c>
      <c r="J1809" s="18" t="s">
        <v>276</v>
      </c>
      <c r="K1809" s="18" t="s">
        <v>277</v>
      </c>
      <c r="L1809" s="22">
        <v>51</v>
      </c>
      <c r="M1809" s="18" t="s">
        <v>202</v>
      </c>
      <c r="N1809" s="18" t="s">
        <v>203</v>
      </c>
      <c r="O1809" s="29">
        <v>5.8428413181944574E-3</v>
      </c>
      <c r="Q1809" s="21">
        <v>8.0000000000000002E-3</v>
      </c>
      <c r="R1809" s="29">
        <v>6.6514488220517263E-4</v>
      </c>
      <c r="S1809" s="22">
        <v>1503.4318488397194</v>
      </c>
      <c r="T1809" s="29">
        <v>4.2799147765066103E-2</v>
      </c>
      <c r="U1809" s="22">
        <v>23.36495122494539</v>
      </c>
      <c r="V1809" s="26">
        <v>1.5541077730245907</v>
      </c>
    </row>
    <row r="1810" spans="1:22" x14ac:dyDescent="0.5">
      <c r="A1810" s="18" t="s">
        <v>105</v>
      </c>
      <c r="B1810" s="18" t="s">
        <v>106</v>
      </c>
      <c r="C1810" s="18" t="s">
        <v>99</v>
      </c>
      <c r="D1810" s="21">
        <v>60303826</v>
      </c>
      <c r="E1810" s="21">
        <v>2</v>
      </c>
      <c r="F1810" s="26">
        <v>56</v>
      </c>
      <c r="G1810" s="18" t="s">
        <v>222</v>
      </c>
      <c r="H1810" s="18" t="s">
        <v>223</v>
      </c>
      <c r="I1810" s="22">
        <v>62.4</v>
      </c>
      <c r="J1810" s="18" t="s">
        <v>276</v>
      </c>
      <c r="K1810" s="18" t="s">
        <v>277</v>
      </c>
      <c r="L1810" s="22">
        <v>62.4</v>
      </c>
      <c r="M1810" s="18" t="s">
        <v>122</v>
      </c>
      <c r="N1810" s="18" t="s">
        <v>123</v>
      </c>
      <c r="O1810" s="29">
        <v>7.1071023532754685E-3</v>
      </c>
      <c r="Q1810" s="21">
        <v>1.2500000000000001E-2</v>
      </c>
      <c r="R1810" s="29">
        <v>6.335474097776989E-4</v>
      </c>
      <c r="S1810" s="22">
        <v>1578.4138401747757</v>
      </c>
      <c r="T1810" s="29">
        <v>4.2799147765066103E-2</v>
      </c>
      <c r="U1810" s="22">
        <v>23.36495122494539</v>
      </c>
      <c r="V1810" s="26">
        <v>1.4802804328146424</v>
      </c>
    </row>
    <row r="1811" spans="1:22" x14ac:dyDescent="0.5">
      <c r="A1811" s="18" t="s">
        <v>105</v>
      </c>
      <c r="B1811" s="18" t="s">
        <v>106</v>
      </c>
      <c r="C1811" s="18" t="s">
        <v>99</v>
      </c>
      <c r="D1811" s="21">
        <v>60303826</v>
      </c>
      <c r="E1811" s="21">
        <v>2</v>
      </c>
      <c r="F1811" s="26">
        <v>56</v>
      </c>
      <c r="G1811" s="18" t="s">
        <v>152</v>
      </c>
      <c r="H1811" s="18" t="s">
        <v>153</v>
      </c>
      <c r="I1811" s="22">
        <v>1033.76</v>
      </c>
      <c r="J1811" s="18" t="s">
        <v>274</v>
      </c>
      <c r="K1811" s="18" t="s">
        <v>275</v>
      </c>
      <c r="L1811" s="22">
        <v>568</v>
      </c>
      <c r="M1811" s="18" t="s">
        <v>136</v>
      </c>
      <c r="N1811" s="18" t="s">
        <v>137</v>
      </c>
      <c r="O1811" s="29">
        <v>5.3097755102039651E-3</v>
      </c>
      <c r="Q1811" s="21">
        <v>0.16</v>
      </c>
      <c r="R1811" s="29">
        <v>6.1261534948978255E-4</v>
      </c>
      <c r="S1811" s="22">
        <v>1632.3456485914876</v>
      </c>
      <c r="T1811" s="29">
        <v>4.2799147765066103E-2</v>
      </c>
      <c r="U1811" s="22">
        <v>23.36495122494539</v>
      </c>
      <c r="V1811" s="26">
        <v>1.4313727760481643</v>
      </c>
    </row>
    <row r="1812" spans="1:22" x14ac:dyDescent="0.5">
      <c r="A1812" s="18" t="s">
        <v>105</v>
      </c>
      <c r="B1812" s="18" t="s">
        <v>106</v>
      </c>
      <c r="C1812" s="18" t="s">
        <v>99</v>
      </c>
      <c r="D1812" s="21">
        <v>60303826</v>
      </c>
      <c r="E1812" s="21">
        <v>2</v>
      </c>
      <c r="F1812" s="26">
        <v>56</v>
      </c>
      <c r="G1812" s="18" t="s">
        <v>152</v>
      </c>
      <c r="H1812" s="18" t="s">
        <v>153</v>
      </c>
      <c r="I1812" s="22">
        <v>1033.76</v>
      </c>
      <c r="J1812" s="18" t="s">
        <v>274</v>
      </c>
      <c r="K1812" s="18" t="s">
        <v>275</v>
      </c>
      <c r="L1812" s="22">
        <v>568</v>
      </c>
      <c r="M1812" s="18" t="s">
        <v>124</v>
      </c>
      <c r="N1812" s="18" t="s">
        <v>125</v>
      </c>
      <c r="O1812" s="29">
        <v>4.7886387995713662E-3</v>
      </c>
      <c r="Q1812" s="21">
        <v>0.15</v>
      </c>
      <c r="R1812" s="29">
        <v>5.893218149339161E-4</v>
      </c>
      <c r="S1812" s="22">
        <v>1696.8657440792947</v>
      </c>
      <c r="T1812" s="29">
        <v>4.2799147765066103E-2</v>
      </c>
      <c r="U1812" s="22">
        <v>23.36495122494539</v>
      </c>
      <c r="V1812" s="26">
        <v>1.3769475461727243</v>
      </c>
    </row>
    <row r="1813" spans="1:22" x14ac:dyDescent="0.5">
      <c r="A1813" s="18" t="s">
        <v>105</v>
      </c>
      <c r="B1813" s="18" t="s">
        <v>106</v>
      </c>
      <c r="C1813" s="18" t="s">
        <v>99</v>
      </c>
      <c r="D1813" s="21">
        <v>60303826</v>
      </c>
      <c r="E1813" s="21">
        <v>2</v>
      </c>
      <c r="F1813" s="26">
        <v>56</v>
      </c>
      <c r="G1813" s="18" t="s">
        <v>244</v>
      </c>
      <c r="H1813" s="18" t="s">
        <v>245</v>
      </c>
      <c r="I1813" s="22">
        <v>100</v>
      </c>
      <c r="J1813" s="18" t="s">
        <v>276</v>
      </c>
      <c r="K1813" s="18" t="s">
        <v>277</v>
      </c>
      <c r="L1813" s="22">
        <v>100</v>
      </c>
      <c r="M1813" s="18" t="s">
        <v>140</v>
      </c>
      <c r="N1813" s="18" t="s">
        <v>141</v>
      </c>
      <c r="O1813" s="29">
        <v>4.8106466422794449E-3</v>
      </c>
      <c r="Q1813" s="21">
        <v>1.4999999999999999E-2</v>
      </c>
      <c r="R1813" s="29">
        <v>5.7269602884279104E-4</v>
      </c>
      <c r="S1813" s="22">
        <v>1746.1270021736204</v>
      </c>
      <c r="T1813" s="29">
        <v>4.2799147765066103E-2</v>
      </c>
      <c r="U1813" s="22">
        <v>23.36495122494539</v>
      </c>
      <c r="V1813" s="26">
        <v>1.338101478063173</v>
      </c>
    </row>
    <row r="1814" spans="1:22" x14ac:dyDescent="0.5">
      <c r="A1814" s="18" t="s">
        <v>105</v>
      </c>
      <c r="B1814" s="18" t="s">
        <v>106</v>
      </c>
      <c r="C1814" s="18" t="s">
        <v>99</v>
      </c>
      <c r="D1814" s="21">
        <v>60303826</v>
      </c>
      <c r="E1814" s="21">
        <v>2</v>
      </c>
      <c r="F1814" s="26">
        <v>56</v>
      </c>
      <c r="G1814" s="18" t="s">
        <v>264</v>
      </c>
      <c r="H1814" s="18" t="s">
        <v>265</v>
      </c>
      <c r="I1814" s="22">
        <v>167.07341572349998</v>
      </c>
      <c r="J1814" s="18" t="s">
        <v>284</v>
      </c>
      <c r="K1814" s="18" t="s">
        <v>285</v>
      </c>
      <c r="L1814" s="22">
        <v>116.83455645000001</v>
      </c>
      <c r="M1814" s="18" t="s">
        <v>142</v>
      </c>
      <c r="N1814" s="18" t="s">
        <v>143</v>
      </c>
      <c r="O1814" s="29">
        <v>5.0890531517951872E-3</v>
      </c>
      <c r="Q1814" s="21">
        <v>2.7E-2</v>
      </c>
      <c r="R1814" s="29">
        <v>5.6233167517782089E-4</v>
      </c>
      <c r="S1814" s="22">
        <v>1778.3099265816377</v>
      </c>
      <c r="T1814" s="29">
        <v>4.2799147765066103E-2</v>
      </c>
      <c r="U1814" s="22">
        <v>23.36495122494539</v>
      </c>
      <c r="V1814" s="26">
        <v>1.3138852162771619</v>
      </c>
    </row>
    <row r="1815" spans="1:22" x14ac:dyDescent="0.5">
      <c r="A1815" s="18" t="s">
        <v>105</v>
      </c>
      <c r="B1815" s="18" t="s">
        <v>106</v>
      </c>
      <c r="C1815" s="18" t="s">
        <v>99</v>
      </c>
      <c r="D1815" s="21">
        <v>60303826</v>
      </c>
      <c r="E1815" s="21">
        <v>2</v>
      </c>
      <c r="F1815" s="26">
        <v>56</v>
      </c>
      <c r="G1815" s="18" t="s">
        <v>244</v>
      </c>
      <c r="H1815" s="18" t="s">
        <v>245</v>
      </c>
      <c r="I1815" s="22">
        <v>100</v>
      </c>
      <c r="J1815" s="18" t="s">
        <v>276</v>
      </c>
      <c r="K1815" s="18" t="s">
        <v>277</v>
      </c>
      <c r="L1815" s="22">
        <v>100</v>
      </c>
      <c r="M1815" s="18" t="s">
        <v>164</v>
      </c>
      <c r="N1815" s="18" t="s">
        <v>165</v>
      </c>
      <c r="O1815" s="29">
        <v>5.2685816876124189E-3</v>
      </c>
      <c r="Q1815" s="21">
        <v>1.7000000000000001E-2</v>
      </c>
      <c r="R1815" s="29">
        <v>5.5342244617777509E-4</v>
      </c>
      <c r="S1815" s="22">
        <v>1806.9379131737844</v>
      </c>
      <c r="T1815" s="29">
        <v>4.2799147765066103E-2</v>
      </c>
      <c r="U1815" s="22">
        <v>23.36495122494539</v>
      </c>
      <c r="V1815" s="26">
        <v>1.2930688461733679</v>
      </c>
    </row>
    <row r="1816" spans="1:22" x14ac:dyDescent="0.5">
      <c r="A1816" s="18" t="s">
        <v>105</v>
      </c>
      <c r="B1816" s="18" t="s">
        <v>106</v>
      </c>
      <c r="C1816" s="18" t="s">
        <v>99</v>
      </c>
      <c r="D1816" s="21">
        <v>60303826</v>
      </c>
      <c r="E1816" s="21">
        <v>2</v>
      </c>
      <c r="F1816" s="26">
        <v>56</v>
      </c>
      <c r="G1816" s="18" t="s">
        <v>174</v>
      </c>
      <c r="H1816" s="18" t="s">
        <v>175</v>
      </c>
      <c r="I1816" s="22">
        <v>149.99985000000001</v>
      </c>
      <c r="J1816" s="18" t="s">
        <v>292</v>
      </c>
      <c r="K1816" s="18" t="s">
        <v>293</v>
      </c>
      <c r="L1816" s="22">
        <v>111.111</v>
      </c>
      <c r="M1816" s="18" t="s">
        <v>142</v>
      </c>
      <c r="N1816" s="18" t="s">
        <v>143</v>
      </c>
      <c r="O1816" s="29">
        <v>5.1486254872198213E-3</v>
      </c>
      <c r="Q1816" s="21">
        <v>2.7E-2</v>
      </c>
      <c r="R1816" s="29">
        <v>5.1077582724150142E-4</v>
      </c>
      <c r="S1816" s="22">
        <v>1957.806040666813</v>
      </c>
      <c r="T1816" s="29">
        <v>4.2799147765066103E-2</v>
      </c>
      <c r="U1816" s="22">
        <v>23.36495122494539</v>
      </c>
      <c r="V1816" s="26">
        <v>1.1934252290378815</v>
      </c>
    </row>
    <row r="1817" spans="1:22" x14ac:dyDescent="0.5">
      <c r="A1817" s="18" t="s">
        <v>105</v>
      </c>
      <c r="B1817" s="18" t="s">
        <v>106</v>
      </c>
      <c r="C1817" s="18" t="s">
        <v>99</v>
      </c>
      <c r="D1817" s="21">
        <v>60303826</v>
      </c>
      <c r="E1817" s="21">
        <v>2</v>
      </c>
      <c r="F1817" s="26">
        <v>56</v>
      </c>
      <c r="G1817" s="18" t="s">
        <v>212</v>
      </c>
      <c r="H1817" s="18" t="s">
        <v>213</v>
      </c>
      <c r="I1817" s="22">
        <v>141</v>
      </c>
      <c r="J1817" s="18" t="s">
        <v>302</v>
      </c>
      <c r="K1817" s="18" t="s">
        <v>303</v>
      </c>
      <c r="L1817" s="22">
        <v>141</v>
      </c>
      <c r="M1817" s="18" t="s">
        <v>142</v>
      </c>
      <c r="N1817" s="18" t="s">
        <v>143</v>
      </c>
      <c r="O1817" s="29">
        <v>5.0881114335665232E-3</v>
      </c>
      <c r="Q1817" s="21">
        <v>2.7E-2</v>
      </c>
      <c r="R1817" s="29">
        <v>4.744865820984655E-4</v>
      </c>
      <c r="S1817" s="22">
        <v>2107.5411565431368</v>
      </c>
      <c r="T1817" s="29">
        <v>4.2799147765066103E-2</v>
      </c>
      <c r="U1817" s="22">
        <v>23.36495122494539</v>
      </c>
      <c r="V1817" s="26">
        <v>1.1086355847621692</v>
      </c>
    </row>
    <row r="1818" spans="1:22" x14ac:dyDescent="0.5">
      <c r="A1818" s="18" t="s">
        <v>105</v>
      </c>
      <c r="B1818" s="18" t="s">
        <v>106</v>
      </c>
      <c r="C1818" s="18" t="s">
        <v>99</v>
      </c>
      <c r="D1818" s="21">
        <v>60303826</v>
      </c>
      <c r="E1818" s="21">
        <v>2</v>
      </c>
      <c r="F1818" s="26">
        <v>56</v>
      </c>
      <c r="G1818" s="18" t="s">
        <v>244</v>
      </c>
      <c r="H1818" s="18" t="s">
        <v>245</v>
      </c>
      <c r="I1818" s="22">
        <v>100</v>
      </c>
      <c r="J1818" s="18" t="s">
        <v>276</v>
      </c>
      <c r="K1818" s="18" t="s">
        <v>277</v>
      </c>
      <c r="L1818" s="22">
        <v>100</v>
      </c>
      <c r="M1818" s="18" t="s">
        <v>142</v>
      </c>
      <c r="N1818" s="18" t="s">
        <v>143</v>
      </c>
      <c r="O1818" s="29">
        <v>7.0542922026503429E-3</v>
      </c>
      <c r="Q1818" s="21">
        <v>2.7E-2</v>
      </c>
      <c r="R1818" s="29">
        <v>4.6655371710650415E-4</v>
      </c>
      <c r="S1818" s="22">
        <v>2143.3759143574061</v>
      </c>
      <c r="T1818" s="29">
        <v>4.2799147765066103E-2</v>
      </c>
      <c r="U1818" s="22">
        <v>23.36495122494539</v>
      </c>
      <c r="V1818" s="26">
        <v>1.0901004844010438</v>
      </c>
    </row>
    <row r="1819" spans="1:22" x14ac:dyDescent="0.5">
      <c r="A1819" s="18" t="s">
        <v>105</v>
      </c>
      <c r="B1819" s="18" t="s">
        <v>106</v>
      </c>
      <c r="C1819" s="18" t="s">
        <v>99</v>
      </c>
      <c r="D1819" s="21">
        <v>60303826</v>
      </c>
      <c r="E1819" s="21">
        <v>2</v>
      </c>
      <c r="F1819" s="26">
        <v>56</v>
      </c>
      <c r="G1819" s="18" t="s">
        <v>222</v>
      </c>
      <c r="H1819" s="18" t="s">
        <v>223</v>
      </c>
      <c r="I1819" s="22">
        <v>62.4</v>
      </c>
      <c r="J1819" s="18" t="s">
        <v>276</v>
      </c>
      <c r="K1819" s="18" t="s">
        <v>277</v>
      </c>
      <c r="L1819" s="22">
        <v>62.4</v>
      </c>
      <c r="M1819" s="18" t="s">
        <v>140</v>
      </c>
      <c r="N1819" s="18" t="s">
        <v>141</v>
      </c>
      <c r="O1819" s="29">
        <v>6.0480894973406604E-3</v>
      </c>
      <c r="Q1819" s="21">
        <v>1.4999999999999999E-2</v>
      </c>
      <c r="R1819" s="29">
        <v>4.4928664837387761E-4</v>
      </c>
      <c r="S1819" s="22">
        <v>2225.7505394815153</v>
      </c>
      <c r="T1819" s="29">
        <v>4.2799147765066103E-2</v>
      </c>
      <c r="U1819" s="22">
        <v>23.36495122494539</v>
      </c>
      <c r="V1819" s="26">
        <v>1.049756062527484</v>
      </c>
    </row>
    <row r="1820" spans="1:22" x14ac:dyDescent="0.5">
      <c r="A1820" s="18" t="s">
        <v>105</v>
      </c>
      <c r="B1820" s="18" t="s">
        <v>106</v>
      </c>
      <c r="C1820" s="18" t="s">
        <v>99</v>
      </c>
      <c r="D1820" s="21">
        <v>60303826</v>
      </c>
      <c r="E1820" s="21">
        <v>2</v>
      </c>
      <c r="F1820" s="26">
        <v>56</v>
      </c>
      <c r="G1820" s="18" t="s">
        <v>174</v>
      </c>
      <c r="H1820" s="18" t="s">
        <v>175</v>
      </c>
      <c r="I1820" s="22">
        <v>95.65</v>
      </c>
      <c r="J1820" s="18" t="s">
        <v>276</v>
      </c>
      <c r="K1820" s="18" t="s">
        <v>277</v>
      </c>
      <c r="L1820" s="22">
        <v>95.65</v>
      </c>
      <c r="M1820" s="18" t="s">
        <v>130</v>
      </c>
      <c r="N1820" s="18" t="s">
        <v>131</v>
      </c>
      <c r="O1820" s="29">
        <v>5.1273759565542542E-3</v>
      </c>
      <c r="Q1820" s="21">
        <v>0.02</v>
      </c>
      <c r="R1820" s="29">
        <v>4.3788706271822718E-4</v>
      </c>
      <c r="S1820" s="22">
        <v>2283.6938679859627</v>
      </c>
      <c r="T1820" s="29">
        <v>4.2799147765066103E-2</v>
      </c>
      <c r="U1820" s="22">
        <v>23.36495122494539</v>
      </c>
      <c r="V1820" s="26">
        <v>1.023120986244598</v>
      </c>
    </row>
    <row r="1821" spans="1:22" x14ac:dyDescent="0.5">
      <c r="A1821" s="18" t="s">
        <v>105</v>
      </c>
      <c r="B1821" s="18" t="s">
        <v>106</v>
      </c>
      <c r="C1821" s="18" t="s">
        <v>99</v>
      </c>
      <c r="D1821" s="21">
        <v>60303898</v>
      </c>
      <c r="E1821" s="21">
        <v>2</v>
      </c>
      <c r="F1821" s="26">
        <v>51</v>
      </c>
      <c r="G1821" s="18" t="s">
        <v>152</v>
      </c>
      <c r="H1821" s="18" t="s">
        <v>153</v>
      </c>
      <c r="I1821" s="22">
        <v>720</v>
      </c>
      <c r="J1821" s="18" t="s">
        <v>330</v>
      </c>
      <c r="K1821" s="18" t="s">
        <v>331</v>
      </c>
      <c r="L1821" s="22">
        <v>72</v>
      </c>
      <c r="M1821" s="18" t="s">
        <v>140</v>
      </c>
      <c r="N1821" s="18" t="s">
        <v>141</v>
      </c>
      <c r="O1821" s="29">
        <v>5.0125407579661658E-3</v>
      </c>
      <c r="Q1821" s="21">
        <v>1.4999999999999999E-2</v>
      </c>
      <c r="R1821" s="29">
        <v>4.7176854192622734E-3</v>
      </c>
      <c r="S1821" s="22">
        <v>211.96835124211708</v>
      </c>
      <c r="T1821" s="29">
        <v>4.7388114351293593E-2</v>
      </c>
      <c r="U1821" s="22">
        <v>21.102337868666474</v>
      </c>
      <c r="V1821" s="26">
        <v>9.9554191675353945</v>
      </c>
    </row>
    <row r="1822" spans="1:22" x14ac:dyDescent="0.5">
      <c r="A1822" s="18" t="s">
        <v>105</v>
      </c>
      <c r="B1822" s="18" t="s">
        <v>106</v>
      </c>
      <c r="C1822" s="18" t="s">
        <v>99</v>
      </c>
      <c r="D1822" s="21">
        <v>60303898</v>
      </c>
      <c r="E1822" s="21">
        <v>2</v>
      </c>
      <c r="F1822" s="26">
        <v>51</v>
      </c>
      <c r="G1822" s="18" t="s">
        <v>152</v>
      </c>
      <c r="H1822" s="18" t="s">
        <v>153</v>
      </c>
      <c r="I1822" s="22">
        <v>720</v>
      </c>
      <c r="J1822" s="18" t="s">
        <v>330</v>
      </c>
      <c r="K1822" s="18" t="s">
        <v>331</v>
      </c>
      <c r="L1822" s="22">
        <v>72</v>
      </c>
      <c r="M1822" s="18" t="s">
        <v>164</v>
      </c>
      <c r="N1822" s="18" t="s">
        <v>165</v>
      </c>
      <c r="O1822" s="29">
        <v>5.0328143476546299E-3</v>
      </c>
      <c r="Q1822" s="21">
        <v>1.7000000000000001E-2</v>
      </c>
      <c r="R1822" s="29">
        <v>4.1794998042806609E-3</v>
      </c>
      <c r="S1822" s="22">
        <v>239.26308094949445</v>
      </c>
      <c r="T1822" s="29">
        <v>4.7388114351293593E-2</v>
      </c>
      <c r="U1822" s="22">
        <v>21.102337868666474</v>
      </c>
      <c r="V1822" s="26">
        <v>8.8197216991955898</v>
      </c>
    </row>
    <row r="1823" spans="1:22" x14ac:dyDescent="0.5">
      <c r="A1823" s="18" t="s">
        <v>105</v>
      </c>
      <c r="B1823" s="18" t="s">
        <v>106</v>
      </c>
      <c r="C1823" s="18" t="s">
        <v>99</v>
      </c>
      <c r="D1823" s="21">
        <v>60303898</v>
      </c>
      <c r="E1823" s="21">
        <v>2</v>
      </c>
      <c r="F1823" s="26">
        <v>51</v>
      </c>
      <c r="G1823" s="18" t="s">
        <v>152</v>
      </c>
      <c r="H1823" s="18" t="s">
        <v>153</v>
      </c>
      <c r="I1823" s="22">
        <v>720</v>
      </c>
      <c r="J1823" s="18" t="s">
        <v>330</v>
      </c>
      <c r="K1823" s="18" t="s">
        <v>331</v>
      </c>
      <c r="L1823" s="22">
        <v>72</v>
      </c>
      <c r="M1823" s="18" t="s">
        <v>130</v>
      </c>
      <c r="N1823" s="18" t="s">
        <v>131</v>
      </c>
      <c r="O1823" s="29">
        <v>4.9239139429043859E-3</v>
      </c>
      <c r="Q1823" s="21">
        <v>0.02</v>
      </c>
      <c r="R1823" s="29">
        <v>3.4757039596972138E-3</v>
      </c>
      <c r="S1823" s="22">
        <v>287.71150005742004</v>
      </c>
      <c r="T1823" s="29">
        <v>4.7388114351293593E-2</v>
      </c>
      <c r="U1823" s="22">
        <v>21.102337868666474</v>
      </c>
      <c r="V1823" s="26">
        <v>7.3345479288992532</v>
      </c>
    </row>
    <row r="1824" spans="1:22" x14ac:dyDescent="0.5">
      <c r="A1824" s="18" t="s">
        <v>105</v>
      </c>
      <c r="B1824" s="18" t="s">
        <v>106</v>
      </c>
      <c r="C1824" s="18" t="s">
        <v>99</v>
      </c>
      <c r="D1824" s="21">
        <v>60303898</v>
      </c>
      <c r="E1824" s="21">
        <v>2</v>
      </c>
      <c r="F1824" s="26">
        <v>51</v>
      </c>
      <c r="G1824" s="18" t="s">
        <v>152</v>
      </c>
      <c r="H1824" s="18" t="s">
        <v>153</v>
      </c>
      <c r="I1824" s="22">
        <v>536.9</v>
      </c>
      <c r="J1824" s="18" t="s">
        <v>274</v>
      </c>
      <c r="K1824" s="18" t="s">
        <v>275</v>
      </c>
      <c r="L1824" s="22">
        <v>295</v>
      </c>
      <c r="M1824" s="18" t="s">
        <v>164</v>
      </c>
      <c r="N1824" s="18" t="s">
        <v>165</v>
      </c>
      <c r="O1824" s="29">
        <v>5.0328143476546299E-3</v>
      </c>
      <c r="Q1824" s="21">
        <v>1.7000000000000001E-2</v>
      </c>
      <c r="R1824" s="29">
        <v>3.1166297846087318E-3</v>
      </c>
      <c r="S1824" s="22">
        <v>320.85941196430622</v>
      </c>
      <c r="T1824" s="29">
        <v>4.7388114351293593E-2</v>
      </c>
      <c r="U1824" s="22">
        <v>21.102337868666474</v>
      </c>
      <c r="V1824" s="26">
        <v>6.576817472636268</v>
      </c>
    </row>
    <row r="1825" spans="1:22" x14ac:dyDescent="0.5">
      <c r="A1825" s="18" t="s">
        <v>105</v>
      </c>
      <c r="B1825" s="18" t="s">
        <v>106</v>
      </c>
      <c r="C1825" s="18" t="s">
        <v>99</v>
      </c>
      <c r="D1825" s="21">
        <v>60303898</v>
      </c>
      <c r="E1825" s="21">
        <v>2</v>
      </c>
      <c r="F1825" s="26">
        <v>51</v>
      </c>
      <c r="G1825" s="18" t="s">
        <v>152</v>
      </c>
      <c r="H1825" s="18" t="s">
        <v>153</v>
      </c>
      <c r="I1825" s="22">
        <v>720</v>
      </c>
      <c r="J1825" s="18" t="s">
        <v>330</v>
      </c>
      <c r="K1825" s="18" t="s">
        <v>331</v>
      </c>
      <c r="L1825" s="22">
        <v>72</v>
      </c>
      <c r="M1825" s="18" t="s">
        <v>142</v>
      </c>
      <c r="N1825" s="18" t="s">
        <v>143</v>
      </c>
      <c r="O1825" s="29">
        <v>5.5036623612171884E-3</v>
      </c>
      <c r="Q1825" s="21">
        <v>2.7E-2</v>
      </c>
      <c r="R1825" s="29">
        <v>2.8777319535776146E-3</v>
      </c>
      <c r="S1825" s="22">
        <v>347.49588082962129</v>
      </c>
      <c r="T1825" s="29">
        <v>4.7388114351293593E-2</v>
      </c>
      <c r="U1825" s="22">
        <v>21.102337868666474</v>
      </c>
      <c r="V1825" s="26">
        <v>6.0726871979852453</v>
      </c>
    </row>
    <row r="1826" spans="1:22" x14ac:dyDescent="0.5">
      <c r="A1826" s="18" t="s">
        <v>105</v>
      </c>
      <c r="B1826" s="18" t="s">
        <v>106</v>
      </c>
      <c r="C1826" s="18" t="s">
        <v>99</v>
      </c>
      <c r="D1826" s="21">
        <v>60303898</v>
      </c>
      <c r="E1826" s="21">
        <v>2</v>
      </c>
      <c r="F1826" s="26">
        <v>51</v>
      </c>
      <c r="G1826" s="18" t="s">
        <v>152</v>
      </c>
      <c r="H1826" s="18" t="s">
        <v>153</v>
      </c>
      <c r="I1826" s="22">
        <v>536.9</v>
      </c>
      <c r="J1826" s="18" t="s">
        <v>274</v>
      </c>
      <c r="K1826" s="18" t="s">
        <v>275</v>
      </c>
      <c r="L1826" s="22">
        <v>295</v>
      </c>
      <c r="M1826" s="18" t="s">
        <v>130</v>
      </c>
      <c r="N1826" s="18" t="s">
        <v>131</v>
      </c>
      <c r="O1826" s="29">
        <v>4.9239139429043859E-3</v>
      </c>
      <c r="Q1826" s="21">
        <v>0.02</v>
      </c>
      <c r="R1826" s="29">
        <v>2.5918131332797693E-3</v>
      </c>
      <c r="S1826" s="22">
        <v>385.83028504627015</v>
      </c>
      <c r="T1826" s="29">
        <v>4.7388114351293593E-2</v>
      </c>
      <c r="U1826" s="22">
        <v>21.102337868666474</v>
      </c>
      <c r="V1826" s="26">
        <v>5.4693316430916781</v>
      </c>
    </row>
    <row r="1827" spans="1:22" x14ac:dyDescent="0.5">
      <c r="A1827" s="18" t="s">
        <v>105</v>
      </c>
      <c r="B1827" s="18" t="s">
        <v>106</v>
      </c>
      <c r="C1827" s="18" t="s">
        <v>99</v>
      </c>
      <c r="D1827" s="21">
        <v>60303898</v>
      </c>
      <c r="E1827" s="21">
        <v>2</v>
      </c>
      <c r="F1827" s="26">
        <v>51</v>
      </c>
      <c r="G1827" s="18" t="s">
        <v>152</v>
      </c>
      <c r="H1827" s="18" t="s">
        <v>153</v>
      </c>
      <c r="I1827" s="22">
        <v>720</v>
      </c>
      <c r="J1827" s="18" t="s">
        <v>330</v>
      </c>
      <c r="K1827" s="18" t="s">
        <v>331</v>
      </c>
      <c r="L1827" s="22">
        <v>72</v>
      </c>
      <c r="M1827" s="18" t="s">
        <v>126</v>
      </c>
      <c r="N1827" s="18" t="s">
        <v>127</v>
      </c>
      <c r="O1827" s="29">
        <v>1.6847419509275707E-2</v>
      </c>
      <c r="Q1827" s="21">
        <v>0.1</v>
      </c>
      <c r="R1827" s="29">
        <v>2.3784592248389234E-3</v>
      </c>
      <c r="S1827" s="22">
        <v>420.44025373936063</v>
      </c>
      <c r="T1827" s="29">
        <v>4.7388114351293593E-2</v>
      </c>
      <c r="U1827" s="22">
        <v>21.102337868666474</v>
      </c>
      <c r="V1827" s="26">
        <v>5.0191050169397515</v>
      </c>
    </row>
    <row r="1828" spans="1:22" x14ac:dyDescent="0.5">
      <c r="A1828" s="18" t="s">
        <v>105</v>
      </c>
      <c r="B1828" s="18" t="s">
        <v>106</v>
      </c>
      <c r="C1828" s="18" t="s">
        <v>99</v>
      </c>
      <c r="D1828" s="21">
        <v>60303898</v>
      </c>
      <c r="E1828" s="21">
        <v>2</v>
      </c>
      <c r="F1828" s="26">
        <v>51</v>
      </c>
      <c r="G1828" s="18" t="s">
        <v>152</v>
      </c>
      <c r="H1828" s="18" t="s">
        <v>153</v>
      </c>
      <c r="I1828" s="22">
        <v>536.9</v>
      </c>
      <c r="J1828" s="18" t="s">
        <v>274</v>
      </c>
      <c r="K1828" s="18" t="s">
        <v>275</v>
      </c>
      <c r="L1828" s="22">
        <v>295</v>
      </c>
      <c r="M1828" s="18" t="s">
        <v>142</v>
      </c>
      <c r="N1828" s="18" t="s">
        <v>143</v>
      </c>
      <c r="O1828" s="29">
        <v>5.5036623612171884E-3</v>
      </c>
      <c r="Q1828" s="21">
        <v>2.7E-2</v>
      </c>
      <c r="R1828" s="29">
        <v>2.1459087303830854E-3</v>
      </c>
      <c r="S1828" s="22">
        <v>466.00304376481148</v>
      </c>
      <c r="T1828" s="29">
        <v>4.7388114351293593E-2</v>
      </c>
      <c r="U1828" s="22">
        <v>21.102337868666474</v>
      </c>
      <c r="V1828" s="26">
        <v>4.5283691063864975</v>
      </c>
    </row>
    <row r="1829" spans="1:22" x14ac:dyDescent="0.5">
      <c r="A1829" s="18" t="s">
        <v>105</v>
      </c>
      <c r="B1829" s="18" t="s">
        <v>106</v>
      </c>
      <c r="C1829" s="18" t="s">
        <v>99</v>
      </c>
      <c r="D1829" s="21">
        <v>60303898</v>
      </c>
      <c r="E1829" s="21">
        <v>2</v>
      </c>
      <c r="F1829" s="26">
        <v>51</v>
      </c>
      <c r="G1829" s="18" t="s">
        <v>152</v>
      </c>
      <c r="H1829" s="18" t="s">
        <v>153</v>
      </c>
      <c r="I1829" s="22">
        <v>720</v>
      </c>
      <c r="J1829" s="18" t="s">
        <v>330</v>
      </c>
      <c r="K1829" s="18" t="s">
        <v>331</v>
      </c>
      <c r="L1829" s="22">
        <v>72</v>
      </c>
      <c r="M1829" s="18" t="s">
        <v>144</v>
      </c>
      <c r="N1829" s="18" t="s">
        <v>145</v>
      </c>
      <c r="O1829" s="29">
        <v>7.0280406377559602E-3</v>
      </c>
      <c r="Q1829" s="21">
        <v>0.05</v>
      </c>
      <c r="R1829" s="29">
        <v>1.9843879447781535E-3</v>
      </c>
      <c r="S1829" s="22">
        <v>503.93372053658385</v>
      </c>
      <c r="T1829" s="29">
        <v>4.7388114351293593E-2</v>
      </c>
      <c r="U1829" s="22">
        <v>21.102337868666474</v>
      </c>
      <c r="V1829" s="26">
        <v>4.1875224873217265</v>
      </c>
    </row>
    <row r="1830" spans="1:22" x14ac:dyDescent="0.5">
      <c r="A1830" s="18" t="s">
        <v>105</v>
      </c>
      <c r="B1830" s="18" t="s">
        <v>106</v>
      </c>
      <c r="C1830" s="18" t="s">
        <v>99</v>
      </c>
      <c r="D1830" s="21">
        <v>60303898</v>
      </c>
      <c r="E1830" s="21">
        <v>2</v>
      </c>
      <c r="F1830" s="26">
        <v>51</v>
      </c>
      <c r="G1830" s="18" t="s">
        <v>152</v>
      </c>
      <c r="H1830" s="18" t="s">
        <v>153</v>
      </c>
      <c r="I1830" s="22">
        <v>536.9</v>
      </c>
      <c r="J1830" s="18" t="s">
        <v>274</v>
      </c>
      <c r="K1830" s="18" t="s">
        <v>275</v>
      </c>
      <c r="L1830" s="22">
        <v>295</v>
      </c>
      <c r="M1830" s="18" t="s">
        <v>144</v>
      </c>
      <c r="N1830" s="18" t="s">
        <v>145</v>
      </c>
      <c r="O1830" s="29">
        <v>7.0280406377559602E-3</v>
      </c>
      <c r="Q1830" s="21">
        <v>0.05</v>
      </c>
      <c r="R1830" s="29">
        <v>1.4797470660435979E-3</v>
      </c>
      <c r="S1830" s="22">
        <v>675.79116927982943</v>
      </c>
      <c r="T1830" s="29">
        <v>4.7388114351293593E-2</v>
      </c>
      <c r="U1830" s="22">
        <v>21.102337868666474</v>
      </c>
      <c r="V1830" s="26">
        <v>3.1226122547819926</v>
      </c>
    </row>
    <row r="1831" spans="1:22" x14ac:dyDescent="0.5">
      <c r="A1831" s="18" t="s">
        <v>105</v>
      </c>
      <c r="B1831" s="18" t="s">
        <v>106</v>
      </c>
      <c r="C1831" s="18" t="s">
        <v>99</v>
      </c>
      <c r="D1831" s="21">
        <v>60303898</v>
      </c>
      <c r="E1831" s="21">
        <v>2</v>
      </c>
      <c r="F1831" s="26">
        <v>51</v>
      </c>
      <c r="G1831" s="18" t="s">
        <v>174</v>
      </c>
      <c r="H1831" s="18" t="s">
        <v>175</v>
      </c>
      <c r="I1831" s="22">
        <v>95.65</v>
      </c>
      <c r="J1831" s="18" t="s">
        <v>276</v>
      </c>
      <c r="K1831" s="18" t="s">
        <v>277</v>
      </c>
      <c r="L1831" s="22">
        <v>95.65</v>
      </c>
      <c r="M1831" s="18" t="s">
        <v>122</v>
      </c>
      <c r="N1831" s="18" t="s">
        <v>123</v>
      </c>
      <c r="O1831" s="29">
        <v>6.0984881843537155E-3</v>
      </c>
      <c r="Q1831" s="21">
        <v>1.2500000000000001E-2</v>
      </c>
      <c r="R1831" s="29">
        <v>9.1501238405244381E-4</v>
      </c>
      <c r="S1831" s="22">
        <v>1092.8813832782891</v>
      </c>
      <c r="T1831" s="29">
        <v>4.7388114351293593E-2</v>
      </c>
      <c r="U1831" s="22">
        <v>21.102337868666474</v>
      </c>
      <c r="V1831" s="26">
        <v>1.9308900482288676</v>
      </c>
    </row>
    <row r="1832" spans="1:22" x14ac:dyDescent="0.5">
      <c r="A1832" s="18" t="s">
        <v>105</v>
      </c>
      <c r="B1832" s="18" t="s">
        <v>106</v>
      </c>
      <c r="C1832" s="18" t="s">
        <v>99</v>
      </c>
      <c r="D1832" s="21">
        <v>60303898</v>
      </c>
      <c r="E1832" s="21">
        <v>2</v>
      </c>
      <c r="F1832" s="26">
        <v>51</v>
      </c>
      <c r="G1832" s="18" t="s">
        <v>222</v>
      </c>
      <c r="H1832" s="18" t="s">
        <v>223</v>
      </c>
      <c r="I1832" s="22">
        <v>77.921999999999997</v>
      </c>
      <c r="J1832" s="18" t="s">
        <v>314</v>
      </c>
      <c r="K1832" s="18" t="s">
        <v>315</v>
      </c>
      <c r="L1832" s="22">
        <v>23.4</v>
      </c>
      <c r="M1832" s="18" t="s">
        <v>122</v>
      </c>
      <c r="N1832" s="18" t="s">
        <v>123</v>
      </c>
      <c r="O1832" s="29">
        <v>7.1071023532754685E-3</v>
      </c>
      <c r="Q1832" s="21">
        <v>1.2500000000000001E-2</v>
      </c>
      <c r="R1832" s="29">
        <v>8.6870530128930362E-4</v>
      </c>
      <c r="S1832" s="22">
        <v>1151.1383647778287</v>
      </c>
      <c r="T1832" s="29">
        <v>4.7388114351293593E-2</v>
      </c>
      <c r="U1832" s="22">
        <v>21.102337868666474</v>
      </c>
      <c r="V1832" s="26">
        <v>1.8331712776108591</v>
      </c>
    </row>
    <row r="1833" spans="1:22" x14ac:dyDescent="0.5">
      <c r="A1833" s="18" t="s">
        <v>105</v>
      </c>
      <c r="B1833" s="18" t="s">
        <v>106</v>
      </c>
      <c r="C1833" s="18" t="s">
        <v>99</v>
      </c>
      <c r="D1833" s="21">
        <v>60303898</v>
      </c>
      <c r="E1833" s="21">
        <v>2</v>
      </c>
      <c r="F1833" s="26">
        <v>51</v>
      </c>
      <c r="G1833" s="18" t="s">
        <v>264</v>
      </c>
      <c r="H1833" s="18" t="s">
        <v>265</v>
      </c>
      <c r="I1833" s="22">
        <v>60.587955999999998</v>
      </c>
      <c r="J1833" s="18" t="s">
        <v>284</v>
      </c>
      <c r="K1833" s="18" t="s">
        <v>285</v>
      </c>
      <c r="L1833" s="22">
        <v>42.369200000000006</v>
      </c>
      <c r="M1833" s="18" t="s">
        <v>202</v>
      </c>
      <c r="N1833" s="18" t="s">
        <v>203</v>
      </c>
      <c r="O1833" s="29">
        <v>5.7186379928315691E-3</v>
      </c>
      <c r="Q1833" s="21">
        <v>8.0000000000000002E-3</v>
      </c>
      <c r="R1833" s="29">
        <v>8.4921712521962599E-4</v>
      </c>
      <c r="S1833" s="22">
        <v>1177.5551508589494</v>
      </c>
      <c r="T1833" s="29">
        <v>4.7388114351293593E-2</v>
      </c>
      <c r="U1833" s="22">
        <v>21.102337868666474</v>
      </c>
      <c r="V1833" s="26">
        <v>1.7920466700242192</v>
      </c>
    </row>
    <row r="1834" spans="1:22" x14ac:dyDescent="0.5">
      <c r="A1834" s="18" t="s">
        <v>105</v>
      </c>
      <c r="B1834" s="18" t="s">
        <v>106</v>
      </c>
      <c r="C1834" s="18" t="s">
        <v>99</v>
      </c>
      <c r="D1834" s="21">
        <v>60303898</v>
      </c>
      <c r="E1834" s="21">
        <v>2</v>
      </c>
      <c r="F1834" s="26">
        <v>51</v>
      </c>
      <c r="G1834" s="18" t="s">
        <v>152</v>
      </c>
      <c r="H1834" s="18" t="s">
        <v>153</v>
      </c>
      <c r="I1834" s="22">
        <v>720</v>
      </c>
      <c r="J1834" s="18" t="s">
        <v>330</v>
      </c>
      <c r="K1834" s="18" t="s">
        <v>331</v>
      </c>
      <c r="L1834" s="22">
        <v>72</v>
      </c>
      <c r="M1834" s="18" t="s">
        <v>166</v>
      </c>
      <c r="N1834" s="18" t="s">
        <v>167</v>
      </c>
      <c r="O1834" s="29">
        <v>4.8805394990365505E-3</v>
      </c>
      <c r="Q1834" s="21">
        <v>0.1</v>
      </c>
      <c r="R1834" s="29">
        <v>6.8901734104045423E-4</v>
      </c>
      <c r="S1834" s="22">
        <v>1451.3422818792119</v>
      </c>
      <c r="T1834" s="29">
        <v>4.7388114351293593E-2</v>
      </c>
      <c r="U1834" s="22">
        <v>21.102337868666474</v>
      </c>
      <c r="V1834" s="26">
        <v>1.4539876728005861</v>
      </c>
    </row>
    <row r="1835" spans="1:22" x14ac:dyDescent="0.5">
      <c r="A1835" s="18" t="s">
        <v>105</v>
      </c>
      <c r="B1835" s="18" t="s">
        <v>106</v>
      </c>
      <c r="C1835" s="18" t="s">
        <v>99</v>
      </c>
      <c r="D1835" s="21">
        <v>60303898</v>
      </c>
      <c r="E1835" s="21">
        <v>2</v>
      </c>
      <c r="F1835" s="26">
        <v>51</v>
      </c>
      <c r="G1835" s="18" t="s">
        <v>222</v>
      </c>
      <c r="H1835" s="18" t="s">
        <v>223</v>
      </c>
      <c r="I1835" s="22">
        <v>77.921999999999997</v>
      </c>
      <c r="J1835" s="18" t="s">
        <v>314</v>
      </c>
      <c r="K1835" s="18" t="s">
        <v>315</v>
      </c>
      <c r="L1835" s="22">
        <v>23.4</v>
      </c>
      <c r="M1835" s="18" t="s">
        <v>140</v>
      </c>
      <c r="N1835" s="18" t="s">
        <v>141</v>
      </c>
      <c r="O1835" s="29">
        <v>6.0480894973406604E-3</v>
      </c>
      <c r="Q1835" s="21">
        <v>1.4999999999999999E-2</v>
      </c>
      <c r="R1835" s="29">
        <v>6.1605128079971101E-4</v>
      </c>
      <c r="S1835" s="22">
        <v>1623.2414916853609</v>
      </c>
      <c r="T1835" s="29">
        <v>4.7388114351293593E-2</v>
      </c>
      <c r="U1835" s="22">
        <v>21.102337868666474</v>
      </c>
      <c r="V1835" s="26">
        <v>1.3000122271860224</v>
      </c>
    </row>
    <row r="1836" spans="1:22" x14ac:dyDescent="0.5">
      <c r="A1836" s="18" t="s">
        <v>105</v>
      </c>
      <c r="B1836" s="18" t="s">
        <v>106</v>
      </c>
      <c r="C1836" s="18" t="s">
        <v>99</v>
      </c>
      <c r="D1836" s="21">
        <v>60303898</v>
      </c>
      <c r="E1836" s="21">
        <v>2</v>
      </c>
      <c r="F1836" s="26">
        <v>51</v>
      </c>
      <c r="G1836" s="18" t="s">
        <v>152</v>
      </c>
      <c r="H1836" s="18" t="s">
        <v>153</v>
      </c>
      <c r="I1836" s="22">
        <v>536.9</v>
      </c>
      <c r="J1836" s="18" t="s">
        <v>274</v>
      </c>
      <c r="K1836" s="18" t="s">
        <v>275</v>
      </c>
      <c r="L1836" s="22">
        <v>295</v>
      </c>
      <c r="M1836" s="18" t="s">
        <v>166</v>
      </c>
      <c r="N1836" s="18" t="s">
        <v>167</v>
      </c>
      <c r="O1836" s="29">
        <v>4.8805394990365505E-3</v>
      </c>
      <c r="Q1836" s="21">
        <v>0.1</v>
      </c>
      <c r="R1836" s="29">
        <v>5.1379640333974979E-4</v>
      </c>
      <c r="S1836" s="22">
        <v>1946.296224535356</v>
      </c>
      <c r="T1836" s="29">
        <v>4.7388114351293593E-2</v>
      </c>
      <c r="U1836" s="22">
        <v>21.102337868666474</v>
      </c>
      <c r="V1836" s="26">
        <v>1.0842305298981036</v>
      </c>
    </row>
    <row r="1837" spans="1:22" x14ac:dyDescent="0.5">
      <c r="A1837" s="18" t="s">
        <v>105</v>
      </c>
      <c r="B1837" s="18" t="s">
        <v>106</v>
      </c>
      <c r="C1837" s="18" t="s">
        <v>99</v>
      </c>
      <c r="D1837" s="21">
        <v>60303898</v>
      </c>
      <c r="E1837" s="21">
        <v>2</v>
      </c>
      <c r="F1837" s="26">
        <v>51</v>
      </c>
      <c r="G1837" s="18" t="s">
        <v>224</v>
      </c>
      <c r="H1837" s="18" t="s">
        <v>225</v>
      </c>
      <c r="I1837" s="22">
        <v>50.215937500000003</v>
      </c>
      <c r="J1837" s="18" t="s">
        <v>276</v>
      </c>
      <c r="K1837" s="18" t="s">
        <v>277</v>
      </c>
      <c r="L1837" s="22">
        <v>50.215937500000003</v>
      </c>
      <c r="M1837" s="18" t="s">
        <v>122</v>
      </c>
      <c r="N1837" s="18" t="s">
        <v>123</v>
      </c>
      <c r="O1837" s="29">
        <v>6.2130632582321349E-3</v>
      </c>
      <c r="Q1837" s="21">
        <v>1.2500000000000001E-2</v>
      </c>
      <c r="R1837" s="29">
        <v>4.8940360197479425E-4</v>
      </c>
      <c r="S1837" s="22">
        <v>2043.3033103248451</v>
      </c>
      <c r="T1837" s="29">
        <v>4.7388114351293593E-2</v>
      </c>
      <c r="U1837" s="22">
        <v>21.102337868666474</v>
      </c>
      <c r="V1837" s="26">
        <v>1.0327560163014475</v>
      </c>
    </row>
    <row r="1838" spans="1:22" x14ac:dyDescent="0.5">
      <c r="A1838" s="18" t="s">
        <v>105</v>
      </c>
      <c r="B1838" s="18" t="s">
        <v>106</v>
      </c>
      <c r="C1838" s="18" t="s">
        <v>99</v>
      </c>
      <c r="D1838" s="21">
        <v>60303898</v>
      </c>
      <c r="E1838" s="21">
        <v>2</v>
      </c>
      <c r="F1838" s="26">
        <v>51</v>
      </c>
      <c r="G1838" s="18" t="s">
        <v>222</v>
      </c>
      <c r="H1838" s="18" t="s">
        <v>223</v>
      </c>
      <c r="I1838" s="22">
        <v>77.921999999999997</v>
      </c>
      <c r="J1838" s="18" t="s">
        <v>314</v>
      </c>
      <c r="K1838" s="18" t="s">
        <v>315</v>
      </c>
      <c r="L1838" s="22">
        <v>23.4</v>
      </c>
      <c r="M1838" s="18" t="s">
        <v>164</v>
      </c>
      <c r="N1838" s="18" t="s">
        <v>165</v>
      </c>
      <c r="O1838" s="29">
        <v>5.4142408882456167E-3</v>
      </c>
      <c r="Q1838" s="21">
        <v>1.7000000000000001E-2</v>
      </c>
      <c r="R1838" s="29">
        <v>4.8660724163076689E-4</v>
      </c>
      <c r="S1838" s="22">
        <v>2055.0454544176118</v>
      </c>
      <c r="T1838" s="29">
        <v>4.7388114351293593E-2</v>
      </c>
      <c r="U1838" s="22">
        <v>21.102337868666474</v>
      </c>
      <c r="V1838" s="26">
        <v>1.026855042223227</v>
      </c>
    </row>
    <row r="1839" spans="1:22" x14ac:dyDescent="0.5">
      <c r="A1839" s="18" t="s">
        <v>105</v>
      </c>
      <c r="B1839" s="18" t="s">
        <v>106</v>
      </c>
      <c r="C1839" s="18" t="s">
        <v>99</v>
      </c>
      <c r="D1839" s="21">
        <v>60303898</v>
      </c>
      <c r="E1839" s="21">
        <v>2</v>
      </c>
      <c r="F1839" s="26">
        <v>51</v>
      </c>
      <c r="G1839" s="18" t="s">
        <v>174</v>
      </c>
      <c r="H1839" s="18" t="s">
        <v>175</v>
      </c>
      <c r="I1839" s="22">
        <v>95.65</v>
      </c>
      <c r="J1839" s="18" t="s">
        <v>276</v>
      </c>
      <c r="K1839" s="18" t="s">
        <v>277</v>
      </c>
      <c r="L1839" s="22">
        <v>95.65</v>
      </c>
      <c r="M1839" s="18" t="s">
        <v>130</v>
      </c>
      <c r="N1839" s="18" t="s">
        <v>131</v>
      </c>
      <c r="O1839" s="29">
        <v>5.1273759565542542E-3</v>
      </c>
      <c r="Q1839" s="21">
        <v>0.02</v>
      </c>
      <c r="R1839" s="29">
        <v>4.8081716690628868E-4</v>
      </c>
      <c r="S1839" s="22">
        <v>2079.79262977293</v>
      </c>
      <c r="T1839" s="29">
        <v>4.7388114351293593E-2</v>
      </c>
      <c r="U1839" s="22">
        <v>21.102337868666474</v>
      </c>
      <c r="V1839" s="26">
        <v>1.0146366309111503</v>
      </c>
    </row>
    <row r="1840" spans="1:22" x14ac:dyDescent="0.5">
      <c r="A1840" s="18" t="s">
        <v>105</v>
      </c>
      <c r="B1840" s="18" t="s">
        <v>106</v>
      </c>
      <c r="C1840" s="18" t="s">
        <v>99</v>
      </c>
      <c r="D1840" s="21">
        <v>60304331</v>
      </c>
      <c r="E1840" s="21">
        <v>2</v>
      </c>
      <c r="F1840" s="26">
        <v>69.878504672897193</v>
      </c>
      <c r="G1840" s="18" t="s">
        <v>152</v>
      </c>
      <c r="H1840" s="18" t="s">
        <v>153</v>
      </c>
      <c r="I1840" s="22">
        <v>1800</v>
      </c>
      <c r="J1840" s="18" t="s">
        <v>330</v>
      </c>
      <c r="K1840" s="18" t="s">
        <v>331</v>
      </c>
      <c r="L1840" s="22">
        <v>180</v>
      </c>
      <c r="M1840" s="18" t="s">
        <v>140</v>
      </c>
      <c r="N1840" s="18" t="s">
        <v>141</v>
      </c>
      <c r="O1840" s="29">
        <v>5.0125407579661658E-3</v>
      </c>
      <c r="Q1840" s="21">
        <v>1.4999999999999999E-2</v>
      </c>
      <c r="R1840" s="29">
        <v>8.6078672371653845E-3</v>
      </c>
      <c r="S1840" s="22">
        <v>116.17279547277326</v>
      </c>
      <c r="T1840" s="29">
        <v>5.0840041266844181E-2</v>
      </c>
      <c r="U1840" s="22">
        <v>19.669535568456737</v>
      </c>
      <c r="V1840" s="26">
        <v>16.931275078997796</v>
      </c>
    </row>
    <row r="1841" spans="1:22" x14ac:dyDescent="0.5">
      <c r="A1841" s="18" t="s">
        <v>105</v>
      </c>
      <c r="B1841" s="18" t="s">
        <v>106</v>
      </c>
      <c r="C1841" s="18" t="s">
        <v>99</v>
      </c>
      <c r="D1841" s="21">
        <v>60304331</v>
      </c>
      <c r="E1841" s="21">
        <v>2</v>
      </c>
      <c r="F1841" s="26">
        <v>69.878504672897193</v>
      </c>
      <c r="G1841" s="18" t="s">
        <v>152</v>
      </c>
      <c r="H1841" s="18" t="s">
        <v>153</v>
      </c>
      <c r="I1841" s="22">
        <v>1800</v>
      </c>
      <c r="J1841" s="18" t="s">
        <v>330</v>
      </c>
      <c r="K1841" s="18" t="s">
        <v>331</v>
      </c>
      <c r="L1841" s="22">
        <v>180</v>
      </c>
      <c r="M1841" s="18" t="s">
        <v>164</v>
      </c>
      <c r="N1841" s="18" t="s">
        <v>165</v>
      </c>
      <c r="O1841" s="29">
        <v>5.0328143476546299E-3</v>
      </c>
      <c r="Q1841" s="21">
        <v>1.7000000000000001E-2</v>
      </c>
      <c r="R1841" s="29">
        <v>7.6258962257454762E-3</v>
      </c>
      <c r="S1841" s="22">
        <v>131.1321280014198</v>
      </c>
      <c r="T1841" s="29">
        <v>5.0840041266844181E-2</v>
      </c>
      <c r="U1841" s="22">
        <v>19.669535568456737</v>
      </c>
      <c r="V1841" s="26">
        <v>14.999783705366065</v>
      </c>
    </row>
    <row r="1842" spans="1:22" x14ac:dyDescent="0.5">
      <c r="A1842" s="18" t="s">
        <v>105</v>
      </c>
      <c r="B1842" s="18" t="s">
        <v>106</v>
      </c>
      <c r="C1842" s="18" t="s">
        <v>99</v>
      </c>
      <c r="D1842" s="21">
        <v>60304331</v>
      </c>
      <c r="E1842" s="21">
        <v>2</v>
      </c>
      <c r="F1842" s="26">
        <v>69.878504672897193</v>
      </c>
      <c r="G1842" s="18" t="s">
        <v>152</v>
      </c>
      <c r="H1842" s="18" t="s">
        <v>153</v>
      </c>
      <c r="I1842" s="22">
        <v>1800</v>
      </c>
      <c r="J1842" s="18" t="s">
        <v>330</v>
      </c>
      <c r="K1842" s="18" t="s">
        <v>331</v>
      </c>
      <c r="L1842" s="22">
        <v>180</v>
      </c>
      <c r="M1842" s="18" t="s">
        <v>130</v>
      </c>
      <c r="N1842" s="18" t="s">
        <v>131</v>
      </c>
      <c r="O1842" s="29">
        <v>4.9239139429043859E-3</v>
      </c>
      <c r="Q1842" s="21">
        <v>0.02</v>
      </c>
      <c r="R1842" s="29">
        <v>6.3417535468997246E-3</v>
      </c>
      <c r="S1842" s="22">
        <v>157.68509334281325</v>
      </c>
      <c r="T1842" s="29">
        <v>5.0840041266844181E-2</v>
      </c>
      <c r="U1842" s="22">
        <v>19.669535568456737</v>
      </c>
      <c r="V1842" s="26">
        <v>12.47393469571308</v>
      </c>
    </row>
    <row r="1843" spans="1:22" x14ac:dyDescent="0.5">
      <c r="A1843" s="18" t="s">
        <v>105</v>
      </c>
      <c r="B1843" s="18" t="s">
        <v>106</v>
      </c>
      <c r="C1843" s="18" t="s">
        <v>99</v>
      </c>
      <c r="D1843" s="21">
        <v>60304331</v>
      </c>
      <c r="E1843" s="21">
        <v>2</v>
      </c>
      <c r="F1843" s="26">
        <v>69.878504672897193</v>
      </c>
      <c r="G1843" s="18" t="s">
        <v>152</v>
      </c>
      <c r="H1843" s="18" t="s">
        <v>153</v>
      </c>
      <c r="I1843" s="22">
        <v>1800</v>
      </c>
      <c r="J1843" s="18" t="s">
        <v>330</v>
      </c>
      <c r="K1843" s="18" t="s">
        <v>331</v>
      </c>
      <c r="L1843" s="22">
        <v>180</v>
      </c>
      <c r="M1843" s="18" t="s">
        <v>142</v>
      </c>
      <c r="N1843" s="18" t="s">
        <v>143</v>
      </c>
      <c r="O1843" s="29">
        <v>5.5036623612171884E-3</v>
      </c>
      <c r="Q1843" s="21">
        <v>2.7E-2</v>
      </c>
      <c r="R1843" s="29">
        <v>5.2506965596740155E-3</v>
      </c>
      <c r="S1843" s="22">
        <v>190.45092182247225</v>
      </c>
      <c r="T1843" s="29">
        <v>5.0840041266844181E-2</v>
      </c>
      <c r="U1843" s="22">
        <v>19.669535568456737</v>
      </c>
      <c r="V1843" s="26">
        <v>10.327876273968148</v>
      </c>
    </row>
    <row r="1844" spans="1:22" x14ac:dyDescent="0.5">
      <c r="A1844" s="18" t="s">
        <v>105</v>
      </c>
      <c r="B1844" s="18" t="s">
        <v>106</v>
      </c>
      <c r="C1844" s="18" t="s">
        <v>99</v>
      </c>
      <c r="D1844" s="21">
        <v>60304331</v>
      </c>
      <c r="E1844" s="21">
        <v>2</v>
      </c>
      <c r="F1844" s="26">
        <v>69.878504672897193</v>
      </c>
      <c r="G1844" s="18" t="s">
        <v>152</v>
      </c>
      <c r="H1844" s="18" t="s">
        <v>153</v>
      </c>
      <c r="I1844" s="22">
        <v>1800</v>
      </c>
      <c r="J1844" s="18" t="s">
        <v>330</v>
      </c>
      <c r="K1844" s="18" t="s">
        <v>331</v>
      </c>
      <c r="L1844" s="22">
        <v>180</v>
      </c>
      <c r="M1844" s="18" t="s">
        <v>126</v>
      </c>
      <c r="N1844" s="18" t="s">
        <v>127</v>
      </c>
      <c r="O1844" s="29">
        <v>1.6847419509275707E-2</v>
      </c>
      <c r="Q1844" s="21">
        <v>0.1</v>
      </c>
      <c r="R1844" s="29">
        <v>4.3397258225043485E-3</v>
      </c>
      <c r="S1844" s="22">
        <v>230.42930380862742</v>
      </c>
      <c r="T1844" s="29">
        <v>5.0840041266844181E-2</v>
      </c>
      <c r="U1844" s="22">
        <v>19.669535568456737</v>
      </c>
      <c r="V1844" s="26">
        <v>8.5360391423099458</v>
      </c>
    </row>
    <row r="1845" spans="1:22" x14ac:dyDescent="0.5">
      <c r="A1845" s="18" t="s">
        <v>105</v>
      </c>
      <c r="B1845" s="18" t="s">
        <v>106</v>
      </c>
      <c r="C1845" s="18" t="s">
        <v>99</v>
      </c>
      <c r="D1845" s="21">
        <v>60304331</v>
      </c>
      <c r="E1845" s="21">
        <v>2</v>
      </c>
      <c r="F1845" s="26">
        <v>69.878504672897193</v>
      </c>
      <c r="G1845" s="18" t="s">
        <v>152</v>
      </c>
      <c r="H1845" s="18" t="s">
        <v>153</v>
      </c>
      <c r="I1845" s="22">
        <v>1800</v>
      </c>
      <c r="J1845" s="18" t="s">
        <v>330</v>
      </c>
      <c r="K1845" s="18" t="s">
        <v>331</v>
      </c>
      <c r="L1845" s="22">
        <v>180</v>
      </c>
      <c r="M1845" s="18" t="s">
        <v>144</v>
      </c>
      <c r="N1845" s="18" t="s">
        <v>145</v>
      </c>
      <c r="O1845" s="29">
        <v>7.0280406377559602E-3</v>
      </c>
      <c r="Q1845" s="21">
        <v>0.05</v>
      </c>
      <c r="R1845" s="29">
        <v>3.6207051673981488E-3</v>
      </c>
      <c r="S1845" s="22">
        <v>276.18929290467565</v>
      </c>
      <c r="T1845" s="29">
        <v>5.0840041266844181E-2</v>
      </c>
      <c r="U1845" s="22">
        <v>19.669535568456737</v>
      </c>
      <c r="V1845" s="26">
        <v>7.121758907303299</v>
      </c>
    </row>
    <row r="1846" spans="1:22" x14ac:dyDescent="0.5">
      <c r="A1846" s="18" t="s">
        <v>105</v>
      </c>
      <c r="B1846" s="18" t="s">
        <v>106</v>
      </c>
      <c r="C1846" s="18" t="s">
        <v>99</v>
      </c>
      <c r="D1846" s="21">
        <v>60304331</v>
      </c>
      <c r="E1846" s="21">
        <v>2</v>
      </c>
      <c r="F1846" s="26">
        <v>69.878504672897193</v>
      </c>
      <c r="G1846" s="18" t="s">
        <v>152</v>
      </c>
      <c r="H1846" s="18" t="s">
        <v>153</v>
      </c>
      <c r="I1846" s="22">
        <v>1800</v>
      </c>
      <c r="J1846" s="18" t="s">
        <v>330</v>
      </c>
      <c r="K1846" s="18" t="s">
        <v>331</v>
      </c>
      <c r="L1846" s="22">
        <v>180</v>
      </c>
      <c r="M1846" s="18" t="s">
        <v>166</v>
      </c>
      <c r="N1846" s="18" t="s">
        <v>167</v>
      </c>
      <c r="O1846" s="29">
        <v>4.8805394990365505E-3</v>
      </c>
      <c r="Q1846" s="21">
        <v>0.1</v>
      </c>
      <c r="R1846" s="29">
        <v>1.2571778888784801E-3</v>
      </c>
      <c r="S1846" s="22">
        <v>795.43237981388074</v>
      </c>
      <c r="T1846" s="29">
        <v>5.0840041266844181E-2</v>
      </c>
      <c r="U1846" s="22">
        <v>19.669535568456737</v>
      </c>
      <c r="V1846" s="26">
        <v>2.4728105201172617</v>
      </c>
    </row>
    <row r="1847" spans="1:22" x14ac:dyDescent="0.5">
      <c r="A1847" s="18" t="s">
        <v>105</v>
      </c>
      <c r="B1847" s="18" t="s">
        <v>106</v>
      </c>
      <c r="C1847" s="18" t="s">
        <v>99</v>
      </c>
      <c r="D1847" s="21">
        <v>60304331</v>
      </c>
      <c r="E1847" s="21">
        <v>2</v>
      </c>
      <c r="F1847" s="26">
        <v>69.878504672897193</v>
      </c>
      <c r="G1847" s="18" t="s">
        <v>264</v>
      </c>
      <c r="H1847" s="18" t="s">
        <v>265</v>
      </c>
      <c r="I1847" s="22">
        <v>83.834357749999995</v>
      </c>
      <c r="J1847" s="18" t="s">
        <v>284</v>
      </c>
      <c r="K1847" s="18" t="s">
        <v>285</v>
      </c>
      <c r="L1847" s="22">
        <v>58.625425</v>
      </c>
      <c r="M1847" s="18" t="s">
        <v>202</v>
      </c>
      <c r="N1847" s="18" t="s">
        <v>203</v>
      </c>
      <c r="O1847" s="29">
        <v>5.7186379928315691E-3</v>
      </c>
      <c r="Q1847" s="21">
        <v>8.0000000000000002E-3</v>
      </c>
      <c r="R1847" s="29">
        <v>8.5759266311212479E-4</v>
      </c>
      <c r="S1847" s="22">
        <v>1166.0547518807964</v>
      </c>
      <c r="T1847" s="29">
        <v>5.0840041266844181E-2</v>
      </c>
      <c r="U1847" s="22">
        <v>19.669535568456737</v>
      </c>
      <c r="V1847" s="26">
        <v>1.6868449390331477</v>
      </c>
    </row>
    <row r="1848" spans="1:22" x14ac:dyDescent="0.5">
      <c r="A1848" s="18" t="s">
        <v>105</v>
      </c>
      <c r="B1848" s="18" t="s">
        <v>106</v>
      </c>
      <c r="C1848" s="18" t="s">
        <v>99</v>
      </c>
      <c r="D1848" s="21">
        <v>60304331</v>
      </c>
      <c r="E1848" s="21">
        <v>2</v>
      </c>
      <c r="F1848" s="26">
        <v>69.878504672897193</v>
      </c>
      <c r="G1848" s="18" t="s">
        <v>152</v>
      </c>
      <c r="H1848" s="18" t="s">
        <v>153</v>
      </c>
      <c r="I1848" s="22">
        <v>1800</v>
      </c>
      <c r="J1848" s="18" t="s">
        <v>330</v>
      </c>
      <c r="K1848" s="18" t="s">
        <v>331</v>
      </c>
      <c r="L1848" s="22">
        <v>180</v>
      </c>
      <c r="M1848" s="18" t="s">
        <v>136</v>
      </c>
      <c r="N1848" s="18" t="s">
        <v>137</v>
      </c>
      <c r="O1848" s="29">
        <v>5.3097755102039651E-3</v>
      </c>
      <c r="Q1848" s="21">
        <v>0.16</v>
      </c>
      <c r="R1848" s="29">
        <v>8.5484048019366374E-4</v>
      </c>
      <c r="S1848" s="22">
        <v>1169.8088978816847</v>
      </c>
      <c r="T1848" s="29">
        <v>5.0840041266844181E-2</v>
      </c>
      <c r="U1848" s="22">
        <v>19.669535568456737</v>
      </c>
      <c r="V1848" s="26">
        <v>1.6814315230525907</v>
      </c>
    </row>
    <row r="1849" spans="1:22" x14ac:dyDescent="0.5">
      <c r="A1849" s="18" t="s">
        <v>105</v>
      </c>
      <c r="B1849" s="18" t="s">
        <v>106</v>
      </c>
      <c r="C1849" s="18" t="s">
        <v>99</v>
      </c>
      <c r="D1849" s="21">
        <v>60304331</v>
      </c>
      <c r="E1849" s="21">
        <v>2</v>
      </c>
      <c r="F1849" s="26">
        <v>69.878504672897193</v>
      </c>
      <c r="G1849" s="18" t="s">
        <v>152</v>
      </c>
      <c r="H1849" s="18" t="s">
        <v>153</v>
      </c>
      <c r="I1849" s="22">
        <v>1800</v>
      </c>
      <c r="J1849" s="18" t="s">
        <v>330</v>
      </c>
      <c r="K1849" s="18" t="s">
        <v>331</v>
      </c>
      <c r="L1849" s="22">
        <v>180</v>
      </c>
      <c r="M1849" s="18" t="s">
        <v>124</v>
      </c>
      <c r="N1849" s="18" t="s">
        <v>125</v>
      </c>
      <c r="O1849" s="29">
        <v>4.7886387995713662E-3</v>
      </c>
      <c r="Q1849" s="21">
        <v>0.15</v>
      </c>
      <c r="R1849" s="29">
        <v>8.2233679532561646E-4</v>
      </c>
      <c r="S1849" s="22">
        <v>1216.0467653694557</v>
      </c>
      <c r="T1849" s="29">
        <v>5.0840041266844181E-2</v>
      </c>
      <c r="U1849" s="22">
        <v>19.669535568456737</v>
      </c>
      <c r="V1849" s="26">
        <v>1.6174982844907944</v>
      </c>
    </row>
    <row r="1850" spans="1:22" x14ac:dyDescent="0.5">
      <c r="A1850" s="18" t="s">
        <v>105</v>
      </c>
      <c r="B1850" s="18" t="s">
        <v>106</v>
      </c>
      <c r="C1850" s="18" t="s">
        <v>99</v>
      </c>
      <c r="D1850" s="21">
        <v>60304331</v>
      </c>
      <c r="E1850" s="21">
        <v>2</v>
      </c>
      <c r="F1850" s="26">
        <v>69.878504672897193</v>
      </c>
      <c r="G1850" s="18" t="s">
        <v>256</v>
      </c>
      <c r="H1850" s="18" t="s">
        <v>257</v>
      </c>
      <c r="I1850" s="22">
        <v>17.25</v>
      </c>
      <c r="J1850" s="18" t="s">
        <v>278</v>
      </c>
      <c r="K1850" s="18" t="s">
        <v>279</v>
      </c>
      <c r="L1850" s="22">
        <v>3.45</v>
      </c>
      <c r="M1850" s="18" t="s">
        <v>142</v>
      </c>
      <c r="N1850" s="18" t="s">
        <v>143</v>
      </c>
      <c r="O1850" s="29">
        <v>7.8845464912947666E-2</v>
      </c>
      <c r="Q1850" s="21">
        <v>2.7E-2</v>
      </c>
      <c r="R1850" s="29">
        <v>7.2087248729720856E-4</v>
      </c>
      <c r="S1850" s="22">
        <v>1387.2078871387278</v>
      </c>
      <c r="T1850" s="29">
        <v>5.0840041266844181E-2</v>
      </c>
      <c r="U1850" s="22">
        <v>19.669535568456737</v>
      </c>
      <c r="V1850" s="26">
        <v>1.4179227029214323</v>
      </c>
    </row>
    <row r="1851" spans="1:22" x14ac:dyDescent="0.5">
      <c r="A1851" s="18" t="s">
        <v>105</v>
      </c>
      <c r="B1851" s="18" t="s">
        <v>106</v>
      </c>
      <c r="C1851" s="18" t="s">
        <v>99</v>
      </c>
      <c r="D1851" s="21">
        <v>60304331</v>
      </c>
      <c r="E1851" s="21">
        <v>2</v>
      </c>
      <c r="F1851" s="26">
        <v>69.878504672897193</v>
      </c>
      <c r="G1851" s="18" t="s">
        <v>222</v>
      </c>
      <c r="H1851" s="18" t="s">
        <v>223</v>
      </c>
      <c r="I1851" s="22">
        <v>85.580999999999989</v>
      </c>
      <c r="J1851" s="18" t="s">
        <v>314</v>
      </c>
      <c r="K1851" s="18" t="s">
        <v>315</v>
      </c>
      <c r="L1851" s="22">
        <v>25.7</v>
      </c>
      <c r="M1851" s="18" t="s">
        <v>122</v>
      </c>
      <c r="N1851" s="18" t="s">
        <v>123</v>
      </c>
      <c r="O1851" s="29">
        <v>7.1071023532754685E-3</v>
      </c>
      <c r="Q1851" s="21">
        <v>1.2500000000000001E-2</v>
      </c>
      <c r="R1851" s="29">
        <v>6.96331931363236E-4</v>
      </c>
      <c r="S1851" s="22">
        <v>1436.0967161770986</v>
      </c>
      <c r="T1851" s="29">
        <v>5.0840041266844181E-2</v>
      </c>
      <c r="U1851" s="22">
        <v>19.669535568456737</v>
      </c>
      <c r="V1851" s="26">
        <v>1.3696525691401347</v>
      </c>
    </row>
    <row r="1852" spans="1:22" x14ac:dyDescent="0.5">
      <c r="A1852" s="18" t="s">
        <v>105</v>
      </c>
      <c r="B1852" s="18" t="s">
        <v>106</v>
      </c>
      <c r="C1852" s="18" t="s">
        <v>99</v>
      </c>
      <c r="D1852" s="21">
        <v>60304331</v>
      </c>
      <c r="E1852" s="21">
        <v>2</v>
      </c>
      <c r="F1852" s="26">
        <v>69.878504672897193</v>
      </c>
      <c r="G1852" s="18" t="s">
        <v>266</v>
      </c>
      <c r="H1852" s="18" t="s">
        <v>267</v>
      </c>
      <c r="I1852" s="22">
        <v>1892.9031837939999</v>
      </c>
      <c r="J1852" s="18" t="s">
        <v>276</v>
      </c>
      <c r="K1852" s="18" t="s">
        <v>277</v>
      </c>
      <c r="L1852" s="22">
        <v>1892.9031837939999</v>
      </c>
      <c r="M1852" s="18" t="s">
        <v>246</v>
      </c>
      <c r="N1852" s="18" t="s">
        <v>247</v>
      </c>
      <c r="O1852" s="29">
        <v>1E-4</v>
      </c>
      <c r="Q1852" s="21">
        <v>5.0000000000000001E-3</v>
      </c>
      <c r="R1852" s="29">
        <v>5.4176980250356566E-4</v>
      </c>
      <c r="S1852" s="22">
        <v>1845.8023968462483</v>
      </c>
      <c r="T1852" s="29">
        <v>5.0840041266844181E-2</v>
      </c>
      <c r="U1852" s="22">
        <v>19.669535568456737</v>
      </c>
      <c r="V1852" s="26">
        <v>1.0656360400259668</v>
      </c>
    </row>
    <row r="1853" spans="1:22" x14ac:dyDescent="0.5">
      <c r="A1853" s="18" t="s">
        <v>105</v>
      </c>
      <c r="B1853" s="18" t="s">
        <v>106</v>
      </c>
      <c r="C1853" s="18" t="s">
        <v>99</v>
      </c>
      <c r="D1853" s="21">
        <v>60304560</v>
      </c>
      <c r="E1853" s="21">
        <v>2</v>
      </c>
      <c r="F1853" s="26">
        <v>63</v>
      </c>
      <c r="G1853" s="18" t="s">
        <v>174</v>
      </c>
      <c r="H1853" s="18" t="s">
        <v>175</v>
      </c>
      <c r="I1853" s="22">
        <v>770</v>
      </c>
      <c r="J1853" s="18" t="s">
        <v>274</v>
      </c>
      <c r="K1853" s="18" t="s">
        <v>275</v>
      </c>
      <c r="L1853" s="22">
        <v>500</v>
      </c>
      <c r="M1853" s="18" t="s">
        <v>122</v>
      </c>
      <c r="N1853" s="18" t="s">
        <v>123</v>
      </c>
      <c r="O1853" s="29">
        <v>6.0984881843537155E-3</v>
      </c>
      <c r="Q1853" s="21">
        <v>1.2500000000000001E-2</v>
      </c>
      <c r="R1853" s="29">
        <v>5.9629662247014104E-3</v>
      </c>
      <c r="S1853" s="22">
        <v>167.70177162123269</v>
      </c>
      <c r="T1853" s="29">
        <v>4.4669486741890765E-2</v>
      </c>
      <c r="U1853" s="22">
        <v>22.386646297912492</v>
      </c>
      <c r="V1853" s="26">
        <v>13.349081575878904</v>
      </c>
    </row>
    <row r="1854" spans="1:22" x14ac:dyDescent="0.5">
      <c r="A1854" s="18" t="s">
        <v>105</v>
      </c>
      <c r="B1854" s="18" t="s">
        <v>106</v>
      </c>
      <c r="C1854" s="18" t="s">
        <v>99</v>
      </c>
      <c r="D1854" s="21">
        <v>60304560</v>
      </c>
      <c r="E1854" s="21">
        <v>2</v>
      </c>
      <c r="F1854" s="26">
        <v>63</v>
      </c>
      <c r="G1854" s="18" t="s">
        <v>152</v>
      </c>
      <c r="H1854" s="18" t="s">
        <v>153</v>
      </c>
      <c r="I1854" s="22">
        <v>1069.25</v>
      </c>
      <c r="J1854" s="18" t="s">
        <v>274</v>
      </c>
      <c r="K1854" s="18" t="s">
        <v>275</v>
      </c>
      <c r="L1854" s="22">
        <v>587.5</v>
      </c>
      <c r="M1854" s="18" t="s">
        <v>164</v>
      </c>
      <c r="N1854" s="18" t="s">
        <v>165</v>
      </c>
      <c r="O1854" s="29">
        <v>5.0328143476546299E-3</v>
      </c>
      <c r="Q1854" s="21">
        <v>1.7000000000000001E-2</v>
      </c>
      <c r="R1854" s="29">
        <v>5.0245907947989851E-3</v>
      </c>
      <c r="S1854" s="22">
        <v>199.02118218962471</v>
      </c>
      <c r="T1854" s="29">
        <v>4.4669486741890765E-2</v>
      </c>
      <c r="U1854" s="22">
        <v>22.386646297912492</v>
      </c>
      <c r="V1854" s="26">
        <v>11.248373691491189</v>
      </c>
    </row>
    <row r="1855" spans="1:22" x14ac:dyDescent="0.5">
      <c r="A1855" s="18" t="s">
        <v>105</v>
      </c>
      <c r="B1855" s="18" t="s">
        <v>106</v>
      </c>
      <c r="C1855" s="18" t="s">
        <v>99</v>
      </c>
      <c r="D1855" s="21">
        <v>60304560</v>
      </c>
      <c r="E1855" s="21">
        <v>2</v>
      </c>
      <c r="F1855" s="26">
        <v>63</v>
      </c>
      <c r="G1855" s="18" t="s">
        <v>152</v>
      </c>
      <c r="H1855" s="18" t="s">
        <v>153</v>
      </c>
      <c r="I1855" s="22">
        <v>1069.25</v>
      </c>
      <c r="J1855" s="18" t="s">
        <v>274</v>
      </c>
      <c r="K1855" s="18" t="s">
        <v>275</v>
      </c>
      <c r="L1855" s="22">
        <v>587.5</v>
      </c>
      <c r="M1855" s="18" t="s">
        <v>130</v>
      </c>
      <c r="N1855" s="18" t="s">
        <v>131</v>
      </c>
      <c r="O1855" s="29">
        <v>4.9239139429043859E-3</v>
      </c>
      <c r="Q1855" s="21">
        <v>0.02</v>
      </c>
      <c r="R1855" s="29">
        <v>4.1784880821035828E-3</v>
      </c>
      <c r="S1855" s="22">
        <v>239.32101285222967</v>
      </c>
      <c r="T1855" s="29">
        <v>4.4669486741890765E-2</v>
      </c>
      <c r="U1855" s="22">
        <v>22.386646297912492</v>
      </c>
      <c r="V1855" s="26">
        <v>9.3542334754095631</v>
      </c>
    </row>
    <row r="1856" spans="1:22" x14ac:dyDescent="0.5">
      <c r="A1856" s="18" t="s">
        <v>105</v>
      </c>
      <c r="B1856" s="18" t="s">
        <v>106</v>
      </c>
      <c r="C1856" s="18" t="s">
        <v>99</v>
      </c>
      <c r="D1856" s="21">
        <v>60304560</v>
      </c>
      <c r="E1856" s="21">
        <v>2</v>
      </c>
      <c r="F1856" s="26">
        <v>63</v>
      </c>
      <c r="G1856" s="18" t="s">
        <v>152</v>
      </c>
      <c r="H1856" s="18" t="s">
        <v>153</v>
      </c>
      <c r="I1856" s="22">
        <v>1069.25</v>
      </c>
      <c r="J1856" s="18" t="s">
        <v>274</v>
      </c>
      <c r="K1856" s="18" t="s">
        <v>275</v>
      </c>
      <c r="L1856" s="22">
        <v>587.5</v>
      </c>
      <c r="M1856" s="18" t="s">
        <v>142</v>
      </c>
      <c r="N1856" s="18" t="s">
        <v>143</v>
      </c>
      <c r="O1856" s="29">
        <v>5.5036623612171884E-3</v>
      </c>
      <c r="Q1856" s="21">
        <v>2.7E-2</v>
      </c>
      <c r="R1856" s="29">
        <v>3.4596066900243849E-3</v>
      </c>
      <c r="S1856" s="22">
        <v>289.05019836025104</v>
      </c>
      <c r="T1856" s="29">
        <v>4.4669486741890765E-2</v>
      </c>
      <c r="U1856" s="22">
        <v>22.386646297912492</v>
      </c>
      <c r="V1856" s="26">
        <v>7.7448991299467682</v>
      </c>
    </row>
    <row r="1857" spans="1:22" x14ac:dyDescent="0.5">
      <c r="A1857" s="18" t="s">
        <v>105</v>
      </c>
      <c r="B1857" s="18" t="s">
        <v>106</v>
      </c>
      <c r="C1857" s="18" t="s">
        <v>99</v>
      </c>
      <c r="D1857" s="21">
        <v>60304560</v>
      </c>
      <c r="E1857" s="21">
        <v>2</v>
      </c>
      <c r="F1857" s="26">
        <v>63</v>
      </c>
      <c r="G1857" s="18" t="s">
        <v>174</v>
      </c>
      <c r="H1857" s="18" t="s">
        <v>175</v>
      </c>
      <c r="I1857" s="22">
        <v>770</v>
      </c>
      <c r="J1857" s="18" t="s">
        <v>274</v>
      </c>
      <c r="K1857" s="18" t="s">
        <v>275</v>
      </c>
      <c r="L1857" s="22">
        <v>500</v>
      </c>
      <c r="M1857" s="18" t="s">
        <v>130</v>
      </c>
      <c r="N1857" s="18" t="s">
        <v>131</v>
      </c>
      <c r="O1857" s="29">
        <v>5.1273759565542542E-3</v>
      </c>
      <c r="Q1857" s="21">
        <v>0.02</v>
      </c>
      <c r="R1857" s="29">
        <v>3.1333964178942666E-3</v>
      </c>
      <c r="S1857" s="22">
        <v>319.14251075579801</v>
      </c>
      <c r="T1857" s="29">
        <v>4.4669486741890765E-2</v>
      </c>
      <c r="U1857" s="22">
        <v>22.386646297912492</v>
      </c>
      <c r="V1857" s="26">
        <v>7.0146237318544937</v>
      </c>
    </row>
    <row r="1858" spans="1:22" x14ac:dyDescent="0.5">
      <c r="A1858" s="18" t="s">
        <v>105</v>
      </c>
      <c r="B1858" s="18" t="s">
        <v>106</v>
      </c>
      <c r="C1858" s="18" t="s">
        <v>99</v>
      </c>
      <c r="D1858" s="21">
        <v>60304560</v>
      </c>
      <c r="E1858" s="21">
        <v>2</v>
      </c>
      <c r="F1858" s="26">
        <v>63</v>
      </c>
      <c r="G1858" s="18" t="s">
        <v>152</v>
      </c>
      <c r="H1858" s="18" t="s">
        <v>153</v>
      </c>
      <c r="I1858" s="22">
        <v>1069.25</v>
      </c>
      <c r="J1858" s="18" t="s">
        <v>274</v>
      </c>
      <c r="K1858" s="18" t="s">
        <v>275</v>
      </c>
      <c r="L1858" s="22">
        <v>587.5</v>
      </c>
      <c r="M1858" s="18" t="s">
        <v>144</v>
      </c>
      <c r="N1858" s="18" t="s">
        <v>145</v>
      </c>
      <c r="O1858" s="29">
        <v>7.0280406377559602E-3</v>
      </c>
      <c r="Q1858" s="21">
        <v>0.05</v>
      </c>
      <c r="R1858" s="29">
        <v>2.3856293498160509E-3</v>
      </c>
      <c r="S1858" s="22">
        <v>419.17660011900307</v>
      </c>
      <c r="T1858" s="29">
        <v>4.4669486741890765E-2</v>
      </c>
      <c r="U1858" s="22">
        <v>22.386646297912492</v>
      </c>
      <c r="V1858" s="26">
        <v>5.3406240452250877</v>
      </c>
    </row>
    <row r="1859" spans="1:22" x14ac:dyDescent="0.5">
      <c r="A1859" s="18" t="s">
        <v>105</v>
      </c>
      <c r="B1859" s="18" t="s">
        <v>106</v>
      </c>
      <c r="C1859" s="18" t="s">
        <v>99</v>
      </c>
      <c r="D1859" s="21">
        <v>60304560</v>
      </c>
      <c r="E1859" s="21">
        <v>2</v>
      </c>
      <c r="F1859" s="26">
        <v>63</v>
      </c>
      <c r="G1859" s="18" t="s">
        <v>174</v>
      </c>
      <c r="H1859" s="18" t="s">
        <v>175</v>
      </c>
      <c r="I1859" s="22">
        <v>770</v>
      </c>
      <c r="J1859" s="18" t="s">
        <v>274</v>
      </c>
      <c r="K1859" s="18" t="s">
        <v>275</v>
      </c>
      <c r="L1859" s="22">
        <v>500</v>
      </c>
      <c r="M1859" s="18" t="s">
        <v>142</v>
      </c>
      <c r="N1859" s="18" t="s">
        <v>143</v>
      </c>
      <c r="O1859" s="29">
        <v>5.1486254872198213E-3</v>
      </c>
      <c r="Q1859" s="21">
        <v>2.7E-2</v>
      </c>
      <c r="R1859" s="29">
        <v>2.3306535127332524E-3</v>
      </c>
      <c r="S1859" s="22">
        <v>429.06420647111088</v>
      </c>
      <c r="T1859" s="29">
        <v>4.4669486741890765E-2</v>
      </c>
      <c r="U1859" s="22">
        <v>22.386646297912492</v>
      </c>
      <c r="V1859" s="26">
        <v>5.2175515832546608</v>
      </c>
    </row>
    <row r="1860" spans="1:22" x14ac:dyDescent="0.5">
      <c r="A1860" s="18" t="s">
        <v>105</v>
      </c>
      <c r="B1860" s="18" t="s">
        <v>106</v>
      </c>
      <c r="C1860" s="18" t="s">
        <v>99</v>
      </c>
      <c r="D1860" s="21">
        <v>60304560</v>
      </c>
      <c r="E1860" s="21">
        <v>2</v>
      </c>
      <c r="F1860" s="26">
        <v>63</v>
      </c>
      <c r="G1860" s="18" t="s">
        <v>174</v>
      </c>
      <c r="H1860" s="18" t="s">
        <v>175</v>
      </c>
      <c r="I1860" s="22">
        <v>191.3</v>
      </c>
      <c r="J1860" s="18" t="s">
        <v>276</v>
      </c>
      <c r="K1860" s="18" t="s">
        <v>277</v>
      </c>
      <c r="L1860" s="22">
        <v>191.3</v>
      </c>
      <c r="M1860" s="18" t="s">
        <v>122</v>
      </c>
      <c r="N1860" s="18" t="s">
        <v>123</v>
      </c>
      <c r="O1860" s="29">
        <v>6.0984881843537155E-3</v>
      </c>
      <c r="Q1860" s="21">
        <v>1.2500000000000001E-2</v>
      </c>
      <c r="R1860" s="29">
        <v>1.4814486217991946E-3</v>
      </c>
      <c r="S1860" s="22">
        <v>675.01497202482574</v>
      </c>
      <c r="T1860" s="29">
        <v>4.4669486741890765E-2</v>
      </c>
      <c r="U1860" s="22">
        <v>22.386646297912492</v>
      </c>
      <c r="V1860" s="26">
        <v>3.3164666304748498</v>
      </c>
    </row>
    <row r="1861" spans="1:22" x14ac:dyDescent="0.5">
      <c r="A1861" s="18" t="s">
        <v>105</v>
      </c>
      <c r="B1861" s="18" t="s">
        <v>106</v>
      </c>
      <c r="C1861" s="18" t="s">
        <v>99</v>
      </c>
      <c r="D1861" s="21">
        <v>60304560</v>
      </c>
      <c r="E1861" s="21">
        <v>2</v>
      </c>
      <c r="F1861" s="26">
        <v>63</v>
      </c>
      <c r="G1861" s="18" t="s">
        <v>264</v>
      </c>
      <c r="H1861" s="18" t="s">
        <v>265</v>
      </c>
      <c r="I1861" s="22">
        <v>126.314903</v>
      </c>
      <c r="J1861" s="18" t="s">
        <v>284</v>
      </c>
      <c r="K1861" s="18" t="s">
        <v>285</v>
      </c>
      <c r="L1861" s="22">
        <v>88.332099999999997</v>
      </c>
      <c r="M1861" s="18" t="s">
        <v>202</v>
      </c>
      <c r="N1861" s="18" t="s">
        <v>203</v>
      </c>
      <c r="O1861" s="29">
        <v>5.7186379928315691E-3</v>
      </c>
      <c r="Q1861" s="21">
        <v>8.0000000000000002E-3</v>
      </c>
      <c r="R1861" s="29">
        <v>1.4332325463425285E-3</v>
      </c>
      <c r="S1861" s="22">
        <v>697.72348008137533</v>
      </c>
      <c r="T1861" s="29">
        <v>4.4669486741890765E-2</v>
      </c>
      <c r="U1861" s="22">
        <v>22.386646297912492</v>
      </c>
      <c r="V1861" s="26">
        <v>3.2085270077626662</v>
      </c>
    </row>
    <row r="1862" spans="1:22" x14ac:dyDescent="0.5">
      <c r="A1862" s="18" t="s">
        <v>105</v>
      </c>
      <c r="B1862" s="18" t="s">
        <v>106</v>
      </c>
      <c r="C1862" s="18" t="s">
        <v>99</v>
      </c>
      <c r="D1862" s="21">
        <v>60304560</v>
      </c>
      <c r="E1862" s="21">
        <v>2</v>
      </c>
      <c r="F1862" s="26">
        <v>63</v>
      </c>
      <c r="G1862" s="18" t="s">
        <v>152</v>
      </c>
      <c r="H1862" s="18" t="s">
        <v>153</v>
      </c>
      <c r="I1862" s="22">
        <v>1069.25</v>
      </c>
      <c r="J1862" s="18" t="s">
        <v>274</v>
      </c>
      <c r="K1862" s="18" t="s">
        <v>275</v>
      </c>
      <c r="L1862" s="22">
        <v>587.5</v>
      </c>
      <c r="M1862" s="18" t="s">
        <v>166</v>
      </c>
      <c r="N1862" s="18" t="s">
        <v>167</v>
      </c>
      <c r="O1862" s="29">
        <v>4.8805394990365505E-3</v>
      </c>
      <c r="Q1862" s="21">
        <v>0.1</v>
      </c>
      <c r="R1862" s="29">
        <v>8.2833600941981458E-4</v>
      </c>
      <c r="S1862" s="22">
        <v>1207.2395605503409</v>
      </c>
      <c r="T1862" s="29">
        <v>4.4669486741890765E-2</v>
      </c>
      <c r="U1862" s="22">
        <v>22.386646297912492</v>
      </c>
      <c r="V1862" s="26">
        <v>1.8543665258705699</v>
      </c>
    </row>
    <row r="1863" spans="1:22" x14ac:dyDescent="0.5">
      <c r="A1863" s="18" t="s">
        <v>105</v>
      </c>
      <c r="B1863" s="18" t="s">
        <v>106</v>
      </c>
      <c r="C1863" s="18" t="s">
        <v>99</v>
      </c>
      <c r="D1863" s="21">
        <v>60304560</v>
      </c>
      <c r="E1863" s="21">
        <v>2</v>
      </c>
      <c r="F1863" s="26">
        <v>63</v>
      </c>
      <c r="G1863" s="18" t="s">
        <v>174</v>
      </c>
      <c r="H1863" s="18" t="s">
        <v>175</v>
      </c>
      <c r="I1863" s="22">
        <v>191.3</v>
      </c>
      <c r="J1863" s="18" t="s">
        <v>276</v>
      </c>
      <c r="K1863" s="18" t="s">
        <v>277</v>
      </c>
      <c r="L1863" s="22">
        <v>191.3</v>
      </c>
      <c r="M1863" s="18" t="s">
        <v>130</v>
      </c>
      <c r="N1863" s="18" t="s">
        <v>131</v>
      </c>
      <c r="O1863" s="29">
        <v>5.1273759565542542E-3</v>
      </c>
      <c r="Q1863" s="21">
        <v>0.02</v>
      </c>
      <c r="R1863" s="29">
        <v>7.7846588927684833E-4</v>
      </c>
      <c r="S1863" s="22">
        <v>1284.5778007421038</v>
      </c>
      <c r="T1863" s="29">
        <v>4.4669486741890765E-2</v>
      </c>
      <c r="U1863" s="22">
        <v>22.386646297912492</v>
      </c>
      <c r="V1863" s="26">
        <v>1.7427240518230711</v>
      </c>
    </row>
    <row r="1864" spans="1:22" x14ac:dyDescent="0.5">
      <c r="A1864" s="18" t="s">
        <v>105</v>
      </c>
      <c r="B1864" s="18" t="s">
        <v>106</v>
      </c>
      <c r="C1864" s="18" t="s">
        <v>99</v>
      </c>
      <c r="D1864" s="21">
        <v>60304560</v>
      </c>
      <c r="E1864" s="21">
        <v>2</v>
      </c>
      <c r="F1864" s="26">
        <v>63</v>
      </c>
      <c r="G1864" s="18" t="s">
        <v>152</v>
      </c>
      <c r="H1864" s="18" t="s">
        <v>153</v>
      </c>
      <c r="I1864" s="22">
        <v>1069.25</v>
      </c>
      <c r="J1864" s="18" t="s">
        <v>274</v>
      </c>
      <c r="K1864" s="18" t="s">
        <v>275</v>
      </c>
      <c r="L1864" s="22">
        <v>587.5</v>
      </c>
      <c r="M1864" s="18" t="s">
        <v>140</v>
      </c>
      <c r="N1864" s="18" t="s">
        <v>141</v>
      </c>
      <c r="O1864" s="29">
        <v>5.0125407579661658E-3</v>
      </c>
      <c r="P1864" s="24">
        <v>0.23499999999999999</v>
      </c>
      <c r="Q1864" s="21">
        <v>1.4999999999999999E-2</v>
      </c>
      <c r="R1864" s="29">
        <v>7.3232159618698809E-4</v>
      </c>
      <c r="S1864" s="22">
        <v>1365.5202921868549</v>
      </c>
      <c r="T1864" s="29">
        <v>4.4669486741890765E-2</v>
      </c>
      <c r="U1864" s="22">
        <v>22.386646297912492</v>
      </c>
      <c r="V1864" s="26">
        <v>1.6394224550160805</v>
      </c>
    </row>
    <row r="1865" spans="1:22" x14ac:dyDescent="0.5">
      <c r="A1865" s="18" t="s">
        <v>105</v>
      </c>
      <c r="B1865" s="18" t="s">
        <v>106</v>
      </c>
      <c r="C1865" s="18" t="s">
        <v>99</v>
      </c>
      <c r="D1865" s="21">
        <v>60304560</v>
      </c>
      <c r="E1865" s="21">
        <v>2</v>
      </c>
      <c r="F1865" s="26">
        <v>63</v>
      </c>
      <c r="G1865" s="18" t="s">
        <v>174</v>
      </c>
      <c r="H1865" s="18" t="s">
        <v>175</v>
      </c>
      <c r="I1865" s="22">
        <v>770</v>
      </c>
      <c r="J1865" s="18" t="s">
        <v>274</v>
      </c>
      <c r="K1865" s="18" t="s">
        <v>275</v>
      </c>
      <c r="L1865" s="22">
        <v>500</v>
      </c>
      <c r="M1865" s="18" t="s">
        <v>126</v>
      </c>
      <c r="N1865" s="18" t="s">
        <v>127</v>
      </c>
      <c r="O1865" s="29">
        <v>5.9755658871752304E-3</v>
      </c>
      <c r="Q1865" s="21">
        <v>0.1</v>
      </c>
      <c r="R1865" s="29">
        <v>7.3034694176586147E-4</v>
      </c>
      <c r="S1865" s="22">
        <v>1369.2122781840653</v>
      </c>
      <c r="T1865" s="29">
        <v>4.4669486741890765E-2</v>
      </c>
      <c r="U1865" s="22">
        <v>22.386646297912492</v>
      </c>
      <c r="V1865" s="26">
        <v>1.6350018660074435</v>
      </c>
    </row>
    <row r="1866" spans="1:22" x14ac:dyDescent="0.5">
      <c r="A1866" s="18" t="s">
        <v>105</v>
      </c>
      <c r="B1866" s="18" t="s">
        <v>106</v>
      </c>
      <c r="C1866" s="18" t="s">
        <v>99</v>
      </c>
      <c r="D1866" s="21">
        <v>60304560</v>
      </c>
      <c r="E1866" s="21">
        <v>2</v>
      </c>
      <c r="F1866" s="26">
        <v>63</v>
      </c>
      <c r="G1866" s="18" t="s">
        <v>266</v>
      </c>
      <c r="H1866" s="18" t="s">
        <v>267</v>
      </c>
      <c r="I1866" s="22">
        <v>2078.134</v>
      </c>
      <c r="J1866" s="18" t="s">
        <v>276</v>
      </c>
      <c r="K1866" s="18" t="s">
        <v>277</v>
      </c>
      <c r="L1866" s="22">
        <v>2078.134</v>
      </c>
      <c r="M1866" s="18" t="s">
        <v>246</v>
      </c>
      <c r="N1866" s="18" t="s">
        <v>247</v>
      </c>
      <c r="O1866" s="29">
        <v>1E-4</v>
      </c>
      <c r="Q1866" s="21">
        <v>5.0000000000000001E-3</v>
      </c>
      <c r="R1866" s="29">
        <v>6.597250793650794E-4</v>
      </c>
      <c r="S1866" s="22">
        <v>1515.7829090905591</v>
      </c>
      <c r="T1866" s="29">
        <v>4.4669486741890765E-2</v>
      </c>
      <c r="U1866" s="22">
        <v>22.386646297912492</v>
      </c>
      <c r="V1866" s="26">
        <v>1.476903200560828</v>
      </c>
    </row>
    <row r="1867" spans="1:22" x14ac:dyDescent="0.5">
      <c r="A1867" s="18" t="s">
        <v>105</v>
      </c>
      <c r="B1867" s="18" t="s">
        <v>106</v>
      </c>
      <c r="C1867" s="18" t="s">
        <v>99</v>
      </c>
      <c r="D1867" s="21">
        <v>60304560</v>
      </c>
      <c r="E1867" s="21">
        <v>2</v>
      </c>
      <c r="F1867" s="26">
        <v>63</v>
      </c>
      <c r="G1867" s="18" t="s">
        <v>174</v>
      </c>
      <c r="H1867" s="18" t="s">
        <v>175</v>
      </c>
      <c r="I1867" s="22">
        <v>770</v>
      </c>
      <c r="J1867" s="18" t="s">
        <v>274</v>
      </c>
      <c r="K1867" s="18" t="s">
        <v>275</v>
      </c>
      <c r="L1867" s="22">
        <v>500</v>
      </c>
      <c r="M1867" s="18" t="s">
        <v>166</v>
      </c>
      <c r="N1867" s="18" t="s">
        <v>167</v>
      </c>
      <c r="O1867" s="29">
        <v>4.9181568088032318E-3</v>
      </c>
      <c r="Q1867" s="21">
        <v>0.1</v>
      </c>
      <c r="R1867" s="29">
        <v>6.0110805440928387E-4</v>
      </c>
      <c r="S1867" s="22">
        <v>1663.594411461866</v>
      </c>
      <c r="T1867" s="29">
        <v>4.4669486741890765E-2</v>
      </c>
      <c r="U1867" s="22">
        <v>22.386646297912492</v>
      </c>
      <c r="V1867" s="26">
        <v>1.3456793400886975</v>
      </c>
    </row>
    <row r="1868" spans="1:22" x14ac:dyDescent="0.5">
      <c r="A1868" s="18" t="s">
        <v>105</v>
      </c>
      <c r="B1868" s="18" t="s">
        <v>106</v>
      </c>
      <c r="C1868" s="18" t="s">
        <v>99</v>
      </c>
      <c r="D1868" s="21">
        <v>60304560</v>
      </c>
      <c r="E1868" s="21">
        <v>2</v>
      </c>
      <c r="F1868" s="26">
        <v>63</v>
      </c>
      <c r="G1868" s="18" t="s">
        <v>174</v>
      </c>
      <c r="H1868" s="18" t="s">
        <v>175</v>
      </c>
      <c r="I1868" s="22">
        <v>770</v>
      </c>
      <c r="J1868" s="18" t="s">
        <v>274</v>
      </c>
      <c r="K1868" s="18" t="s">
        <v>275</v>
      </c>
      <c r="L1868" s="22">
        <v>500</v>
      </c>
      <c r="M1868" s="18" t="s">
        <v>176</v>
      </c>
      <c r="N1868" s="18" t="s">
        <v>177</v>
      </c>
      <c r="O1868" s="29">
        <v>7.8690412782962578E-3</v>
      </c>
      <c r="Q1868" s="21">
        <v>0.16</v>
      </c>
      <c r="R1868" s="29">
        <v>6.0110731986985307E-4</v>
      </c>
      <c r="S1868" s="22">
        <v>1663.5964443362825</v>
      </c>
      <c r="T1868" s="29">
        <v>4.4669486741890765E-2</v>
      </c>
      <c r="U1868" s="22">
        <v>22.386646297912492</v>
      </c>
      <c r="V1868" s="26">
        <v>1.3456776957012546</v>
      </c>
    </row>
    <row r="1869" spans="1:22" x14ac:dyDescent="0.5">
      <c r="A1869" s="18" t="s">
        <v>105</v>
      </c>
      <c r="B1869" s="18" t="s">
        <v>106</v>
      </c>
      <c r="C1869" s="18" t="s">
        <v>99</v>
      </c>
      <c r="D1869" s="21">
        <v>60304560</v>
      </c>
      <c r="E1869" s="21">
        <v>2</v>
      </c>
      <c r="F1869" s="26">
        <v>63</v>
      </c>
      <c r="G1869" s="18" t="s">
        <v>230</v>
      </c>
      <c r="H1869" s="18" t="s">
        <v>231</v>
      </c>
      <c r="I1869" s="22">
        <v>51</v>
      </c>
      <c r="J1869" s="18" t="s">
        <v>276</v>
      </c>
      <c r="K1869" s="18" t="s">
        <v>277</v>
      </c>
      <c r="L1869" s="22">
        <v>51</v>
      </c>
      <c r="M1869" s="18" t="s">
        <v>202</v>
      </c>
      <c r="N1869" s="18" t="s">
        <v>203</v>
      </c>
      <c r="O1869" s="29">
        <v>5.8428413181944574E-3</v>
      </c>
      <c r="Q1869" s="21">
        <v>8.0000000000000002E-3</v>
      </c>
      <c r="R1869" s="29">
        <v>5.9123989529348672E-4</v>
      </c>
      <c r="S1869" s="22">
        <v>1691.3608299446844</v>
      </c>
      <c r="T1869" s="29">
        <v>4.4669486741890765E-2</v>
      </c>
      <c r="U1869" s="22">
        <v>22.386646297912492</v>
      </c>
      <c r="V1869" s="26">
        <v>1.3235878413150104</v>
      </c>
    </row>
    <row r="1870" spans="1:22" x14ac:dyDescent="0.5">
      <c r="A1870" s="18" t="s">
        <v>105</v>
      </c>
      <c r="B1870" s="18" t="s">
        <v>106</v>
      </c>
      <c r="C1870" s="18" t="s">
        <v>99</v>
      </c>
      <c r="D1870" s="21">
        <v>60304560</v>
      </c>
      <c r="E1870" s="21">
        <v>2</v>
      </c>
      <c r="F1870" s="26">
        <v>63</v>
      </c>
      <c r="G1870" s="18" t="s">
        <v>174</v>
      </c>
      <c r="H1870" s="18" t="s">
        <v>175</v>
      </c>
      <c r="I1870" s="22">
        <v>191.3</v>
      </c>
      <c r="J1870" s="18" t="s">
        <v>276</v>
      </c>
      <c r="K1870" s="18" t="s">
        <v>277</v>
      </c>
      <c r="L1870" s="22">
        <v>191.3</v>
      </c>
      <c r="M1870" s="18" t="s">
        <v>142</v>
      </c>
      <c r="N1870" s="18" t="s">
        <v>143</v>
      </c>
      <c r="O1870" s="29">
        <v>5.1486254872198213E-3</v>
      </c>
      <c r="Q1870" s="21">
        <v>2.7E-2</v>
      </c>
      <c r="R1870" s="29">
        <v>5.7903119089074183E-4</v>
      </c>
      <c r="S1870" s="22">
        <v>1727.0226815617111</v>
      </c>
      <c r="T1870" s="29">
        <v>4.4669486741890765E-2</v>
      </c>
      <c r="U1870" s="22">
        <v>22.386646297912492</v>
      </c>
      <c r="V1870" s="26">
        <v>1.2962566465930085</v>
      </c>
    </row>
    <row r="1871" spans="1:22" x14ac:dyDescent="0.5">
      <c r="A1871" s="18" t="s">
        <v>105</v>
      </c>
      <c r="B1871" s="18" t="s">
        <v>106</v>
      </c>
      <c r="C1871" s="18" t="s">
        <v>99</v>
      </c>
      <c r="D1871" s="21">
        <v>60304560</v>
      </c>
      <c r="E1871" s="21">
        <v>2</v>
      </c>
      <c r="F1871" s="26">
        <v>63</v>
      </c>
      <c r="G1871" s="18" t="s">
        <v>152</v>
      </c>
      <c r="H1871" s="18" t="s">
        <v>153</v>
      </c>
      <c r="I1871" s="22">
        <v>1069.25</v>
      </c>
      <c r="J1871" s="18" t="s">
        <v>274</v>
      </c>
      <c r="K1871" s="18" t="s">
        <v>275</v>
      </c>
      <c r="L1871" s="22">
        <v>587.5</v>
      </c>
      <c r="M1871" s="18" t="s">
        <v>136</v>
      </c>
      <c r="N1871" s="18" t="s">
        <v>137</v>
      </c>
      <c r="O1871" s="29">
        <v>5.3097755102039651E-3</v>
      </c>
      <c r="Q1871" s="21">
        <v>0.16</v>
      </c>
      <c r="R1871" s="29">
        <v>5.6324181193309424E-4</v>
      </c>
      <c r="S1871" s="22">
        <v>1775.4363735318479</v>
      </c>
      <c r="T1871" s="29">
        <v>4.4669486741890765E-2</v>
      </c>
      <c r="U1871" s="22">
        <v>22.386646297912492</v>
      </c>
      <c r="V1871" s="26">
        <v>1.2609095223941527</v>
      </c>
    </row>
    <row r="1872" spans="1:22" x14ac:dyDescent="0.5">
      <c r="A1872" s="18" t="s">
        <v>105</v>
      </c>
      <c r="B1872" s="18" t="s">
        <v>106</v>
      </c>
      <c r="C1872" s="18" t="s">
        <v>99</v>
      </c>
      <c r="D1872" s="21">
        <v>60304560</v>
      </c>
      <c r="E1872" s="21">
        <v>2</v>
      </c>
      <c r="F1872" s="26">
        <v>63</v>
      </c>
      <c r="G1872" s="18" t="s">
        <v>152</v>
      </c>
      <c r="H1872" s="18" t="s">
        <v>153</v>
      </c>
      <c r="I1872" s="22">
        <v>1069.25</v>
      </c>
      <c r="J1872" s="18" t="s">
        <v>274</v>
      </c>
      <c r="K1872" s="18" t="s">
        <v>275</v>
      </c>
      <c r="L1872" s="22">
        <v>587.5</v>
      </c>
      <c r="M1872" s="18" t="s">
        <v>124</v>
      </c>
      <c r="N1872" s="18" t="s">
        <v>125</v>
      </c>
      <c r="O1872" s="29">
        <v>4.7886387995713662E-3</v>
      </c>
      <c r="Q1872" s="21">
        <v>0.15</v>
      </c>
      <c r="R1872" s="29">
        <v>5.4182561232187128E-4</v>
      </c>
      <c r="S1872" s="22">
        <v>1845.6122731347562</v>
      </c>
      <c r="T1872" s="29">
        <v>4.4669486741890765E-2</v>
      </c>
      <c r="U1872" s="22">
        <v>22.386646297912492</v>
      </c>
      <c r="V1872" s="26">
        <v>1.2129658338199587</v>
      </c>
    </row>
    <row r="1873" spans="1:22" x14ac:dyDescent="0.5">
      <c r="A1873" s="18" t="s">
        <v>105</v>
      </c>
      <c r="B1873" s="18" t="s">
        <v>106</v>
      </c>
      <c r="C1873" s="18" t="s">
        <v>99</v>
      </c>
      <c r="D1873" s="21">
        <v>60304560</v>
      </c>
      <c r="E1873" s="21">
        <v>2</v>
      </c>
      <c r="F1873" s="26">
        <v>63</v>
      </c>
      <c r="G1873" s="18" t="s">
        <v>222</v>
      </c>
      <c r="H1873" s="18" t="s">
        <v>223</v>
      </c>
      <c r="I1873" s="22">
        <v>50</v>
      </c>
      <c r="J1873" s="18" t="s">
        <v>276</v>
      </c>
      <c r="K1873" s="18" t="s">
        <v>277</v>
      </c>
      <c r="L1873" s="22">
        <v>50</v>
      </c>
      <c r="M1873" s="18" t="s">
        <v>122</v>
      </c>
      <c r="N1873" s="18" t="s">
        <v>123</v>
      </c>
      <c r="O1873" s="29">
        <v>7.1071023532754685E-3</v>
      </c>
      <c r="Q1873" s="21">
        <v>1.2500000000000001E-2</v>
      </c>
      <c r="R1873" s="29">
        <v>4.5124459385875992E-4</v>
      </c>
      <c r="S1873" s="22">
        <v>2216.093031605385</v>
      </c>
      <c r="T1873" s="29">
        <v>4.4669486741890765E-2</v>
      </c>
      <c r="U1873" s="22">
        <v>22.386646297912492</v>
      </c>
      <c r="V1873" s="26">
        <v>1.0101853116561235</v>
      </c>
    </row>
    <row r="1874" spans="1:22" x14ac:dyDescent="0.5">
      <c r="A1874" s="18" t="s">
        <v>105</v>
      </c>
      <c r="B1874" s="18" t="s">
        <v>106</v>
      </c>
      <c r="C1874" s="18" t="s">
        <v>99</v>
      </c>
      <c r="D1874" s="21">
        <v>60304568</v>
      </c>
      <c r="E1874" s="21">
        <v>2</v>
      </c>
      <c r="F1874" s="26">
        <v>55</v>
      </c>
      <c r="G1874" s="18" t="s">
        <v>174</v>
      </c>
      <c r="H1874" s="18" t="s">
        <v>175</v>
      </c>
      <c r="I1874" s="22">
        <v>1386</v>
      </c>
      <c r="J1874" s="18" t="s">
        <v>274</v>
      </c>
      <c r="K1874" s="18" t="s">
        <v>275</v>
      </c>
      <c r="L1874" s="22">
        <v>900</v>
      </c>
      <c r="M1874" s="18" t="s">
        <v>122</v>
      </c>
      <c r="N1874" s="18" t="s">
        <v>123</v>
      </c>
      <c r="O1874" s="29">
        <v>6.0984881843537155E-3</v>
      </c>
      <c r="Q1874" s="21">
        <v>1.2500000000000001E-2</v>
      </c>
      <c r="R1874" s="29">
        <v>1.229455217965709E-2</v>
      </c>
      <c r="S1874" s="22">
        <v>81.336838087899451</v>
      </c>
      <c r="T1874" s="29">
        <v>4.1130853836137141E-2</v>
      </c>
      <c r="U1874" s="22">
        <v>24.312648698807472</v>
      </c>
      <c r="V1874" s="26">
        <v>29.891312805316051</v>
      </c>
    </row>
    <row r="1875" spans="1:22" x14ac:dyDescent="0.5">
      <c r="A1875" s="18" t="s">
        <v>105</v>
      </c>
      <c r="B1875" s="18" t="s">
        <v>106</v>
      </c>
      <c r="C1875" s="18" t="s">
        <v>99</v>
      </c>
      <c r="D1875" s="21">
        <v>60304568</v>
      </c>
      <c r="E1875" s="21">
        <v>2</v>
      </c>
      <c r="F1875" s="26">
        <v>55</v>
      </c>
      <c r="G1875" s="18" t="s">
        <v>174</v>
      </c>
      <c r="H1875" s="18" t="s">
        <v>175</v>
      </c>
      <c r="I1875" s="22">
        <v>1386</v>
      </c>
      <c r="J1875" s="18" t="s">
        <v>274</v>
      </c>
      <c r="K1875" s="18" t="s">
        <v>275</v>
      </c>
      <c r="L1875" s="22">
        <v>900</v>
      </c>
      <c r="M1875" s="18" t="s">
        <v>130</v>
      </c>
      <c r="N1875" s="18" t="s">
        <v>131</v>
      </c>
      <c r="O1875" s="29">
        <v>5.1273759565542542E-3</v>
      </c>
      <c r="Q1875" s="21">
        <v>0.02</v>
      </c>
      <c r="R1875" s="29">
        <v>6.4604937052583598E-3</v>
      </c>
      <c r="S1875" s="22">
        <v>154.78693202441704</v>
      </c>
      <c r="T1875" s="29">
        <v>4.1130853836137141E-2</v>
      </c>
      <c r="U1875" s="22">
        <v>24.312648698807472</v>
      </c>
      <c r="V1875" s="26">
        <v>15.707171387680352</v>
      </c>
    </row>
    <row r="1876" spans="1:22" x14ac:dyDescent="0.5">
      <c r="A1876" s="18" t="s">
        <v>105</v>
      </c>
      <c r="B1876" s="18" t="s">
        <v>106</v>
      </c>
      <c r="C1876" s="18" t="s">
        <v>99</v>
      </c>
      <c r="D1876" s="21">
        <v>60304568</v>
      </c>
      <c r="E1876" s="21">
        <v>2</v>
      </c>
      <c r="F1876" s="26">
        <v>55</v>
      </c>
      <c r="G1876" s="18" t="s">
        <v>174</v>
      </c>
      <c r="H1876" s="18" t="s">
        <v>175</v>
      </c>
      <c r="I1876" s="22">
        <v>1386</v>
      </c>
      <c r="J1876" s="18" t="s">
        <v>274</v>
      </c>
      <c r="K1876" s="18" t="s">
        <v>275</v>
      </c>
      <c r="L1876" s="22">
        <v>900</v>
      </c>
      <c r="M1876" s="18" t="s">
        <v>142</v>
      </c>
      <c r="N1876" s="18" t="s">
        <v>143</v>
      </c>
      <c r="O1876" s="29">
        <v>5.1486254872198213E-3</v>
      </c>
      <c r="Q1876" s="21">
        <v>2.7E-2</v>
      </c>
      <c r="R1876" s="29">
        <v>4.8053837880718334E-3</v>
      </c>
      <c r="S1876" s="22">
        <v>208.09992377346646</v>
      </c>
      <c r="T1876" s="29">
        <v>4.1130853836137141E-2</v>
      </c>
      <c r="U1876" s="22">
        <v>24.312648698807472</v>
      </c>
      <c r="V1876" s="26">
        <v>11.683160790233519</v>
      </c>
    </row>
    <row r="1877" spans="1:22" x14ac:dyDescent="0.5">
      <c r="A1877" s="18" t="s">
        <v>105</v>
      </c>
      <c r="B1877" s="18" t="s">
        <v>106</v>
      </c>
      <c r="C1877" s="18" t="s">
        <v>99</v>
      </c>
      <c r="D1877" s="21">
        <v>60304568</v>
      </c>
      <c r="E1877" s="21">
        <v>2</v>
      </c>
      <c r="F1877" s="26">
        <v>55</v>
      </c>
      <c r="G1877" s="18" t="s">
        <v>196</v>
      </c>
      <c r="H1877" s="18" t="s">
        <v>197</v>
      </c>
      <c r="I1877" s="22">
        <v>715</v>
      </c>
      <c r="J1877" s="18" t="s">
        <v>300</v>
      </c>
      <c r="K1877" s="18" t="s">
        <v>301</v>
      </c>
      <c r="L1877" s="22">
        <v>500</v>
      </c>
      <c r="M1877" s="18" t="s">
        <v>142</v>
      </c>
      <c r="N1877" s="18" t="s">
        <v>143</v>
      </c>
      <c r="O1877" s="29">
        <v>4.9954819186209453E-3</v>
      </c>
      <c r="Q1877" s="21">
        <v>2.7E-2</v>
      </c>
      <c r="R1877" s="29">
        <v>2.4052320348915664E-3</v>
      </c>
      <c r="S1877" s="22">
        <v>415.76030316138809</v>
      </c>
      <c r="T1877" s="29">
        <v>4.1130853836137141E-2</v>
      </c>
      <c r="U1877" s="22">
        <v>24.312648698807472</v>
      </c>
      <c r="V1877" s="26">
        <v>5.847756150343649</v>
      </c>
    </row>
    <row r="1878" spans="1:22" x14ac:dyDescent="0.5">
      <c r="A1878" s="18" t="s">
        <v>105</v>
      </c>
      <c r="B1878" s="18" t="s">
        <v>106</v>
      </c>
      <c r="C1878" s="18" t="s">
        <v>99</v>
      </c>
      <c r="D1878" s="21">
        <v>60304568</v>
      </c>
      <c r="E1878" s="21">
        <v>2</v>
      </c>
      <c r="F1878" s="26">
        <v>55</v>
      </c>
      <c r="G1878" s="18" t="s">
        <v>196</v>
      </c>
      <c r="H1878" s="18" t="s">
        <v>197</v>
      </c>
      <c r="I1878" s="22">
        <v>715</v>
      </c>
      <c r="J1878" s="18" t="s">
        <v>300</v>
      </c>
      <c r="K1878" s="18" t="s">
        <v>301</v>
      </c>
      <c r="L1878" s="22">
        <v>500</v>
      </c>
      <c r="M1878" s="18" t="s">
        <v>198</v>
      </c>
      <c r="N1878" s="18" t="s">
        <v>199</v>
      </c>
      <c r="O1878" s="29">
        <v>7.540983606557302E-3</v>
      </c>
      <c r="Q1878" s="21">
        <v>0.05</v>
      </c>
      <c r="R1878" s="29">
        <v>1.9606557377048984E-3</v>
      </c>
      <c r="S1878" s="22">
        <v>510.03344481605859</v>
      </c>
      <c r="T1878" s="29">
        <v>4.1130853836137141E-2</v>
      </c>
      <c r="U1878" s="22">
        <v>24.312648698807472</v>
      </c>
      <c r="V1878" s="26">
        <v>4.7668734170120404</v>
      </c>
    </row>
    <row r="1879" spans="1:22" x14ac:dyDescent="0.5">
      <c r="A1879" s="18" t="s">
        <v>105</v>
      </c>
      <c r="B1879" s="18" t="s">
        <v>106</v>
      </c>
      <c r="C1879" s="18" t="s">
        <v>99</v>
      </c>
      <c r="D1879" s="21">
        <v>60304568</v>
      </c>
      <c r="E1879" s="21">
        <v>2</v>
      </c>
      <c r="F1879" s="26">
        <v>55</v>
      </c>
      <c r="G1879" s="18" t="s">
        <v>174</v>
      </c>
      <c r="H1879" s="18" t="s">
        <v>175</v>
      </c>
      <c r="I1879" s="22">
        <v>1386</v>
      </c>
      <c r="J1879" s="18" t="s">
        <v>274</v>
      </c>
      <c r="K1879" s="18" t="s">
        <v>275</v>
      </c>
      <c r="L1879" s="22">
        <v>900</v>
      </c>
      <c r="M1879" s="18" t="s">
        <v>126</v>
      </c>
      <c r="N1879" s="18" t="s">
        <v>127</v>
      </c>
      <c r="O1879" s="29">
        <v>5.9755658871752304E-3</v>
      </c>
      <c r="Q1879" s="21">
        <v>0.1</v>
      </c>
      <c r="R1879" s="29">
        <v>1.5058426035681582E-3</v>
      </c>
      <c r="S1879" s="22">
        <v>664.08002910161883</v>
      </c>
      <c r="T1879" s="29">
        <v>4.1130853836137141E-2</v>
      </c>
      <c r="U1879" s="22">
        <v>24.312648698807472</v>
      </c>
      <c r="V1879" s="26">
        <v>3.6611022216250242</v>
      </c>
    </row>
    <row r="1880" spans="1:22" x14ac:dyDescent="0.5">
      <c r="A1880" s="18" t="s">
        <v>105</v>
      </c>
      <c r="B1880" s="18" t="s">
        <v>106</v>
      </c>
      <c r="C1880" s="18" t="s">
        <v>99</v>
      </c>
      <c r="D1880" s="21">
        <v>60304568</v>
      </c>
      <c r="E1880" s="21">
        <v>2</v>
      </c>
      <c r="F1880" s="26">
        <v>55</v>
      </c>
      <c r="G1880" s="18" t="s">
        <v>174</v>
      </c>
      <c r="H1880" s="18" t="s">
        <v>175</v>
      </c>
      <c r="I1880" s="22">
        <v>1386</v>
      </c>
      <c r="J1880" s="18" t="s">
        <v>274</v>
      </c>
      <c r="K1880" s="18" t="s">
        <v>275</v>
      </c>
      <c r="L1880" s="22">
        <v>900</v>
      </c>
      <c r="M1880" s="18" t="s">
        <v>166</v>
      </c>
      <c r="N1880" s="18" t="s">
        <v>167</v>
      </c>
      <c r="O1880" s="29">
        <v>4.9181568088032318E-3</v>
      </c>
      <c r="Q1880" s="21">
        <v>0.1</v>
      </c>
      <c r="R1880" s="29">
        <v>1.2393755158184145E-3</v>
      </c>
      <c r="S1880" s="22">
        <v>806.85795970372692</v>
      </c>
      <c r="T1880" s="29">
        <v>4.1130853836137141E-2</v>
      </c>
      <c r="U1880" s="22">
        <v>24.312648698807472</v>
      </c>
      <c r="V1880" s="26">
        <v>3.0132501521996415</v>
      </c>
    </row>
    <row r="1881" spans="1:22" x14ac:dyDescent="0.5">
      <c r="A1881" s="18" t="s">
        <v>105</v>
      </c>
      <c r="B1881" s="18" t="s">
        <v>106</v>
      </c>
      <c r="C1881" s="18" t="s">
        <v>99</v>
      </c>
      <c r="D1881" s="21">
        <v>60304568</v>
      </c>
      <c r="E1881" s="21">
        <v>2</v>
      </c>
      <c r="F1881" s="26">
        <v>55</v>
      </c>
      <c r="G1881" s="18" t="s">
        <v>174</v>
      </c>
      <c r="H1881" s="18" t="s">
        <v>175</v>
      </c>
      <c r="I1881" s="22">
        <v>1386</v>
      </c>
      <c r="J1881" s="18" t="s">
        <v>274</v>
      </c>
      <c r="K1881" s="18" t="s">
        <v>275</v>
      </c>
      <c r="L1881" s="22">
        <v>900</v>
      </c>
      <c r="M1881" s="18" t="s">
        <v>176</v>
      </c>
      <c r="N1881" s="18" t="s">
        <v>177</v>
      </c>
      <c r="O1881" s="29">
        <v>7.8690412782962578E-3</v>
      </c>
      <c r="Q1881" s="21">
        <v>0.16</v>
      </c>
      <c r="R1881" s="29">
        <v>1.2393740013316606E-3</v>
      </c>
      <c r="S1881" s="22">
        <v>806.85894566574552</v>
      </c>
      <c r="T1881" s="29">
        <v>4.1130853836137141E-2</v>
      </c>
      <c r="U1881" s="22">
        <v>24.312648698807472</v>
      </c>
      <c r="V1881" s="26">
        <v>3.0132464700812012</v>
      </c>
    </row>
    <row r="1882" spans="1:22" x14ac:dyDescent="0.5">
      <c r="A1882" s="18" t="s">
        <v>105</v>
      </c>
      <c r="B1882" s="18" t="s">
        <v>106</v>
      </c>
      <c r="C1882" s="18" t="s">
        <v>99</v>
      </c>
      <c r="D1882" s="21">
        <v>60304568</v>
      </c>
      <c r="E1882" s="21">
        <v>2</v>
      </c>
      <c r="F1882" s="26">
        <v>55</v>
      </c>
      <c r="G1882" s="18" t="s">
        <v>264</v>
      </c>
      <c r="H1882" s="18" t="s">
        <v>265</v>
      </c>
      <c r="I1882" s="22">
        <v>74.867649999999998</v>
      </c>
      <c r="J1882" s="18" t="s">
        <v>284</v>
      </c>
      <c r="K1882" s="18" t="s">
        <v>285</v>
      </c>
      <c r="L1882" s="22">
        <v>52.355000000000004</v>
      </c>
      <c r="M1882" s="18" t="s">
        <v>202</v>
      </c>
      <c r="N1882" s="18" t="s">
        <v>203</v>
      </c>
      <c r="O1882" s="29">
        <v>5.7186379928315691E-3</v>
      </c>
      <c r="Q1882" s="21">
        <v>8.0000000000000002E-3</v>
      </c>
      <c r="R1882" s="29">
        <v>9.7304769937276467E-4</v>
      </c>
      <c r="S1882" s="22">
        <v>1027.6988483140231</v>
      </c>
      <c r="T1882" s="29">
        <v>4.1130853836137141E-2</v>
      </c>
      <c r="U1882" s="22">
        <v>24.312648698807472</v>
      </c>
      <c r="V1882" s="26">
        <v>2.3657366882032851</v>
      </c>
    </row>
    <row r="1883" spans="1:22" x14ac:dyDescent="0.5">
      <c r="A1883" s="18" t="s">
        <v>105</v>
      </c>
      <c r="B1883" s="18" t="s">
        <v>106</v>
      </c>
      <c r="C1883" s="18" t="s">
        <v>99</v>
      </c>
      <c r="D1883" s="21">
        <v>60304568</v>
      </c>
      <c r="E1883" s="21">
        <v>2</v>
      </c>
      <c r="F1883" s="26">
        <v>55</v>
      </c>
      <c r="G1883" s="18" t="s">
        <v>174</v>
      </c>
      <c r="H1883" s="18" t="s">
        <v>175</v>
      </c>
      <c r="I1883" s="22">
        <v>1386</v>
      </c>
      <c r="J1883" s="18" t="s">
        <v>274</v>
      </c>
      <c r="K1883" s="18" t="s">
        <v>275</v>
      </c>
      <c r="L1883" s="22">
        <v>900</v>
      </c>
      <c r="M1883" s="18" t="s">
        <v>136</v>
      </c>
      <c r="N1883" s="18" t="s">
        <v>137</v>
      </c>
      <c r="O1883" s="29">
        <v>5.554440389294815E-3</v>
      </c>
      <c r="Q1883" s="21">
        <v>0.16</v>
      </c>
      <c r="R1883" s="29">
        <v>8.7482436131393337E-4</v>
      </c>
      <c r="S1883" s="22">
        <v>1143.0865945457444</v>
      </c>
      <c r="T1883" s="29">
        <v>4.1130853836137141E-2</v>
      </c>
      <c r="U1883" s="22">
        <v>24.312648698807472</v>
      </c>
      <c r="V1883" s="26">
        <v>2.1269297369784281</v>
      </c>
    </row>
    <row r="1884" spans="1:22" x14ac:dyDescent="0.5">
      <c r="A1884" s="18" t="s">
        <v>105</v>
      </c>
      <c r="B1884" s="18" t="s">
        <v>106</v>
      </c>
      <c r="C1884" s="18" t="s">
        <v>99</v>
      </c>
      <c r="D1884" s="21">
        <v>60304568</v>
      </c>
      <c r="E1884" s="21">
        <v>2</v>
      </c>
      <c r="F1884" s="26">
        <v>55</v>
      </c>
      <c r="G1884" s="18" t="s">
        <v>256</v>
      </c>
      <c r="H1884" s="18" t="s">
        <v>257</v>
      </c>
      <c r="I1884" s="22">
        <v>11.2385</v>
      </c>
      <c r="J1884" s="18" t="s">
        <v>278</v>
      </c>
      <c r="K1884" s="18" t="s">
        <v>279</v>
      </c>
      <c r="L1884" s="22">
        <v>2.2477</v>
      </c>
      <c r="M1884" s="18" t="s">
        <v>142</v>
      </c>
      <c r="N1884" s="18" t="s">
        <v>143</v>
      </c>
      <c r="O1884" s="29">
        <v>7.8845464912947666E-2</v>
      </c>
      <c r="Q1884" s="21">
        <v>2.7E-2</v>
      </c>
      <c r="R1884" s="29">
        <v>5.9670354035297132E-4</v>
      </c>
      <c r="S1884" s="22">
        <v>1675.8740854938862</v>
      </c>
      <c r="T1884" s="29">
        <v>4.1130853836137141E-2</v>
      </c>
      <c r="U1884" s="22">
        <v>24.312648698807472</v>
      </c>
      <c r="V1884" s="26">
        <v>1.4507443553936481</v>
      </c>
    </row>
    <row r="1885" spans="1:22" x14ac:dyDescent="0.5">
      <c r="A1885" s="18" t="s">
        <v>105</v>
      </c>
      <c r="B1885" s="18" t="s">
        <v>106</v>
      </c>
      <c r="C1885" s="18" t="s">
        <v>99</v>
      </c>
      <c r="D1885" s="21">
        <v>60304568</v>
      </c>
      <c r="E1885" s="21">
        <v>2</v>
      </c>
      <c r="F1885" s="26">
        <v>55</v>
      </c>
      <c r="G1885" s="18" t="s">
        <v>196</v>
      </c>
      <c r="H1885" s="18" t="s">
        <v>197</v>
      </c>
      <c r="I1885" s="22">
        <v>715</v>
      </c>
      <c r="J1885" s="18" t="s">
        <v>300</v>
      </c>
      <c r="K1885" s="18" t="s">
        <v>301</v>
      </c>
      <c r="L1885" s="22">
        <v>500</v>
      </c>
      <c r="M1885" s="18" t="s">
        <v>126</v>
      </c>
      <c r="N1885" s="18" t="s">
        <v>127</v>
      </c>
      <c r="O1885" s="29">
        <v>7.5834743202416056E-3</v>
      </c>
      <c r="P1885" s="24">
        <v>0.69</v>
      </c>
      <c r="Q1885" s="21">
        <v>0.1</v>
      </c>
      <c r="R1885" s="29">
        <v>4.7569066190606427E-4</v>
      </c>
      <c r="S1885" s="22">
        <v>2102.2064969555199</v>
      </c>
      <c r="T1885" s="29">
        <v>4.1130853836137141E-2</v>
      </c>
      <c r="U1885" s="22">
        <v>24.312648698807472</v>
      </c>
      <c r="V1885" s="26">
        <v>1.1565299952225339</v>
      </c>
    </row>
    <row r="1886" spans="1:22" x14ac:dyDescent="0.5">
      <c r="A1886" s="18" t="s">
        <v>105</v>
      </c>
      <c r="B1886" s="18" t="s">
        <v>106</v>
      </c>
      <c r="C1886" s="18" t="s">
        <v>99</v>
      </c>
      <c r="D1886" s="21">
        <v>60304607</v>
      </c>
      <c r="E1886" s="21">
        <v>2</v>
      </c>
      <c r="F1886" s="26">
        <v>62</v>
      </c>
      <c r="G1886" s="18" t="s">
        <v>152</v>
      </c>
      <c r="H1886" s="18" t="s">
        <v>153</v>
      </c>
      <c r="I1886" s="22">
        <v>1228.5</v>
      </c>
      <c r="J1886" s="18" t="s">
        <v>274</v>
      </c>
      <c r="K1886" s="18" t="s">
        <v>275</v>
      </c>
      <c r="L1886" s="22">
        <v>675</v>
      </c>
      <c r="M1886" s="18" t="s">
        <v>164</v>
      </c>
      <c r="N1886" s="18" t="s">
        <v>165</v>
      </c>
      <c r="O1886" s="29">
        <v>5.0328143476546299E-3</v>
      </c>
      <c r="Q1886" s="21">
        <v>1.7000000000000001E-2</v>
      </c>
      <c r="R1886" s="29">
        <v>5.8660459450604486E-3</v>
      </c>
      <c r="S1886" s="22">
        <v>170.47258227529875</v>
      </c>
      <c r="T1886" s="29">
        <v>4.035914091922279E-2</v>
      </c>
      <c r="U1886" s="22">
        <v>24.777534338539567</v>
      </c>
      <c r="V1886" s="26">
        <v>14.534615483518603</v>
      </c>
    </row>
    <row r="1887" spans="1:22" x14ac:dyDescent="0.5">
      <c r="A1887" s="18" t="s">
        <v>105</v>
      </c>
      <c r="B1887" s="18" t="s">
        <v>106</v>
      </c>
      <c r="C1887" s="18" t="s">
        <v>99</v>
      </c>
      <c r="D1887" s="21">
        <v>60304607</v>
      </c>
      <c r="E1887" s="21">
        <v>2</v>
      </c>
      <c r="F1887" s="26">
        <v>62</v>
      </c>
      <c r="G1887" s="18" t="s">
        <v>152</v>
      </c>
      <c r="H1887" s="18" t="s">
        <v>153</v>
      </c>
      <c r="I1887" s="22">
        <v>1228.5</v>
      </c>
      <c r="J1887" s="18" t="s">
        <v>274</v>
      </c>
      <c r="K1887" s="18" t="s">
        <v>275</v>
      </c>
      <c r="L1887" s="22">
        <v>675</v>
      </c>
      <c r="M1887" s="18" t="s">
        <v>130</v>
      </c>
      <c r="N1887" s="18" t="s">
        <v>131</v>
      </c>
      <c r="O1887" s="29">
        <v>4.9239139429043859E-3</v>
      </c>
      <c r="Q1887" s="21">
        <v>0.02</v>
      </c>
      <c r="R1887" s="29">
        <v>4.8782486119822886E-3</v>
      </c>
      <c r="S1887" s="22">
        <v>204.9916024254548</v>
      </c>
      <c r="T1887" s="29">
        <v>4.035914091922279E-2</v>
      </c>
      <c r="U1887" s="22">
        <v>24.777534338539567</v>
      </c>
      <c r="V1887" s="26">
        <v>12.087097249532414</v>
      </c>
    </row>
    <row r="1888" spans="1:22" x14ac:dyDescent="0.5">
      <c r="A1888" s="18" t="s">
        <v>105</v>
      </c>
      <c r="B1888" s="18" t="s">
        <v>106</v>
      </c>
      <c r="C1888" s="18" t="s">
        <v>99</v>
      </c>
      <c r="D1888" s="21">
        <v>60304607</v>
      </c>
      <c r="E1888" s="21">
        <v>2</v>
      </c>
      <c r="F1888" s="26">
        <v>62</v>
      </c>
      <c r="G1888" s="18" t="s">
        <v>174</v>
      </c>
      <c r="H1888" s="18" t="s">
        <v>175</v>
      </c>
      <c r="I1888" s="22">
        <v>573.75</v>
      </c>
      <c r="J1888" s="18" t="s">
        <v>276</v>
      </c>
      <c r="K1888" s="18" t="s">
        <v>277</v>
      </c>
      <c r="L1888" s="22">
        <v>573.75</v>
      </c>
      <c r="M1888" s="18" t="s">
        <v>122</v>
      </c>
      <c r="N1888" s="18" t="s">
        <v>123</v>
      </c>
      <c r="O1888" s="29">
        <v>6.0984881843537155E-3</v>
      </c>
      <c r="Q1888" s="21">
        <v>1.2500000000000001E-2</v>
      </c>
      <c r="R1888" s="29">
        <v>4.5148485106747665E-3</v>
      </c>
      <c r="S1888" s="22">
        <v>221.49137399308776</v>
      </c>
      <c r="T1888" s="29">
        <v>4.035914091922279E-2</v>
      </c>
      <c r="U1888" s="22">
        <v>24.777534338539567</v>
      </c>
      <c r="V1888" s="26">
        <v>11.186681400654825</v>
      </c>
    </row>
    <row r="1889" spans="1:22" x14ac:dyDescent="0.5">
      <c r="A1889" s="18" t="s">
        <v>105</v>
      </c>
      <c r="B1889" s="18" t="s">
        <v>106</v>
      </c>
      <c r="C1889" s="18" t="s">
        <v>99</v>
      </c>
      <c r="D1889" s="21">
        <v>60304607</v>
      </c>
      <c r="E1889" s="21">
        <v>2</v>
      </c>
      <c r="F1889" s="26">
        <v>62</v>
      </c>
      <c r="G1889" s="18" t="s">
        <v>152</v>
      </c>
      <c r="H1889" s="18" t="s">
        <v>153</v>
      </c>
      <c r="I1889" s="22">
        <v>1228.5</v>
      </c>
      <c r="J1889" s="18" t="s">
        <v>274</v>
      </c>
      <c r="K1889" s="18" t="s">
        <v>275</v>
      </c>
      <c r="L1889" s="22">
        <v>675</v>
      </c>
      <c r="M1889" s="18" t="s">
        <v>142</v>
      </c>
      <c r="N1889" s="18" t="s">
        <v>143</v>
      </c>
      <c r="O1889" s="29">
        <v>5.5036623612171884E-3</v>
      </c>
      <c r="Q1889" s="21">
        <v>2.7E-2</v>
      </c>
      <c r="R1889" s="29">
        <v>4.0389780231513241E-3</v>
      </c>
      <c r="S1889" s="22">
        <v>247.58738331033848</v>
      </c>
      <c r="T1889" s="29">
        <v>4.035914091922279E-2</v>
      </c>
      <c r="U1889" s="22">
        <v>24.777534338539567</v>
      </c>
      <c r="V1889" s="26">
        <v>10.00759166612386</v>
      </c>
    </row>
    <row r="1890" spans="1:22" x14ac:dyDescent="0.5">
      <c r="A1890" s="18" t="s">
        <v>105</v>
      </c>
      <c r="B1890" s="18" t="s">
        <v>106</v>
      </c>
      <c r="C1890" s="18" t="s">
        <v>99</v>
      </c>
      <c r="D1890" s="21">
        <v>60304607</v>
      </c>
      <c r="E1890" s="21">
        <v>2</v>
      </c>
      <c r="F1890" s="26">
        <v>62</v>
      </c>
      <c r="G1890" s="18" t="s">
        <v>152</v>
      </c>
      <c r="H1890" s="18" t="s">
        <v>153</v>
      </c>
      <c r="I1890" s="22">
        <v>1228.5</v>
      </c>
      <c r="J1890" s="18" t="s">
        <v>274</v>
      </c>
      <c r="K1890" s="18" t="s">
        <v>275</v>
      </c>
      <c r="L1890" s="22">
        <v>675</v>
      </c>
      <c r="M1890" s="18" t="s">
        <v>144</v>
      </c>
      <c r="N1890" s="18" t="s">
        <v>145</v>
      </c>
      <c r="O1890" s="29">
        <v>7.0280406377559602E-3</v>
      </c>
      <c r="Q1890" s="21">
        <v>0.05</v>
      </c>
      <c r="R1890" s="29">
        <v>2.7851444914461926E-3</v>
      </c>
      <c r="S1890" s="22">
        <v>359.04779916130951</v>
      </c>
      <c r="T1890" s="29">
        <v>4.035914091922279E-2</v>
      </c>
      <c r="U1890" s="22">
        <v>24.777534338539567</v>
      </c>
      <c r="V1890" s="26">
        <v>6.9009013274602351</v>
      </c>
    </row>
    <row r="1891" spans="1:22" x14ac:dyDescent="0.5">
      <c r="A1891" s="18" t="s">
        <v>105</v>
      </c>
      <c r="B1891" s="18" t="s">
        <v>106</v>
      </c>
      <c r="C1891" s="18" t="s">
        <v>99</v>
      </c>
      <c r="D1891" s="21">
        <v>60304607</v>
      </c>
      <c r="E1891" s="21">
        <v>2</v>
      </c>
      <c r="F1891" s="26">
        <v>62</v>
      </c>
      <c r="G1891" s="18" t="s">
        <v>174</v>
      </c>
      <c r="H1891" s="18" t="s">
        <v>175</v>
      </c>
      <c r="I1891" s="22">
        <v>573.75</v>
      </c>
      <c r="J1891" s="18" t="s">
        <v>276</v>
      </c>
      <c r="K1891" s="18" t="s">
        <v>277</v>
      </c>
      <c r="L1891" s="22">
        <v>573.75</v>
      </c>
      <c r="M1891" s="18" t="s">
        <v>130</v>
      </c>
      <c r="N1891" s="18" t="s">
        <v>131</v>
      </c>
      <c r="O1891" s="29">
        <v>5.1273759565542542E-3</v>
      </c>
      <c r="Q1891" s="21">
        <v>0.02</v>
      </c>
      <c r="R1891" s="29">
        <v>2.3724451250588738E-3</v>
      </c>
      <c r="S1891" s="22">
        <v>421.50606116766738</v>
      </c>
      <c r="T1891" s="29">
        <v>4.035914091922279E-2</v>
      </c>
      <c r="U1891" s="22">
        <v>24.777534338539567</v>
      </c>
      <c r="V1891" s="26">
        <v>5.8783340552447045</v>
      </c>
    </row>
    <row r="1892" spans="1:22" x14ac:dyDescent="0.5">
      <c r="A1892" s="18" t="s">
        <v>105</v>
      </c>
      <c r="B1892" s="18" t="s">
        <v>106</v>
      </c>
      <c r="C1892" s="18" t="s">
        <v>99</v>
      </c>
      <c r="D1892" s="21">
        <v>60304607</v>
      </c>
      <c r="E1892" s="21">
        <v>2</v>
      </c>
      <c r="F1892" s="26">
        <v>62</v>
      </c>
      <c r="G1892" s="18" t="s">
        <v>264</v>
      </c>
      <c r="H1892" s="18" t="s">
        <v>265</v>
      </c>
      <c r="I1892" s="22">
        <v>153.26147980000002</v>
      </c>
      <c r="J1892" s="18" t="s">
        <v>284</v>
      </c>
      <c r="K1892" s="18" t="s">
        <v>285</v>
      </c>
      <c r="L1892" s="22">
        <v>107.17586</v>
      </c>
      <c r="M1892" s="18" t="s">
        <v>202</v>
      </c>
      <c r="N1892" s="18" t="s">
        <v>203</v>
      </c>
      <c r="O1892" s="29">
        <v>5.7186379928315691E-3</v>
      </c>
      <c r="Q1892" s="21">
        <v>8.0000000000000002E-3</v>
      </c>
      <c r="R1892" s="29">
        <v>1.7670300831086052E-3</v>
      </c>
      <c r="S1892" s="22">
        <v>565.92132163407996</v>
      </c>
      <c r="T1892" s="29">
        <v>4.035914091922279E-2</v>
      </c>
      <c r="U1892" s="22">
        <v>24.777534338539567</v>
      </c>
      <c r="V1892" s="26">
        <v>4.3782648561455888</v>
      </c>
    </row>
    <row r="1893" spans="1:22" x14ac:dyDescent="0.5">
      <c r="A1893" s="18" t="s">
        <v>105</v>
      </c>
      <c r="B1893" s="18" t="s">
        <v>106</v>
      </c>
      <c r="C1893" s="18" t="s">
        <v>99</v>
      </c>
      <c r="D1893" s="21">
        <v>60304607</v>
      </c>
      <c r="E1893" s="21">
        <v>2</v>
      </c>
      <c r="F1893" s="26">
        <v>62</v>
      </c>
      <c r="G1893" s="18" t="s">
        <v>174</v>
      </c>
      <c r="H1893" s="18" t="s">
        <v>175</v>
      </c>
      <c r="I1893" s="22">
        <v>573.75</v>
      </c>
      <c r="J1893" s="18" t="s">
        <v>276</v>
      </c>
      <c r="K1893" s="18" t="s">
        <v>277</v>
      </c>
      <c r="L1893" s="22">
        <v>573.75</v>
      </c>
      <c r="M1893" s="18" t="s">
        <v>142</v>
      </c>
      <c r="N1893" s="18" t="s">
        <v>143</v>
      </c>
      <c r="O1893" s="29">
        <v>5.1486254872198213E-3</v>
      </c>
      <c r="Q1893" s="21">
        <v>2.7E-2</v>
      </c>
      <c r="R1893" s="29">
        <v>1.7646498645713096E-3</v>
      </c>
      <c r="S1893" s="22">
        <v>566.68465516978483</v>
      </c>
      <c r="T1893" s="29">
        <v>4.035914091922279E-2</v>
      </c>
      <c r="U1893" s="22">
        <v>24.777534338539567</v>
      </c>
      <c r="V1893" s="26">
        <v>4.3723672614914815</v>
      </c>
    </row>
    <row r="1894" spans="1:22" x14ac:dyDescent="0.5">
      <c r="A1894" s="18" t="s">
        <v>105</v>
      </c>
      <c r="B1894" s="18" t="s">
        <v>106</v>
      </c>
      <c r="C1894" s="18" t="s">
        <v>99</v>
      </c>
      <c r="D1894" s="21">
        <v>60304607</v>
      </c>
      <c r="E1894" s="21">
        <v>2</v>
      </c>
      <c r="F1894" s="26">
        <v>62</v>
      </c>
      <c r="G1894" s="18" t="s">
        <v>152</v>
      </c>
      <c r="H1894" s="18" t="s">
        <v>153</v>
      </c>
      <c r="I1894" s="22">
        <v>1228.5</v>
      </c>
      <c r="J1894" s="18" t="s">
        <v>274</v>
      </c>
      <c r="K1894" s="18" t="s">
        <v>275</v>
      </c>
      <c r="L1894" s="22">
        <v>675</v>
      </c>
      <c r="M1894" s="18" t="s">
        <v>166</v>
      </c>
      <c r="N1894" s="18" t="s">
        <v>167</v>
      </c>
      <c r="O1894" s="29">
        <v>4.8805394990365505E-3</v>
      </c>
      <c r="Q1894" s="21">
        <v>0.1</v>
      </c>
      <c r="R1894" s="29">
        <v>9.6705528622038754E-4</v>
      </c>
      <c r="S1894" s="22">
        <v>1034.0670427524083</v>
      </c>
      <c r="T1894" s="29">
        <v>4.035914091922279E-2</v>
      </c>
      <c r="U1894" s="22">
        <v>24.777534338539567</v>
      </c>
      <c r="V1894" s="26">
        <v>2.3961245561591862</v>
      </c>
    </row>
    <row r="1895" spans="1:22" x14ac:dyDescent="0.5">
      <c r="A1895" s="18" t="s">
        <v>105</v>
      </c>
      <c r="B1895" s="18" t="s">
        <v>106</v>
      </c>
      <c r="C1895" s="18" t="s">
        <v>99</v>
      </c>
      <c r="D1895" s="21">
        <v>60304607</v>
      </c>
      <c r="E1895" s="21">
        <v>2</v>
      </c>
      <c r="F1895" s="26">
        <v>62</v>
      </c>
      <c r="G1895" s="18" t="s">
        <v>152</v>
      </c>
      <c r="H1895" s="18" t="s">
        <v>153</v>
      </c>
      <c r="I1895" s="22">
        <v>1228.5</v>
      </c>
      <c r="J1895" s="18" t="s">
        <v>274</v>
      </c>
      <c r="K1895" s="18" t="s">
        <v>275</v>
      </c>
      <c r="L1895" s="22">
        <v>675</v>
      </c>
      <c r="M1895" s="18" t="s">
        <v>140</v>
      </c>
      <c r="N1895" s="18" t="s">
        <v>141</v>
      </c>
      <c r="O1895" s="29">
        <v>5.0125407579661658E-3</v>
      </c>
      <c r="P1895" s="24">
        <v>0.23499999999999999</v>
      </c>
      <c r="Q1895" s="21">
        <v>1.4999999999999999E-2</v>
      </c>
      <c r="R1895" s="29">
        <v>8.549615889595516E-4</v>
      </c>
      <c r="S1895" s="22">
        <v>1169.6431897214861</v>
      </c>
      <c r="T1895" s="29">
        <v>4.035914091922279E-2</v>
      </c>
      <c r="U1895" s="22">
        <v>24.777534338539567</v>
      </c>
      <c r="V1895" s="26">
        <v>2.118384012857764</v>
      </c>
    </row>
    <row r="1896" spans="1:22" x14ac:dyDescent="0.5">
      <c r="A1896" s="18" t="s">
        <v>105</v>
      </c>
      <c r="B1896" s="18" t="s">
        <v>106</v>
      </c>
      <c r="C1896" s="18" t="s">
        <v>99</v>
      </c>
      <c r="D1896" s="21">
        <v>60304607</v>
      </c>
      <c r="E1896" s="21">
        <v>2</v>
      </c>
      <c r="F1896" s="26">
        <v>62</v>
      </c>
      <c r="G1896" s="18" t="s">
        <v>152</v>
      </c>
      <c r="H1896" s="18" t="s">
        <v>153</v>
      </c>
      <c r="I1896" s="22">
        <v>1228.5</v>
      </c>
      <c r="J1896" s="18" t="s">
        <v>274</v>
      </c>
      <c r="K1896" s="18" t="s">
        <v>275</v>
      </c>
      <c r="L1896" s="22">
        <v>675</v>
      </c>
      <c r="M1896" s="18" t="s">
        <v>136</v>
      </c>
      <c r="N1896" s="18" t="s">
        <v>137</v>
      </c>
      <c r="O1896" s="29">
        <v>5.3097755102039651E-3</v>
      </c>
      <c r="Q1896" s="21">
        <v>0.16</v>
      </c>
      <c r="R1896" s="29">
        <v>6.5756645305298103E-4</v>
      </c>
      <c r="S1896" s="22">
        <v>1520.7588455237521</v>
      </c>
      <c r="T1896" s="29">
        <v>4.035914091922279E-2</v>
      </c>
      <c r="U1896" s="22">
        <v>24.777534338539567</v>
      </c>
      <c r="V1896" s="26">
        <v>1.6292875370391904</v>
      </c>
    </row>
    <row r="1897" spans="1:22" x14ac:dyDescent="0.5">
      <c r="A1897" s="18" t="s">
        <v>105</v>
      </c>
      <c r="B1897" s="18" t="s">
        <v>106</v>
      </c>
      <c r="C1897" s="18" t="s">
        <v>99</v>
      </c>
      <c r="D1897" s="21">
        <v>60304607</v>
      </c>
      <c r="E1897" s="21">
        <v>2</v>
      </c>
      <c r="F1897" s="26">
        <v>62</v>
      </c>
      <c r="G1897" s="18" t="s">
        <v>152</v>
      </c>
      <c r="H1897" s="18" t="s">
        <v>153</v>
      </c>
      <c r="I1897" s="22">
        <v>1228.5</v>
      </c>
      <c r="J1897" s="18" t="s">
        <v>274</v>
      </c>
      <c r="K1897" s="18" t="s">
        <v>275</v>
      </c>
      <c r="L1897" s="22">
        <v>675</v>
      </c>
      <c r="M1897" s="18" t="s">
        <v>124</v>
      </c>
      <c r="N1897" s="18" t="s">
        <v>125</v>
      </c>
      <c r="O1897" s="29">
        <v>4.7886387995713662E-3</v>
      </c>
      <c r="Q1897" s="21">
        <v>0.15</v>
      </c>
      <c r="R1897" s="29">
        <v>6.3256373820144338E-4</v>
      </c>
      <c r="S1897" s="22">
        <v>1580.8683609390594</v>
      </c>
      <c r="T1897" s="29">
        <v>4.035914091922279E-2</v>
      </c>
      <c r="U1897" s="22">
        <v>24.777534338539567</v>
      </c>
      <c r="V1897" s="26">
        <v>1.5673369744601218</v>
      </c>
    </row>
    <row r="1898" spans="1:22" x14ac:dyDescent="0.5">
      <c r="A1898" s="18" t="s">
        <v>105</v>
      </c>
      <c r="B1898" s="18" t="s">
        <v>106</v>
      </c>
      <c r="C1898" s="18" t="s">
        <v>99</v>
      </c>
      <c r="D1898" s="21">
        <v>60304607</v>
      </c>
      <c r="E1898" s="21">
        <v>2</v>
      </c>
      <c r="F1898" s="26">
        <v>62</v>
      </c>
      <c r="G1898" s="18" t="s">
        <v>266</v>
      </c>
      <c r="H1898" s="18" t="s">
        <v>267</v>
      </c>
      <c r="I1898" s="22">
        <v>1805.5072446249999</v>
      </c>
      <c r="J1898" s="18" t="s">
        <v>276</v>
      </c>
      <c r="K1898" s="18" t="s">
        <v>277</v>
      </c>
      <c r="L1898" s="22">
        <v>1805.5072446249999</v>
      </c>
      <c r="M1898" s="18" t="s">
        <v>246</v>
      </c>
      <c r="N1898" s="18" t="s">
        <v>247</v>
      </c>
      <c r="O1898" s="29">
        <v>1E-4</v>
      </c>
      <c r="Q1898" s="21">
        <v>5.0000000000000001E-3</v>
      </c>
      <c r="R1898" s="29">
        <v>5.8242169181451622E-4</v>
      </c>
      <c r="S1898" s="22">
        <v>1716.969017559308</v>
      </c>
      <c r="T1898" s="29">
        <v>4.035914091922279E-2</v>
      </c>
      <c r="U1898" s="22">
        <v>24.777534338539567</v>
      </c>
      <c r="V1898" s="26">
        <v>1.4430973468444483</v>
      </c>
    </row>
    <row r="1899" spans="1:22" x14ac:dyDescent="0.5">
      <c r="A1899" s="18" t="s">
        <v>105</v>
      </c>
      <c r="B1899" s="18" t="s">
        <v>106</v>
      </c>
      <c r="C1899" s="18" t="s">
        <v>99</v>
      </c>
      <c r="D1899" s="21">
        <v>60304607</v>
      </c>
      <c r="E1899" s="21">
        <v>2</v>
      </c>
      <c r="F1899" s="26">
        <v>62</v>
      </c>
      <c r="G1899" s="18" t="s">
        <v>174</v>
      </c>
      <c r="H1899" s="18" t="s">
        <v>175</v>
      </c>
      <c r="I1899" s="22">
        <v>573.75</v>
      </c>
      <c r="J1899" s="18" t="s">
        <v>276</v>
      </c>
      <c r="K1899" s="18" t="s">
        <v>277</v>
      </c>
      <c r="L1899" s="22">
        <v>573.75</v>
      </c>
      <c r="M1899" s="18" t="s">
        <v>126</v>
      </c>
      <c r="N1899" s="18" t="s">
        <v>127</v>
      </c>
      <c r="O1899" s="29">
        <v>5.9755658871752304E-3</v>
      </c>
      <c r="Q1899" s="21">
        <v>0.1</v>
      </c>
      <c r="R1899" s="29">
        <v>5.5298079480109496E-4</v>
      </c>
      <c r="S1899" s="22">
        <v>1808.3810674829965</v>
      </c>
      <c r="T1899" s="29">
        <v>4.035914091922279E-2</v>
      </c>
      <c r="U1899" s="22">
        <v>24.777534338539567</v>
      </c>
      <c r="V1899" s="26">
        <v>1.3701500631737034</v>
      </c>
    </row>
    <row r="1900" spans="1:22" x14ac:dyDescent="0.5">
      <c r="A1900" s="18" t="s">
        <v>105</v>
      </c>
      <c r="B1900" s="18" t="s">
        <v>106</v>
      </c>
      <c r="C1900" s="18" t="s">
        <v>99</v>
      </c>
      <c r="D1900" s="21">
        <v>60304607</v>
      </c>
      <c r="E1900" s="21">
        <v>2</v>
      </c>
      <c r="F1900" s="26">
        <v>62</v>
      </c>
      <c r="G1900" s="18" t="s">
        <v>264</v>
      </c>
      <c r="H1900" s="18" t="s">
        <v>265</v>
      </c>
      <c r="I1900" s="22">
        <v>153.26147980000002</v>
      </c>
      <c r="J1900" s="18" t="s">
        <v>284</v>
      </c>
      <c r="K1900" s="18" t="s">
        <v>285</v>
      </c>
      <c r="L1900" s="22">
        <v>107.17586</v>
      </c>
      <c r="M1900" s="18" t="s">
        <v>142</v>
      </c>
      <c r="N1900" s="18" t="s">
        <v>143</v>
      </c>
      <c r="O1900" s="29">
        <v>5.0890531517951872E-3</v>
      </c>
      <c r="Q1900" s="21">
        <v>2.7E-2</v>
      </c>
      <c r="R1900" s="29">
        <v>4.6592342701611976E-4</v>
      </c>
      <c r="S1900" s="22">
        <v>2146.2754221315481</v>
      </c>
      <c r="T1900" s="29">
        <v>4.035914091922279E-2</v>
      </c>
      <c r="U1900" s="22">
        <v>24.777534338539567</v>
      </c>
      <c r="V1900" s="26">
        <v>1.1544433712021942</v>
      </c>
    </row>
    <row r="1901" spans="1:22" x14ac:dyDescent="0.5">
      <c r="A1901" s="18" t="s">
        <v>105</v>
      </c>
      <c r="B1901" s="18" t="s">
        <v>106</v>
      </c>
      <c r="C1901" s="18" t="s">
        <v>99</v>
      </c>
      <c r="D1901" s="21">
        <v>60304607</v>
      </c>
      <c r="E1901" s="21">
        <v>2</v>
      </c>
      <c r="F1901" s="26">
        <v>62</v>
      </c>
      <c r="G1901" s="18" t="s">
        <v>174</v>
      </c>
      <c r="H1901" s="18" t="s">
        <v>175</v>
      </c>
      <c r="I1901" s="22">
        <v>573.75</v>
      </c>
      <c r="J1901" s="18" t="s">
        <v>276</v>
      </c>
      <c r="K1901" s="18" t="s">
        <v>277</v>
      </c>
      <c r="L1901" s="22">
        <v>573.75</v>
      </c>
      <c r="M1901" s="18" t="s">
        <v>166</v>
      </c>
      <c r="N1901" s="18" t="s">
        <v>167</v>
      </c>
      <c r="O1901" s="29">
        <v>4.9181568088032318E-3</v>
      </c>
      <c r="Q1901" s="21">
        <v>0.1</v>
      </c>
      <c r="R1901" s="29">
        <v>4.5512781758884748E-4</v>
      </c>
      <c r="S1901" s="22">
        <v>2197.1849694834036</v>
      </c>
      <c r="T1901" s="29">
        <v>4.035914091922279E-2</v>
      </c>
      <c r="U1901" s="22">
        <v>24.777534338539567</v>
      </c>
      <c r="V1901" s="26">
        <v>1.1276945128732241</v>
      </c>
    </row>
    <row r="1902" spans="1:22" x14ac:dyDescent="0.5">
      <c r="A1902" s="18" t="s">
        <v>105</v>
      </c>
      <c r="B1902" s="18" t="s">
        <v>106</v>
      </c>
      <c r="C1902" s="18" t="s">
        <v>99</v>
      </c>
      <c r="D1902" s="21">
        <v>60304607</v>
      </c>
      <c r="E1902" s="21">
        <v>2</v>
      </c>
      <c r="F1902" s="26">
        <v>62</v>
      </c>
      <c r="G1902" s="18" t="s">
        <v>174</v>
      </c>
      <c r="H1902" s="18" t="s">
        <v>175</v>
      </c>
      <c r="I1902" s="22">
        <v>573.75</v>
      </c>
      <c r="J1902" s="18" t="s">
        <v>276</v>
      </c>
      <c r="K1902" s="18" t="s">
        <v>277</v>
      </c>
      <c r="L1902" s="22">
        <v>573.75</v>
      </c>
      <c r="M1902" s="18" t="s">
        <v>176</v>
      </c>
      <c r="N1902" s="18" t="s">
        <v>177</v>
      </c>
      <c r="O1902" s="29">
        <v>7.8690412782962578E-3</v>
      </c>
      <c r="Q1902" s="21">
        <v>0.16</v>
      </c>
      <c r="R1902" s="29">
        <v>4.5512726143371755E-4</v>
      </c>
      <c r="S1902" s="22">
        <v>2197.1876543933085</v>
      </c>
      <c r="T1902" s="29">
        <v>4.035914091922279E-2</v>
      </c>
      <c r="U1902" s="22">
        <v>24.777534338539567</v>
      </c>
      <c r="V1902" s="26">
        <v>1.1276931348579411</v>
      </c>
    </row>
    <row r="1903" spans="1:22" x14ac:dyDescent="0.5">
      <c r="A1903" s="18" t="s">
        <v>105</v>
      </c>
      <c r="B1903" s="18" t="s">
        <v>106</v>
      </c>
      <c r="C1903" s="18" t="s">
        <v>99</v>
      </c>
      <c r="D1903" s="21">
        <v>60304607</v>
      </c>
      <c r="E1903" s="21">
        <v>2</v>
      </c>
      <c r="F1903" s="26">
        <v>62</v>
      </c>
      <c r="G1903" s="18" t="s">
        <v>184</v>
      </c>
      <c r="H1903" s="18" t="s">
        <v>185</v>
      </c>
      <c r="I1903" s="22">
        <v>135</v>
      </c>
      <c r="J1903" s="18" t="s">
        <v>276</v>
      </c>
      <c r="K1903" s="18" t="s">
        <v>277</v>
      </c>
      <c r="L1903" s="22">
        <v>135</v>
      </c>
      <c r="M1903" s="18" t="s">
        <v>142</v>
      </c>
      <c r="N1903" s="18" t="s">
        <v>143</v>
      </c>
      <c r="O1903" s="29">
        <v>5.180296548910268E-3</v>
      </c>
      <c r="Q1903" s="21">
        <v>2.7E-2</v>
      </c>
      <c r="R1903" s="29">
        <v>4.1776585071856998E-4</v>
      </c>
      <c r="S1903" s="22">
        <v>2393.6853581497135</v>
      </c>
      <c r="T1903" s="29">
        <v>4.035914091922279E-2</v>
      </c>
      <c r="U1903" s="22">
        <v>24.777534338539567</v>
      </c>
      <c r="V1903" s="26">
        <v>1.0351207711648562</v>
      </c>
    </row>
    <row r="1904" spans="1:22" x14ac:dyDescent="0.5">
      <c r="A1904" s="18" t="s">
        <v>105</v>
      </c>
      <c r="B1904" s="18" t="s">
        <v>106</v>
      </c>
      <c r="C1904" s="18" t="s">
        <v>99</v>
      </c>
      <c r="D1904" s="21">
        <v>60304618</v>
      </c>
      <c r="E1904" s="21">
        <v>2</v>
      </c>
      <c r="F1904" s="26">
        <v>84.979388297872305</v>
      </c>
      <c r="G1904" s="18" t="s">
        <v>174</v>
      </c>
      <c r="H1904" s="18" t="s">
        <v>175</v>
      </c>
      <c r="I1904" s="22">
        <v>2233</v>
      </c>
      <c r="J1904" s="18" t="s">
        <v>274</v>
      </c>
      <c r="K1904" s="18" t="s">
        <v>275</v>
      </c>
      <c r="L1904" s="22">
        <v>1450</v>
      </c>
      <c r="M1904" s="18" t="s">
        <v>122</v>
      </c>
      <c r="N1904" s="18" t="s">
        <v>123</v>
      </c>
      <c r="O1904" s="29">
        <v>6.0984881843537155E-3</v>
      </c>
      <c r="Q1904" s="21">
        <v>1.2500000000000001E-2</v>
      </c>
      <c r="R1904" s="29">
        <v>1.2819978480360802E-2</v>
      </c>
      <c r="S1904" s="22">
        <v>78.003251060984326</v>
      </c>
      <c r="T1904" s="29">
        <v>4.0938499711557247E-2</v>
      </c>
      <c r="U1904" s="22">
        <v>24.426884400888106</v>
      </c>
      <c r="V1904" s="26">
        <v>31.315213236164652</v>
      </c>
    </row>
    <row r="1905" spans="1:22" x14ac:dyDescent="0.5">
      <c r="A1905" s="18" t="s">
        <v>105</v>
      </c>
      <c r="B1905" s="18" t="s">
        <v>106</v>
      </c>
      <c r="C1905" s="18" t="s">
        <v>99</v>
      </c>
      <c r="D1905" s="21">
        <v>60304618</v>
      </c>
      <c r="E1905" s="21">
        <v>2</v>
      </c>
      <c r="F1905" s="26">
        <v>84.979388297872305</v>
      </c>
      <c r="G1905" s="18" t="s">
        <v>174</v>
      </c>
      <c r="H1905" s="18" t="s">
        <v>175</v>
      </c>
      <c r="I1905" s="22">
        <v>2233</v>
      </c>
      <c r="J1905" s="18" t="s">
        <v>274</v>
      </c>
      <c r="K1905" s="18" t="s">
        <v>275</v>
      </c>
      <c r="L1905" s="22">
        <v>1450</v>
      </c>
      <c r="M1905" s="18" t="s">
        <v>130</v>
      </c>
      <c r="N1905" s="18" t="s">
        <v>131</v>
      </c>
      <c r="O1905" s="29">
        <v>5.1273759565542542E-3</v>
      </c>
      <c r="Q1905" s="21">
        <v>0.02</v>
      </c>
      <c r="R1905" s="29">
        <v>6.736592684600624E-3</v>
      </c>
      <c r="S1905" s="22">
        <v>148.44299586138396</v>
      </c>
      <c r="T1905" s="29">
        <v>4.0938499711557247E-2</v>
      </c>
      <c r="U1905" s="22">
        <v>24.426884400888106</v>
      </c>
      <c r="V1905" s="26">
        <v>16.455397076260791</v>
      </c>
    </row>
    <row r="1906" spans="1:22" x14ac:dyDescent="0.5">
      <c r="A1906" s="18" t="s">
        <v>105</v>
      </c>
      <c r="B1906" s="18" t="s">
        <v>106</v>
      </c>
      <c r="C1906" s="18" t="s">
        <v>99</v>
      </c>
      <c r="D1906" s="21">
        <v>60304618</v>
      </c>
      <c r="E1906" s="21">
        <v>2</v>
      </c>
      <c r="F1906" s="26">
        <v>84.979388297872305</v>
      </c>
      <c r="G1906" s="18" t="s">
        <v>174</v>
      </c>
      <c r="H1906" s="18" t="s">
        <v>175</v>
      </c>
      <c r="I1906" s="22">
        <v>2233</v>
      </c>
      <c r="J1906" s="18" t="s">
        <v>274</v>
      </c>
      <c r="K1906" s="18" t="s">
        <v>275</v>
      </c>
      <c r="L1906" s="22">
        <v>1450</v>
      </c>
      <c r="M1906" s="18" t="s">
        <v>142</v>
      </c>
      <c r="N1906" s="18" t="s">
        <v>143</v>
      </c>
      <c r="O1906" s="29">
        <v>5.1486254872198213E-3</v>
      </c>
      <c r="Q1906" s="21">
        <v>2.7E-2</v>
      </c>
      <c r="R1906" s="29">
        <v>5.0107491393536737E-3</v>
      </c>
      <c r="S1906" s="22">
        <v>199.57095679489314</v>
      </c>
      <c r="T1906" s="29">
        <v>4.0938499711557247E-2</v>
      </c>
      <c r="U1906" s="22">
        <v>24.426884400888106</v>
      </c>
      <c r="V1906" s="26">
        <v>12.239698998884176</v>
      </c>
    </row>
    <row r="1907" spans="1:22" x14ac:dyDescent="0.5">
      <c r="A1907" s="18" t="s">
        <v>105</v>
      </c>
      <c r="B1907" s="18" t="s">
        <v>106</v>
      </c>
      <c r="C1907" s="18" t="s">
        <v>99</v>
      </c>
      <c r="D1907" s="21">
        <v>60304618</v>
      </c>
      <c r="E1907" s="21">
        <v>2</v>
      </c>
      <c r="F1907" s="26">
        <v>84.979388297872305</v>
      </c>
      <c r="G1907" s="18" t="s">
        <v>264</v>
      </c>
      <c r="H1907" s="18" t="s">
        <v>265</v>
      </c>
      <c r="I1907" s="22">
        <v>271.26957000000004</v>
      </c>
      <c r="J1907" s="18" t="s">
        <v>284</v>
      </c>
      <c r="K1907" s="18" t="s">
        <v>285</v>
      </c>
      <c r="L1907" s="22">
        <v>189.69900000000001</v>
      </c>
      <c r="M1907" s="18" t="s">
        <v>202</v>
      </c>
      <c r="N1907" s="18" t="s">
        <v>203</v>
      </c>
      <c r="O1907" s="29">
        <v>5.7186379928315691E-3</v>
      </c>
      <c r="Q1907" s="21">
        <v>8.0000000000000002E-3</v>
      </c>
      <c r="R1907" s="29">
        <v>2.2818657858883467E-3</v>
      </c>
      <c r="S1907" s="22">
        <v>438.23786928410112</v>
      </c>
      <c r="T1907" s="29">
        <v>4.0938499711557247E-2</v>
      </c>
      <c r="U1907" s="22">
        <v>24.426884400888106</v>
      </c>
      <c r="V1907" s="26">
        <v>5.5738871770236331</v>
      </c>
    </row>
    <row r="1908" spans="1:22" x14ac:dyDescent="0.5">
      <c r="A1908" s="18" t="s">
        <v>105</v>
      </c>
      <c r="B1908" s="18" t="s">
        <v>106</v>
      </c>
      <c r="C1908" s="18" t="s">
        <v>99</v>
      </c>
      <c r="D1908" s="21">
        <v>60304618</v>
      </c>
      <c r="E1908" s="21">
        <v>2</v>
      </c>
      <c r="F1908" s="26">
        <v>84.979388297872305</v>
      </c>
      <c r="G1908" s="18" t="s">
        <v>174</v>
      </c>
      <c r="H1908" s="18" t="s">
        <v>175</v>
      </c>
      <c r="I1908" s="22">
        <v>2233</v>
      </c>
      <c r="J1908" s="18" t="s">
        <v>274</v>
      </c>
      <c r="K1908" s="18" t="s">
        <v>275</v>
      </c>
      <c r="L1908" s="22">
        <v>1450</v>
      </c>
      <c r="M1908" s="18" t="s">
        <v>126</v>
      </c>
      <c r="N1908" s="18" t="s">
        <v>127</v>
      </c>
      <c r="O1908" s="29">
        <v>5.9755658871752304E-3</v>
      </c>
      <c r="Q1908" s="21">
        <v>0.1</v>
      </c>
      <c r="R1908" s="29">
        <v>1.5701970669982311E-3</v>
      </c>
      <c r="S1908" s="22">
        <v>636.86273590595522</v>
      </c>
      <c r="T1908" s="29">
        <v>4.0938499711557247E-2</v>
      </c>
      <c r="U1908" s="22">
        <v>24.426884400888106</v>
      </c>
      <c r="V1908" s="26">
        <v>3.8355022242179349</v>
      </c>
    </row>
    <row r="1909" spans="1:22" x14ac:dyDescent="0.5">
      <c r="A1909" s="18" t="s">
        <v>105</v>
      </c>
      <c r="B1909" s="18" t="s">
        <v>106</v>
      </c>
      <c r="C1909" s="18" t="s">
        <v>99</v>
      </c>
      <c r="D1909" s="21">
        <v>60304618</v>
      </c>
      <c r="E1909" s="21">
        <v>2</v>
      </c>
      <c r="F1909" s="26">
        <v>84.979388297872305</v>
      </c>
      <c r="G1909" s="18" t="s">
        <v>174</v>
      </c>
      <c r="H1909" s="18" t="s">
        <v>175</v>
      </c>
      <c r="I1909" s="22">
        <v>2233</v>
      </c>
      <c r="J1909" s="18" t="s">
        <v>274</v>
      </c>
      <c r="K1909" s="18" t="s">
        <v>275</v>
      </c>
      <c r="L1909" s="22">
        <v>1450</v>
      </c>
      <c r="M1909" s="18" t="s">
        <v>166</v>
      </c>
      <c r="N1909" s="18" t="s">
        <v>167</v>
      </c>
      <c r="O1909" s="29">
        <v>4.9181568088032318E-3</v>
      </c>
      <c r="Q1909" s="21">
        <v>0.1</v>
      </c>
      <c r="R1909" s="29">
        <v>1.2923421048363309E-3</v>
      </c>
      <c r="S1909" s="22">
        <v>773.7889187837344</v>
      </c>
      <c r="T1909" s="29">
        <v>4.0938499711557247E-2</v>
      </c>
      <c r="U1909" s="22">
        <v>24.426884400888106</v>
      </c>
      <c r="V1909" s="26">
        <v>3.1567891201237477</v>
      </c>
    </row>
    <row r="1910" spans="1:22" x14ac:dyDescent="0.5">
      <c r="A1910" s="18" t="s">
        <v>105</v>
      </c>
      <c r="B1910" s="18" t="s">
        <v>106</v>
      </c>
      <c r="C1910" s="18" t="s">
        <v>99</v>
      </c>
      <c r="D1910" s="21">
        <v>60304618</v>
      </c>
      <c r="E1910" s="21">
        <v>2</v>
      </c>
      <c r="F1910" s="26">
        <v>84.979388297872305</v>
      </c>
      <c r="G1910" s="18" t="s">
        <v>174</v>
      </c>
      <c r="H1910" s="18" t="s">
        <v>175</v>
      </c>
      <c r="I1910" s="22">
        <v>2233</v>
      </c>
      <c r="J1910" s="18" t="s">
        <v>274</v>
      </c>
      <c r="K1910" s="18" t="s">
        <v>275</v>
      </c>
      <c r="L1910" s="22">
        <v>1450</v>
      </c>
      <c r="M1910" s="18" t="s">
        <v>176</v>
      </c>
      <c r="N1910" s="18" t="s">
        <v>177</v>
      </c>
      <c r="O1910" s="29">
        <v>7.8690412782962578E-3</v>
      </c>
      <c r="Q1910" s="21">
        <v>0.16</v>
      </c>
      <c r="R1910" s="29">
        <v>1.292340525625693E-3</v>
      </c>
      <c r="S1910" s="22">
        <v>773.78986433613932</v>
      </c>
      <c r="T1910" s="29">
        <v>4.0938499711557247E-2</v>
      </c>
      <c r="U1910" s="22">
        <v>24.426884400888106</v>
      </c>
      <c r="V1910" s="26">
        <v>3.1567852626041781</v>
      </c>
    </row>
    <row r="1911" spans="1:22" x14ac:dyDescent="0.5">
      <c r="A1911" s="18" t="s">
        <v>105</v>
      </c>
      <c r="B1911" s="18" t="s">
        <v>106</v>
      </c>
      <c r="C1911" s="18" t="s">
        <v>99</v>
      </c>
      <c r="D1911" s="21">
        <v>60304618</v>
      </c>
      <c r="E1911" s="21">
        <v>2</v>
      </c>
      <c r="F1911" s="26">
        <v>84.979388297872305</v>
      </c>
      <c r="G1911" s="18" t="s">
        <v>222</v>
      </c>
      <c r="H1911" s="18" t="s">
        <v>223</v>
      </c>
      <c r="I1911" s="22">
        <v>152.81369999999998</v>
      </c>
      <c r="J1911" s="18" t="s">
        <v>314</v>
      </c>
      <c r="K1911" s="18" t="s">
        <v>315</v>
      </c>
      <c r="L1911" s="22">
        <v>45.89</v>
      </c>
      <c r="M1911" s="18" t="s">
        <v>122</v>
      </c>
      <c r="N1911" s="18" t="s">
        <v>123</v>
      </c>
      <c r="O1911" s="29">
        <v>7.1071023532754685E-3</v>
      </c>
      <c r="Q1911" s="21">
        <v>1.2500000000000001E-2</v>
      </c>
      <c r="R1911" s="29">
        <v>1.0224244995276572E-3</v>
      </c>
      <c r="S1911" s="22">
        <v>978.06732962872377</v>
      </c>
      <c r="T1911" s="29">
        <v>4.0938499711557247E-2</v>
      </c>
      <c r="U1911" s="22">
        <v>24.426884400888106</v>
      </c>
      <c r="V1911" s="26">
        <v>2.4974645058597962</v>
      </c>
    </row>
    <row r="1912" spans="1:22" x14ac:dyDescent="0.5">
      <c r="A1912" s="18" t="s">
        <v>105</v>
      </c>
      <c r="B1912" s="18" t="s">
        <v>106</v>
      </c>
      <c r="C1912" s="18" t="s">
        <v>99</v>
      </c>
      <c r="D1912" s="21">
        <v>60304618</v>
      </c>
      <c r="E1912" s="21">
        <v>2</v>
      </c>
      <c r="F1912" s="26">
        <v>84.979388297872305</v>
      </c>
      <c r="G1912" s="18" t="s">
        <v>174</v>
      </c>
      <c r="H1912" s="18" t="s">
        <v>175</v>
      </c>
      <c r="I1912" s="22">
        <v>2233</v>
      </c>
      <c r="J1912" s="18" t="s">
        <v>274</v>
      </c>
      <c r="K1912" s="18" t="s">
        <v>275</v>
      </c>
      <c r="L1912" s="22">
        <v>1450</v>
      </c>
      <c r="M1912" s="18" t="s">
        <v>136</v>
      </c>
      <c r="N1912" s="18" t="s">
        <v>137</v>
      </c>
      <c r="O1912" s="29">
        <v>5.554440389294815E-3</v>
      </c>
      <c r="Q1912" s="21">
        <v>0.16</v>
      </c>
      <c r="R1912" s="29">
        <v>9.1221130483280582E-4</v>
      </c>
      <c r="S1912" s="22">
        <v>1096.2372365943047</v>
      </c>
      <c r="T1912" s="29">
        <v>4.0938499711557247E-2</v>
      </c>
      <c r="U1912" s="22">
        <v>24.426884400888106</v>
      </c>
      <c r="V1912" s="26">
        <v>2.2282480092334254</v>
      </c>
    </row>
    <row r="1913" spans="1:22" x14ac:dyDescent="0.5">
      <c r="A1913" s="18" t="s">
        <v>105</v>
      </c>
      <c r="B1913" s="18" t="s">
        <v>106</v>
      </c>
      <c r="C1913" s="18" t="s">
        <v>99</v>
      </c>
      <c r="D1913" s="21">
        <v>60304618</v>
      </c>
      <c r="E1913" s="21">
        <v>2</v>
      </c>
      <c r="F1913" s="26">
        <v>84.979388297872305</v>
      </c>
      <c r="G1913" s="18" t="s">
        <v>222</v>
      </c>
      <c r="H1913" s="18" t="s">
        <v>223</v>
      </c>
      <c r="I1913" s="22">
        <v>152.81369999999998</v>
      </c>
      <c r="J1913" s="18" t="s">
        <v>314</v>
      </c>
      <c r="K1913" s="18" t="s">
        <v>315</v>
      </c>
      <c r="L1913" s="22">
        <v>45.89</v>
      </c>
      <c r="M1913" s="18" t="s">
        <v>140</v>
      </c>
      <c r="N1913" s="18" t="s">
        <v>141</v>
      </c>
      <c r="O1913" s="29">
        <v>6.0480894973406604E-3</v>
      </c>
      <c r="Q1913" s="21">
        <v>1.4999999999999999E-2</v>
      </c>
      <c r="R1913" s="29">
        <v>7.2506282800414664E-4</v>
      </c>
      <c r="S1913" s="22">
        <v>1379.1908250939614</v>
      </c>
      <c r="T1913" s="29">
        <v>4.0938499711557247E-2</v>
      </c>
      <c r="U1913" s="22">
        <v>24.426884400888106</v>
      </c>
      <c r="V1913" s="26">
        <v>1.7711025883038307</v>
      </c>
    </row>
    <row r="1914" spans="1:22" x14ac:dyDescent="0.5">
      <c r="A1914" s="18" t="s">
        <v>105</v>
      </c>
      <c r="B1914" s="18" t="s">
        <v>106</v>
      </c>
      <c r="C1914" s="18" t="s">
        <v>99</v>
      </c>
      <c r="D1914" s="21">
        <v>60304618</v>
      </c>
      <c r="E1914" s="21">
        <v>2</v>
      </c>
      <c r="F1914" s="26">
        <v>84.979388297872305</v>
      </c>
      <c r="G1914" s="18" t="s">
        <v>152</v>
      </c>
      <c r="H1914" s="18" t="s">
        <v>153</v>
      </c>
      <c r="I1914" s="22">
        <v>197.92500000000001</v>
      </c>
      <c r="J1914" s="18" t="s">
        <v>274</v>
      </c>
      <c r="K1914" s="18" t="s">
        <v>275</v>
      </c>
      <c r="L1914" s="22">
        <v>108.75</v>
      </c>
      <c r="M1914" s="18" t="s">
        <v>164</v>
      </c>
      <c r="N1914" s="18" t="s">
        <v>165</v>
      </c>
      <c r="O1914" s="29">
        <v>5.0328143476546299E-3</v>
      </c>
      <c r="Q1914" s="21">
        <v>1.7000000000000001E-2</v>
      </c>
      <c r="R1914" s="29">
        <v>6.8952345193326299E-4</v>
      </c>
      <c r="S1914" s="22">
        <v>1450.2769952149317</v>
      </c>
      <c r="T1914" s="29">
        <v>4.0938499711557247E-2</v>
      </c>
      <c r="U1914" s="22">
        <v>24.426884400888106</v>
      </c>
      <c r="V1914" s="26">
        <v>1.6842909652075144</v>
      </c>
    </row>
    <row r="1915" spans="1:22" x14ac:dyDescent="0.5">
      <c r="A1915" s="18" t="s">
        <v>105</v>
      </c>
      <c r="B1915" s="18" t="s">
        <v>106</v>
      </c>
      <c r="C1915" s="18" t="s">
        <v>99</v>
      </c>
      <c r="D1915" s="21">
        <v>60304618</v>
      </c>
      <c r="E1915" s="21">
        <v>2</v>
      </c>
      <c r="F1915" s="26">
        <v>84.979388297872305</v>
      </c>
      <c r="G1915" s="18" t="s">
        <v>264</v>
      </c>
      <c r="H1915" s="18" t="s">
        <v>265</v>
      </c>
      <c r="I1915" s="22">
        <v>271.26957000000004</v>
      </c>
      <c r="J1915" s="18" t="s">
        <v>284</v>
      </c>
      <c r="K1915" s="18" t="s">
        <v>285</v>
      </c>
      <c r="L1915" s="22">
        <v>189.69900000000001</v>
      </c>
      <c r="M1915" s="18" t="s">
        <v>142</v>
      </c>
      <c r="N1915" s="18" t="s">
        <v>143</v>
      </c>
      <c r="O1915" s="29">
        <v>5.0890531517951872E-3</v>
      </c>
      <c r="Q1915" s="21">
        <v>2.7E-2</v>
      </c>
      <c r="R1915" s="29">
        <v>6.0167324660458836E-4</v>
      </c>
      <c r="S1915" s="22">
        <v>1662.0316852100068</v>
      </c>
      <c r="T1915" s="29">
        <v>4.0938499711557247E-2</v>
      </c>
      <c r="U1915" s="22">
        <v>24.426884400888106</v>
      </c>
      <c r="V1915" s="26">
        <v>1.4697002841917324</v>
      </c>
    </row>
    <row r="1916" spans="1:22" x14ac:dyDescent="0.5">
      <c r="A1916" s="18" t="s">
        <v>105</v>
      </c>
      <c r="B1916" s="18" t="s">
        <v>106</v>
      </c>
      <c r="C1916" s="18" t="s">
        <v>99</v>
      </c>
      <c r="D1916" s="21">
        <v>60304618</v>
      </c>
      <c r="E1916" s="21">
        <v>2</v>
      </c>
      <c r="F1916" s="26">
        <v>84.979388297872305</v>
      </c>
      <c r="G1916" s="18" t="s">
        <v>152</v>
      </c>
      <c r="H1916" s="18" t="s">
        <v>153</v>
      </c>
      <c r="I1916" s="22">
        <v>197.92500000000001</v>
      </c>
      <c r="J1916" s="18" t="s">
        <v>274</v>
      </c>
      <c r="K1916" s="18" t="s">
        <v>275</v>
      </c>
      <c r="L1916" s="22">
        <v>108.75</v>
      </c>
      <c r="M1916" s="18" t="s">
        <v>130</v>
      </c>
      <c r="N1916" s="18" t="s">
        <v>131</v>
      </c>
      <c r="O1916" s="29">
        <v>4.9239139429043859E-3</v>
      </c>
      <c r="Q1916" s="21">
        <v>0.02</v>
      </c>
      <c r="R1916" s="29">
        <v>5.7341296911509528E-4</v>
      </c>
      <c r="S1916" s="22">
        <v>1743.9438133797778</v>
      </c>
      <c r="T1916" s="29">
        <v>4.0938499711557247E-2</v>
      </c>
      <c r="U1916" s="22">
        <v>24.426884400888106</v>
      </c>
      <c r="V1916" s="26">
        <v>1.4006692310544455</v>
      </c>
    </row>
    <row r="1917" spans="1:22" x14ac:dyDescent="0.5">
      <c r="A1917" s="18" t="s">
        <v>105</v>
      </c>
      <c r="B1917" s="18" t="s">
        <v>106</v>
      </c>
      <c r="C1917" s="18" t="s">
        <v>99</v>
      </c>
      <c r="D1917" s="21">
        <v>60304618</v>
      </c>
      <c r="E1917" s="21">
        <v>2</v>
      </c>
      <c r="F1917" s="26">
        <v>84.979388297872305</v>
      </c>
      <c r="G1917" s="18" t="s">
        <v>222</v>
      </c>
      <c r="H1917" s="18" t="s">
        <v>223</v>
      </c>
      <c r="I1917" s="22">
        <v>152.81369999999998</v>
      </c>
      <c r="J1917" s="18" t="s">
        <v>314</v>
      </c>
      <c r="K1917" s="18" t="s">
        <v>315</v>
      </c>
      <c r="L1917" s="22">
        <v>45.89</v>
      </c>
      <c r="M1917" s="18" t="s">
        <v>164</v>
      </c>
      <c r="N1917" s="18" t="s">
        <v>165</v>
      </c>
      <c r="O1917" s="29">
        <v>5.4142408882456167E-3</v>
      </c>
      <c r="Q1917" s="21">
        <v>1.7000000000000001E-2</v>
      </c>
      <c r="R1917" s="29">
        <v>5.727133986087907E-4</v>
      </c>
      <c r="S1917" s="22">
        <v>1746.0740440666386</v>
      </c>
      <c r="T1917" s="29">
        <v>4.0938499711557247E-2</v>
      </c>
      <c r="U1917" s="22">
        <v>24.426884400888106</v>
      </c>
      <c r="V1917" s="26">
        <v>1.3989603982656682</v>
      </c>
    </row>
    <row r="1918" spans="1:22" x14ac:dyDescent="0.5">
      <c r="A1918" s="18" t="s">
        <v>105</v>
      </c>
      <c r="B1918" s="18" t="s">
        <v>106</v>
      </c>
      <c r="C1918" s="18" t="s">
        <v>99</v>
      </c>
      <c r="D1918" s="21">
        <v>60304618</v>
      </c>
      <c r="E1918" s="21">
        <v>2</v>
      </c>
      <c r="F1918" s="26">
        <v>84.979388297872305</v>
      </c>
      <c r="G1918" s="18" t="s">
        <v>152</v>
      </c>
      <c r="H1918" s="18" t="s">
        <v>153</v>
      </c>
      <c r="I1918" s="22">
        <v>197.92500000000001</v>
      </c>
      <c r="J1918" s="18" t="s">
        <v>274</v>
      </c>
      <c r="K1918" s="18" t="s">
        <v>275</v>
      </c>
      <c r="L1918" s="22">
        <v>108.75</v>
      </c>
      <c r="M1918" s="18" t="s">
        <v>142</v>
      </c>
      <c r="N1918" s="18" t="s">
        <v>143</v>
      </c>
      <c r="O1918" s="29">
        <v>5.5036623612171884E-3</v>
      </c>
      <c r="Q1918" s="21">
        <v>2.7E-2</v>
      </c>
      <c r="R1918" s="29">
        <v>4.7476103918875606E-4</v>
      </c>
      <c r="S1918" s="22">
        <v>2106.3227970617422</v>
      </c>
      <c r="T1918" s="29">
        <v>4.0938499711557247E-2</v>
      </c>
      <c r="U1918" s="22">
        <v>24.426884400888106</v>
      </c>
      <c r="V1918" s="26">
        <v>1.1596933022309253</v>
      </c>
    </row>
    <row r="1919" spans="1:22" x14ac:dyDescent="0.5">
      <c r="A1919" s="18" t="s">
        <v>105</v>
      </c>
      <c r="B1919" s="18" t="s">
        <v>106</v>
      </c>
      <c r="C1919" s="18" t="s">
        <v>99</v>
      </c>
      <c r="D1919" s="21">
        <v>60304618</v>
      </c>
      <c r="E1919" s="21">
        <v>2</v>
      </c>
      <c r="F1919" s="26">
        <v>84.979388297872305</v>
      </c>
      <c r="G1919" s="18" t="s">
        <v>264</v>
      </c>
      <c r="H1919" s="18" t="s">
        <v>265</v>
      </c>
      <c r="I1919" s="22">
        <v>271.26957000000004</v>
      </c>
      <c r="J1919" s="18" t="s">
        <v>284</v>
      </c>
      <c r="K1919" s="18" t="s">
        <v>285</v>
      </c>
      <c r="L1919" s="22">
        <v>189.69900000000001</v>
      </c>
      <c r="M1919" s="18" t="s">
        <v>162</v>
      </c>
      <c r="N1919" s="18" t="s">
        <v>163</v>
      </c>
      <c r="O1919" s="29">
        <v>5.7232603182493742E-2</v>
      </c>
      <c r="Q1919" s="21">
        <v>0.4</v>
      </c>
      <c r="R1919" s="29">
        <v>4.5674203963658194E-4</v>
      </c>
      <c r="S1919" s="22">
        <v>2189.4196575285137</v>
      </c>
      <c r="T1919" s="29">
        <v>4.0938499711557247E-2</v>
      </c>
      <c r="U1919" s="22">
        <v>24.426884400888106</v>
      </c>
      <c r="V1919" s="26">
        <v>1.115678500322864</v>
      </c>
    </row>
    <row r="1920" spans="1:22" x14ac:dyDescent="0.5">
      <c r="A1920" s="18" t="s">
        <v>105</v>
      </c>
      <c r="B1920" s="18" t="s">
        <v>106</v>
      </c>
      <c r="C1920" s="18" t="s">
        <v>99</v>
      </c>
      <c r="D1920" s="21">
        <v>60304712</v>
      </c>
      <c r="E1920" s="21">
        <v>2</v>
      </c>
      <c r="F1920" s="26">
        <v>84</v>
      </c>
      <c r="G1920" s="18" t="s">
        <v>222</v>
      </c>
      <c r="H1920" s="18" t="s">
        <v>223</v>
      </c>
      <c r="I1920" s="22">
        <v>1920</v>
      </c>
      <c r="J1920" s="18" t="s">
        <v>322</v>
      </c>
      <c r="K1920" s="18" t="s">
        <v>323</v>
      </c>
      <c r="L1920" s="22">
        <v>96</v>
      </c>
      <c r="M1920" s="18" t="s">
        <v>122</v>
      </c>
      <c r="N1920" s="18" t="s">
        <v>123</v>
      </c>
      <c r="O1920" s="29">
        <v>7.1071023532754685E-3</v>
      </c>
      <c r="Q1920" s="21">
        <v>1.2500000000000001E-2</v>
      </c>
      <c r="R1920" s="29">
        <v>1.2995844303132284E-2</v>
      </c>
      <c r="S1920" s="22">
        <v>76.947674708520324</v>
      </c>
      <c r="T1920" s="29">
        <v>5.4824825741246905E-2</v>
      </c>
      <c r="U1920" s="22">
        <v>18.239912055892958</v>
      </c>
      <c r="V1920" s="26">
        <v>23.704305718121038</v>
      </c>
    </row>
    <row r="1921" spans="1:22" x14ac:dyDescent="0.5">
      <c r="A1921" s="18" t="s">
        <v>105</v>
      </c>
      <c r="B1921" s="18" t="s">
        <v>106</v>
      </c>
      <c r="C1921" s="18" t="s">
        <v>99</v>
      </c>
      <c r="D1921" s="21">
        <v>60304712</v>
      </c>
      <c r="E1921" s="21">
        <v>2</v>
      </c>
      <c r="F1921" s="26">
        <v>84</v>
      </c>
      <c r="G1921" s="18" t="s">
        <v>222</v>
      </c>
      <c r="H1921" s="18" t="s">
        <v>223</v>
      </c>
      <c r="I1921" s="22">
        <v>1920</v>
      </c>
      <c r="J1921" s="18" t="s">
        <v>322</v>
      </c>
      <c r="K1921" s="18" t="s">
        <v>323</v>
      </c>
      <c r="L1921" s="22">
        <v>96</v>
      </c>
      <c r="M1921" s="18" t="s">
        <v>140</v>
      </c>
      <c r="N1921" s="18" t="s">
        <v>141</v>
      </c>
      <c r="O1921" s="29">
        <v>6.0480894973406604E-3</v>
      </c>
      <c r="Q1921" s="21">
        <v>1.4999999999999999E-2</v>
      </c>
      <c r="R1921" s="29">
        <v>9.2161363769000543E-3</v>
      </c>
      <c r="S1921" s="22">
        <v>108.50533879972386</v>
      </c>
      <c r="T1921" s="29">
        <v>5.4824825741246905E-2</v>
      </c>
      <c r="U1921" s="22">
        <v>18.239912055892958</v>
      </c>
      <c r="V1921" s="26">
        <v>16.810151700977293</v>
      </c>
    </row>
    <row r="1922" spans="1:22" x14ac:dyDescent="0.5">
      <c r="A1922" s="18" t="s">
        <v>105</v>
      </c>
      <c r="B1922" s="18" t="s">
        <v>106</v>
      </c>
      <c r="C1922" s="18" t="s">
        <v>99</v>
      </c>
      <c r="D1922" s="21">
        <v>60304712</v>
      </c>
      <c r="E1922" s="21">
        <v>2</v>
      </c>
      <c r="F1922" s="26">
        <v>84</v>
      </c>
      <c r="G1922" s="18" t="s">
        <v>222</v>
      </c>
      <c r="H1922" s="18" t="s">
        <v>223</v>
      </c>
      <c r="I1922" s="22">
        <v>1920</v>
      </c>
      <c r="J1922" s="18" t="s">
        <v>322</v>
      </c>
      <c r="K1922" s="18" t="s">
        <v>323</v>
      </c>
      <c r="L1922" s="22">
        <v>96</v>
      </c>
      <c r="M1922" s="18" t="s">
        <v>164</v>
      </c>
      <c r="N1922" s="18" t="s">
        <v>165</v>
      </c>
      <c r="O1922" s="29">
        <v>5.4142408882456167E-3</v>
      </c>
      <c r="Q1922" s="21">
        <v>1.7000000000000001E-2</v>
      </c>
      <c r="R1922" s="29">
        <v>7.2796516144478882E-3</v>
      </c>
      <c r="S1922" s="22">
        <v>137.36921118797841</v>
      </c>
      <c r="T1922" s="29">
        <v>5.4824825741246905E-2</v>
      </c>
      <c r="U1922" s="22">
        <v>18.239912055892958</v>
      </c>
      <c r="V1922" s="26">
        <v>13.278020524506868</v>
      </c>
    </row>
    <row r="1923" spans="1:22" x14ac:dyDescent="0.5">
      <c r="A1923" s="18" t="s">
        <v>105</v>
      </c>
      <c r="B1923" s="18" t="s">
        <v>106</v>
      </c>
      <c r="C1923" s="18" t="s">
        <v>99</v>
      </c>
      <c r="D1923" s="21">
        <v>60304712</v>
      </c>
      <c r="E1923" s="21">
        <v>2</v>
      </c>
      <c r="F1923" s="26">
        <v>84</v>
      </c>
      <c r="G1923" s="18" t="s">
        <v>222</v>
      </c>
      <c r="H1923" s="18" t="s">
        <v>223</v>
      </c>
      <c r="I1923" s="22">
        <v>1920</v>
      </c>
      <c r="J1923" s="18" t="s">
        <v>322</v>
      </c>
      <c r="K1923" s="18" t="s">
        <v>323</v>
      </c>
      <c r="L1923" s="22">
        <v>96</v>
      </c>
      <c r="M1923" s="18" t="s">
        <v>142</v>
      </c>
      <c r="N1923" s="18" t="s">
        <v>143</v>
      </c>
      <c r="O1923" s="29">
        <v>5.6412661973696395E-3</v>
      </c>
      <c r="Q1923" s="21">
        <v>2.7E-2</v>
      </c>
      <c r="R1923" s="29">
        <v>4.7756750877203293E-3</v>
      </c>
      <c r="S1923" s="22">
        <v>209.39447965614229</v>
      </c>
      <c r="T1923" s="29">
        <v>5.4824825741246905E-2</v>
      </c>
      <c r="U1923" s="22">
        <v>18.239912055892958</v>
      </c>
      <c r="V1923" s="26">
        <v>8.7107893607537701</v>
      </c>
    </row>
    <row r="1924" spans="1:22" x14ac:dyDescent="0.5">
      <c r="A1924" s="18" t="s">
        <v>105</v>
      </c>
      <c r="B1924" s="18" t="s">
        <v>106</v>
      </c>
      <c r="C1924" s="18" t="s">
        <v>99</v>
      </c>
      <c r="D1924" s="21">
        <v>60304712</v>
      </c>
      <c r="E1924" s="21">
        <v>2</v>
      </c>
      <c r="F1924" s="26">
        <v>84</v>
      </c>
      <c r="G1924" s="18" t="s">
        <v>222</v>
      </c>
      <c r="H1924" s="18" t="s">
        <v>223</v>
      </c>
      <c r="I1924" s="22">
        <v>1920</v>
      </c>
      <c r="J1924" s="18" t="s">
        <v>322</v>
      </c>
      <c r="K1924" s="18" t="s">
        <v>323</v>
      </c>
      <c r="L1924" s="22">
        <v>96</v>
      </c>
      <c r="M1924" s="18" t="s">
        <v>204</v>
      </c>
      <c r="N1924" s="18" t="s">
        <v>205</v>
      </c>
      <c r="O1924" s="29">
        <v>6.3985974703728576E-3</v>
      </c>
      <c r="Q1924" s="21">
        <v>8.3000000000000004E-2</v>
      </c>
      <c r="R1924" s="29">
        <v>1.762092246574281E-3</v>
      </c>
      <c r="S1924" s="22">
        <v>567.50717900502661</v>
      </c>
      <c r="T1924" s="29">
        <v>5.4824825741246905E-2</v>
      </c>
      <c r="U1924" s="22">
        <v>18.239912055892958</v>
      </c>
      <c r="V1924" s="26">
        <v>3.2140407611885733</v>
      </c>
    </row>
    <row r="1925" spans="1:22" x14ac:dyDescent="0.5">
      <c r="A1925" s="18" t="s">
        <v>105</v>
      </c>
      <c r="B1925" s="18" t="s">
        <v>106</v>
      </c>
      <c r="C1925" s="18" t="s">
        <v>99</v>
      </c>
      <c r="D1925" s="21">
        <v>60304712</v>
      </c>
      <c r="E1925" s="21">
        <v>2</v>
      </c>
      <c r="F1925" s="26">
        <v>84</v>
      </c>
      <c r="G1925" s="18" t="s">
        <v>222</v>
      </c>
      <c r="H1925" s="18" t="s">
        <v>223</v>
      </c>
      <c r="I1925" s="22">
        <v>1920</v>
      </c>
      <c r="J1925" s="18" t="s">
        <v>322</v>
      </c>
      <c r="K1925" s="18" t="s">
        <v>323</v>
      </c>
      <c r="L1925" s="22">
        <v>96</v>
      </c>
      <c r="M1925" s="18" t="s">
        <v>126</v>
      </c>
      <c r="N1925" s="18" t="s">
        <v>127</v>
      </c>
      <c r="O1925" s="29">
        <v>5.4616835700761314E-3</v>
      </c>
      <c r="Q1925" s="21">
        <v>0.1</v>
      </c>
      <c r="R1925" s="29">
        <v>1.2483848160174014E-3</v>
      </c>
      <c r="S1925" s="22">
        <v>801.03505519251758</v>
      </c>
      <c r="T1925" s="29">
        <v>5.4824825741246905E-2</v>
      </c>
      <c r="U1925" s="22">
        <v>18.239912055892958</v>
      </c>
      <c r="V1925" s="26">
        <v>2.2770429256069513</v>
      </c>
    </row>
    <row r="1926" spans="1:22" x14ac:dyDescent="0.5">
      <c r="A1926" s="18" t="s">
        <v>105</v>
      </c>
      <c r="B1926" s="18" t="s">
        <v>106</v>
      </c>
      <c r="C1926" s="18" t="s">
        <v>99</v>
      </c>
      <c r="D1926" s="21">
        <v>60304712</v>
      </c>
      <c r="E1926" s="21">
        <v>2</v>
      </c>
      <c r="F1926" s="26">
        <v>84</v>
      </c>
      <c r="G1926" s="18" t="s">
        <v>222</v>
      </c>
      <c r="H1926" s="18" t="s">
        <v>223</v>
      </c>
      <c r="I1926" s="22">
        <v>1920</v>
      </c>
      <c r="J1926" s="18" t="s">
        <v>322</v>
      </c>
      <c r="K1926" s="18" t="s">
        <v>323</v>
      </c>
      <c r="L1926" s="22">
        <v>96</v>
      </c>
      <c r="M1926" s="18" t="s">
        <v>166</v>
      </c>
      <c r="N1926" s="18" t="s">
        <v>167</v>
      </c>
      <c r="O1926" s="29">
        <v>4.814484503478756E-3</v>
      </c>
      <c r="Q1926" s="21">
        <v>0.1</v>
      </c>
      <c r="R1926" s="29">
        <v>1.1004536007951443E-3</v>
      </c>
      <c r="S1926" s="22">
        <v>908.716186922774</v>
      </c>
      <c r="T1926" s="29">
        <v>5.4824825741246905E-2</v>
      </c>
      <c r="U1926" s="22">
        <v>18.239912055892958</v>
      </c>
      <c r="V1926" s="26">
        <v>2.007217690009417</v>
      </c>
    </row>
    <row r="1927" spans="1:22" x14ac:dyDescent="0.5">
      <c r="A1927" s="18" t="s">
        <v>105</v>
      </c>
      <c r="B1927" s="18" t="s">
        <v>106</v>
      </c>
      <c r="C1927" s="18" t="s">
        <v>99</v>
      </c>
      <c r="D1927" s="21">
        <v>60304712</v>
      </c>
      <c r="E1927" s="21">
        <v>2</v>
      </c>
      <c r="F1927" s="26">
        <v>84</v>
      </c>
      <c r="G1927" s="18" t="s">
        <v>222</v>
      </c>
      <c r="H1927" s="18" t="s">
        <v>223</v>
      </c>
      <c r="I1927" s="22">
        <v>1920</v>
      </c>
      <c r="J1927" s="18" t="s">
        <v>322</v>
      </c>
      <c r="K1927" s="18" t="s">
        <v>323</v>
      </c>
      <c r="L1927" s="22">
        <v>96</v>
      </c>
      <c r="M1927" s="18" t="s">
        <v>192</v>
      </c>
      <c r="N1927" s="18" t="s">
        <v>193</v>
      </c>
      <c r="O1927" s="29">
        <v>4.794308405029815E-3</v>
      </c>
      <c r="Q1927" s="21">
        <v>0.1</v>
      </c>
      <c r="R1927" s="29">
        <v>1.0958419211496721E-3</v>
      </c>
      <c r="S1927" s="22">
        <v>912.54037712928323</v>
      </c>
      <c r="T1927" s="29">
        <v>5.4824825741246905E-2</v>
      </c>
      <c r="U1927" s="22">
        <v>18.239912055892958</v>
      </c>
      <c r="V1927" s="26">
        <v>1.9988060268930807</v>
      </c>
    </row>
    <row r="1928" spans="1:22" x14ac:dyDescent="0.5">
      <c r="A1928" s="18" t="s">
        <v>105</v>
      </c>
      <c r="B1928" s="18" t="s">
        <v>106</v>
      </c>
      <c r="C1928" s="18" t="s">
        <v>99</v>
      </c>
      <c r="D1928" s="21">
        <v>60304712</v>
      </c>
      <c r="E1928" s="21">
        <v>2</v>
      </c>
      <c r="F1928" s="26">
        <v>84</v>
      </c>
      <c r="G1928" s="18" t="s">
        <v>222</v>
      </c>
      <c r="H1928" s="18" t="s">
        <v>223</v>
      </c>
      <c r="I1928" s="22">
        <v>1920</v>
      </c>
      <c r="J1928" s="18" t="s">
        <v>322</v>
      </c>
      <c r="K1928" s="18" t="s">
        <v>323</v>
      </c>
      <c r="L1928" s="22">
        <v>96</v>
      </c>
      <c r="M1928" s="18" t="s">
        <v>218</v>
      </c>
      <c r="N1928" s="18" t="s">
        <v>219</v>
      </c>
      <c r="O1928" s="29">
        <v>4.7110522832561298E-3</v>
      </c>
      <c r="Q1928" s="21">
        <v>0.1</v>
      </c>
      <c r="R1928" s="29">
        <v>1.0768119504585439E-3</v>
      </c>
      <c r="S1928" s="22">
        <v>928.66725668689435</v>
      </c>
      <c r="T1928" s="29">
        <v>5.4824825741246905E-2</v>
      </c>
      <c r="U1928" s="22">
        <v>18.239912055892958</v>
      </c>
      <c r="V1928" s="26">
        <v>1.9640955277098404</v>
      </c>
    </row>
    <row r="1929" spans="1:22" x14ac:dyDescent="0.5">
      <c r="A1929" s="18" t="s">
        <v>105</v>
      </c>
      <c r="B1929" s="18" t="s">
        <v>106</v>
      </c>
      <c r="C1929" s="18" t="s">
        <v>99</v>
      </c>
      <c r="D1929" s="21">
        <v>60304712</v>
      </c>
      <c r="E1929" s="21">
        <v>2</v>
      </c>
      <c r="F1929" s="26">
        <v>84</v>
      </c>
      <c r="G1929" s="18" t="s">
        <v>196</v>
      </c>
      <c r="H1929" s="18" t="s">
        <v>197</v>
      </c>
      <c r="I1929" s="22">
        <v>446.875</v>
      </c>
      <c r="J1929" s="18" t="s">
        <v>300</v>
      </c>
      <c r="K1929" s="18" t="s">
        <v>301</v>
      </c>
      <c r="L1929" s="22">
        <v>312.5</v>
      </c>
      <c r="M1929" s="18" t="s">
        <v>142</v>
      </c>
      <c r="N1929" s="18" t="s">
        <v>143</v>
      </c>
      <c r="O1929" s="29">
        <v>4.9954819186209453E-3</v>
      </c>
      <c r="Q1929" s="21">
        <v>2.7E-2</v>
      </c>
      <c r="R1929" s="29">
        <v>9.8428394284997135E-4</v>
      </c>
      <c r="S1929" s="22">
        <v>1015.9669953616466</v>
      </c>
      <c r="T1929" s="29">
        <v>5.4824825741246905E-2</v>
      </c>
      <c r="U1929" s="22">
        <v>18.239912055892958</v>
      </c>
      <c r="V1929" s="26">
        <v>1.7953252555611046</v>
      </c>
    </row>
    <row r="1930" spans="1:22" x14ac:dyDescent="0.5">
      <c r="A1930" s="18" t="s">
        <v>105</v>
      </c>
      <c r="B1930" s="18" t="s">
        <v>106</v>
      </c>
      <c r="C1930" s="18" t="s">
        <v>99</v>
      </c>
      <c r="D1930" s="21">
        <v>60304712</v>
      </c>
      <c r="E1930" s="21">
        <v>2</v>
      </c>
      <c r="F1930" s="26">
        <v>84</v>
      </c>
      <c r="G1930" s="18" t="s">
        <v>174</v>
      </c>
      <c r="H1930" s="18" t="s">
        <v>175</v>
      </c>
      <c r="I1930" s="22">
        <v>159.4</v>
      </c>
      <c r="J1930" s="18" t="s">
        <v>276</v>
      </c>
      <c r="K1930" s="18" t="s">
        <v>277</v>
      </c>
      <c r="L1930" s="22">
        <v>159.4</v>
      </c>
      <c r="M1930" s="18" t="s">
        <v>122</v>
      </c>
      <c r="N1930" s="18" t="s">
        <v>123</v>
      </c>
      <c r="O1930" s="29">
        <v>6.0984881843537155E-3</v>
      </c>
      <c r="Q1930" s="21">
        <v>1.2500000000000001E-2</v>
      </c>
      <c r="R1930" s="29">
        <v>9.2580858722474493E-4</v>
      </c>
      <c r="S1930" s="22">
        <v>1080.1368812074377</v>
      </c>
      <c r="T1930" s="29">
        <v>5.4824825741246905E-2</v>
      </c>
      <c r="U1930" s="22">
        <v>18.239912055892958</v>
      </c>
      <c r="V1930" s="26">
        <v>1.6886667211569852</v>
      </c>
    </row>
    <row r="1931" spans="1:22" x14ac:dyDescent="0.5">
      <c r="A1931" s="18" t="s">
        <v>105</v>
      </c>
      <c r="B1931" s="18" t="s">
        <v>106</v>
      </c>
      <c r="C1931" s="18" t="s">
        <v>99</v>
      </c>
      <c r="D1931" s="21">
        <v>60304712</v>
      </c>
      <c r="E1931" s="21">
        <v>2</v>
      </c>
      <c r="F1931" s="26">
        <v>84</v>
      </c>
      <c r="G1931" s="18" t="s">
        <v>180</v>
      </c>
      <c r="H1931" s="18" t="s">
        <v>181</v>
      </c>
      <c r="I1931" s="22">
        <v>152.25</v>
      </c>
      <c r="J1931" s="18" t="s">
        <v>276</v>
      </c>
      <c r="K1931" s="18" t="s">
        <v>277</v>
      </c>
      <c r="L1931" s="22">
        <v>152.25</v>
      </c>
      <c r="M1931" s="18" t="s">
        <v>122</v>
      </c>
      <c r="N1931" s="18" t="s">
        <v>123</v>
      </c>
      <c r="O1931" s="29">
        <v>6.1243951038998674E-3</v>
      </c>
      <c r="Q1931" s="21">
        <v>1.2500000000000001E-2</v>
      </c>
      <c r="R1931" s="29">
        <v>8.880372900654808E-4</v>
      </c>
      <c r="S1931" s="22">
        <v>1126.07883834052</v>
      </c>
      <c r="T1931" s="29">
        <v>5.4824825741246905E-2</v>
      </c>
      <c r="U1931" s="22">
        <v>18.239912055892958</v>
      </c>
      <c r="V1931" s="26">
        <v>1.6197722073147873</v>
      </c>
    </row>
    <row r="1932" spans="1:22" x14ac:dyDescent="0.5">
      <c r="A1932" s="18" t="s">
        <v>105</v>
      </c>
      <c r="B1932" s="18" t="s">
        <v>106</v>
      </c>
      <c r="C1932" s="18" t="s">
        <v>99</v>
      </c>
      <c r="D1932" s="21">
        <v>60304712</v>
      </c>
      <c r="E1932" s="21">
        <v>2</v>
      </c>
      <c r="F1932" s="26">
        <v>84</v>
      </c>
      <c r="G1932" s="18" t="s">
        <v>170</v>
      </c>
      <c r="H1932" s="18" t="s">
        <v>171</v>
      </c>
      <c r="I1932" s="22">
        <v>202.5</v>
      </c>
      <c r="J1932" s="18" t="s">
        <v>276</v>
      </c>
      <c r="K1932" s="18" t="s">
        <v>277</v>
      </c>
      <c r="L1932" s="22">
        <v>202.5</v>
      </c>
      <c r="M1932" s="18" t="s">
        <v>140</v>
      </c>
      <c r="N1932" s="18" t="s">
        <v>141</v>
      </c>
      <c r="O1932" s="29">
        <v>5.0764491760553511E-3</v>
      </c>
      <c r="Q1932" s="21">
        <v>1.4999999999999999E-2</v>
      </c>
      <c r="R1932" s="29">
        <v>8.1585790329460992E-4</v>
      </c>
      <c r="S1932" s="22">
        <v>1225.7036378047999</v>
      </c>
      <c r="T1932" s="29">
        <v>5.4824825741246905E-2</v>
      </c>
      <c r="U1932" s="22">
        <v>18.239912055892958</v>
      </c>
      <c r="V1932" s="26">
        <v>1.4881176406198908</v>
      </c>
    </row>
    <row r="1933" spans="1:22" x14ac:dyDescent="0.5">
      <c r="A1933" s="18" t="s">
        <v>105</v>
      </c>
      <c r="B1933" s="18" t="s">
        <v>106</v>
      </c>
      <c r="C1933" s="18" t="s">
        <v>99</v>
      </c>
      <c r="D1933" s="21">
        <v>60304712</v>
      </c>
      <c r="E1933" s="21">
        <v>2</v>
      </c>
      <c r="F1933" s="26">
        <v>84</v>
      </c>
      <c r="G1933" s="18" t="s">
        <v>196</v>
      </c>
      <c r="H1933" s="18" t="s">
        <v>197</v>
      </c>
      <c r="I1933" s="22">
        <v>446.875</v>
      </c>
      <c r="J1933" s="18" t="s">
        <v>300</v>
      </c>
      <c r="K1933" s="18" t="s">
        <v>301</v>
      </c>
      <c r="L1933" s="22">
        <v>312.5</v>
      </c>
      <c r="M1933" s="18" t="s">
        <v>198</v>
      </c>
      <c r="N1933" s="18" t="s">
        <v>199</v>
      </c>
      <c r="O1933" s="29">
        <v>7.540983606557302E-3</v>
      </c>
      <c r="Q1933" s="21">
        <v>0.05</v>
      </c>
      <c r="R1933" s="29">
        <v>8.0235167837626052E-4</v>
      </c>
      <c r="S1933" s="22">
        <v>1246.3362724232413</v>
      </c>
      <c r="T1933" s="29">
        <v>5.4824825741246905E-2</v>
      </c>
      <c r="U1933" s="22">
        <v>18.239912055892958</v>
      </c>
      <c r="V1933" s="26">
        <v>1.4634824051481103</v>
      </c>
    </row>
    <row r="1934" spans="1:22" x14ac:dyDescent="0.5">
      <c r="A1934" s="18" t="s">
        <v>105</v>
      </c>
      <c r="B1934" s="18" t="s">
        <v>106</v>
      </c>
      <c r="C1934" s="18" t="s">
        <v>99</v>
      </c>
      <c r="D1934" s="21">
        <v>60304712</v>
      </c>
      <c r="E1934" s="21">
        <v>2</v>
      </c>
      <c r="F1934" s="26">
        <v>84</v>
      </c>
      <c r="G1934" s="18" t="s">
        <v>170</v>
      </c>
      <c r="H1934" s="18" t="s">
        <v>171</v>
      </c>
      <c r="I1934" s="22">
        <v>202.5</v>
      </c>
      <c r="J1934" s="18" t="s">
        <v>276</v>
      </c>
      <c r="K1934" s="18" t="s">
        <v>277</v>
      </c>
      <c r="L1934" s="22">
        <v>202.5</v>
      </c>
      <c r="M1934" s="18" t="s">
        <v>164</v>
      </c>
      <c r="N1934" s="18" t="s">
        <v>165</v>
      </c>
      <c r="O1934" s="29">
        <v>4.9607230225606428E-3</v>
      </c>
      <c r="Q1934" s="21">
        <v>1.7000000000000001E-2</v>
      </c>
      <c r="R1934" s="29">
        <v>7.0346387399757015E-4</v>
      </c>
      <c r="S1934" s="22">
        <v>1421.5371065429497</v>
      </c>
      <c r="T1934" s="29">
        <v>5.4824825741246905E-2</v>
      </c>
      <c r="U1934" s="22">
        <v>18.239912055892958</v>
      </c>
      <c r="V1934" s="26">
        <v>1.2831119196213445</v>
      </c>
    </row>
    <row r="1935" spans="1:22" x14ac:dyDescent="0.5">
      <c r="A1935" s="18" t="s">
        <v>105</v>
      </c>
      <c r="B1935" s="18" t="s">
        <v>106</v>
      </c>
      <c r="C1935" s="18" t="s">
        <v>99</v>
      </c>
      <c r="D1935" s="21">
        <v>60304712</v>
      </c>
      <c r="E1935" s="21">
        <v>2</v>
      </c>
      <c r="F1935" s="26">
        <v>84</v>
      </c>
      <c r="G1935" s="18" t="s">
        <v>264</v>
      </c>
      <c r="H1935" s="18" t="s">
        <v>265</v>
      </c>
      <c r="I1935" s="22">
        <v>74.364289999999997</v>
      </c>
      <c r="J1935" s="18" t="s">
        <v>284</v>
      </c>
      <c r="K1935" s="18" t="s">
        <v>285</v>
      </c>
      <c r="L1935" s="22">
        <v>52.003</v>
      </c>
      <c r="M1935" s="18" t="s">
        <v>202</v>
      </c>
      <c r="N1935" s="18" t="s">
        <v>203</v>
      </c>
      <c r="O1935" s="29">
        <v>5.7186379928315691E-3</v>
      </c>
      <c r="Q1935" s="21">
        <v>8.0000000000000002E-3</v>
      </c>
      <c r="R1935" s="29">
        <v>6.3283103289277481E-4</v>
      </c>
      <c r="S1935" s="22">
        <v>1580.2006349607025</v>
      </c>
      <c r="T1935" s="29">
        <v>5.4824825741246905E-2</v>
      </c>
      <c r="U1935" s="22">
        <v>18.239912055892958</v>
      </c>
      <c r="V1935" s="26">
        <v>1.1542782386204118</v>
      </c>
    </row>
    <row r="1936" spans="1:22" x14ac:dyDescent="0.5">
      <c r="A1936" s="18" t="s">
        <v>105</v>
      </c>
      <c r="B1936" s="18" t="s">
        <v>106</v>
      </c>
      <c r="C1936" s="18" t="s">
        <v>99</v>
      </c>
      <c r="D1936" s="21">
        <v>60304829</v>
      </c>
      <c r="E1936" s="21">
        <v>2</v>
      </c>
      <c r="F1936" s="26">
        <v>59</v>
      </c>
      <c r="G1936" s="18" t="s">
        <v>222</v>
      </c>
      <c r="H1936" s="18" t="s">
        <v>223</v>
      </c>
      <c r="I1936" s="22">
        <v>1152</v>
      </c>
      <c r="J1936" s="18" t="s">
        <v>322</v>
      </c>
      <c r="K1936" s="18" t="s">
        <v>323</v>
      </c>
      <c r="L1936" s="22">
        <v>57.6</v>
      </c>
      <c r="M1936" s="18" t="s">
        <v>122</v>
      </c>
      <c r="N1936" s="18" t="s">
        <v>123</v>
      </c>
      <c r="O1936" s="29">
        <v>7.1071023532754685E-3</v>
      </c>
      <c r="Q1936" s="21">
        <v>1.2500000000000001E-2</v>
      </c>
      <c r="R1936" s="29">
        <v>1.1101534794540121E-2</v>
      </c>
      <c r="S1936" s="22">
        <v>90.077635075450374</v>
      </c>
      <c r="T1936" s="29">
        <v>4.9603589230431282E-2</v>
      </c>
      <c r="U1936" s="22">
        <v>20.159831486277014</v>
      </c>
      <c r="V1936" s="26">
        <v>22.380507069696975</v>
      </c>
    </row>
    <row r="1937" spans="1:22" x14ac:dyDescent="0.5">
      <c r="A1937" s="18" t="s">
        <v>105</v>
      </c>
      <c r="B1937" s="18" t="s">
        <v>106</v>
      </c>
      <c r="C1937" s="18" t="s">
        <v>99</v>
      </c>
      <c r="D1937" s="21">
        <v>60304829</v>
      </c>
      <c r="E1937" s="21">
        <v>2</v>
      </c>
      <c r="F1937" s="26">
        <v>59</v>
      </c>
      <c r="G1937" s="18" t="s">
        <v>222</v>
      </c>
      <c r="H1937" s="18" t="s">
        <v>223</v>
      </c>
      <c r="I1937" s="22">
        <v>1152</v>
      </c>
      <c r="J1937" s="18" t="s">
        <v>322</v>
      </c>
      <c r="K1937" s="18" t="s">
        <v>323</v>
      </c>
      <c r="L1937" s="22">
        <v>57.6</v>
      </c>
      <c r="M1937" s="18" t="s">
        <v>140</v>
      </c>
      <c r="N1937" s="18" t="s">
        <v>141</v>
      </c>
      <c r="O1937" s="29">
        <v>6.0480894973406604E-3</v>
      </c>
      <c r="Q1937" s="21">
        <v>1.4999999999999999E-2</v>
      </c>
      <c r="R1937" s="29">
        <v>7.8727673456908936E-3</v>
      </c>
      <c r="S1937" s="22">
        <v>127.02013867427992</v>
      </c>
      <c r="T1937" s="29">
        <v>4.9603589230431282E-2</v>
      </c>
      <c r="U1937" s="22">
        <v>20.159831486277014</v>
      </c>
      <c r="V1937" s="26">
        <v>15.871366301979281</v>
      </c>
    </row>
    <row r="1938" spans="1:22" x14ac:dyDescent="0.5">
      <c r="A1938" s="18" t="s">
        <v>105</v>
      </c>
      <c r="B1938" s="18" t="s">
        <v>106</v>
      </c>
      <c r="C1938" s="18" t="s">
        <v>99</v>
      </c>
      <c r="D1938" s="21">
        <v>60304829</v>
      </c>
      <c r="E1938" s="21">
        <v>2</v>
      </c>
      <c r="F1938" s="26">
        <v>59</v>
      </c>
      <c r="G1938" s="18" t="s">
        <v>222</v>
      </c>
      <c r="H1938" s="18" t="s">
        <v>223</v>
      </c>
      <c r="I1938" s="22">
        <v>1152</v>
      </c>
      <c r="J1938" s="18" t="s">
        <v>322</v>
      </c>
      <c r="K1938" s="18" t="s">
        <v>323</v>
      </c>
      <c r="L1938" s="22">
        <v>57.6</v>
      </c>
      <c r="M1938" s="18" t="s">
        <v>164</v>
      </c>
      <c r="N1938" s="18" t="s">
        <v>165</v>
      </c>
      <c r="O1938" s="29">
        <v>5.4142408882456167E-3</v>
      </c>
      <c r="Q1938" s="21">
        <v>1.7000000000000001E-2</v>
      </c>
      <c r="R1938" s="29">
        <v>6.2185498536978558E-3</v>
      </c>
      <c r="S1938" s="22">
        <v>160.8091956367208</v>
      </c>
      <c r="T1938" s="29">
        <v>4.9603589230431282E-2</v>
      </c>
      <c r="U1938" s="22">
        <v>20.159831486277014</v>
      </c>
      <c r="V1938" s="26">
        <v>12.536491713956135</v>
      </c>
    </row>
    <row r="1939" spans="1:22" x14ac:dyDescent="0.5">
      <c r="A1939" s="18" t="s">
        <v>105</v>
      </c>
      <c r="B1939" s="18" t="s">
        <v>106</v>
      </c>
      <c r="C1939" s="18" t="s">
        <v>99</v>
      </c>
      <c r="D1939" s="21">
        <v>60304829</v>
      </c>
      <c r="E1939" s="21">
        <v>2</v>
      </c>
      <c r="F1939" s="26">
        <v>59</v>
      </c>
      <c r="G1939" s="18" t="s">
        <v>222</v>
      </c>
      <c r="H1939" s="18" t="s">
        <v>223</v>
      </c>
      <c r="I1939" s="22">
        <v>1152</v>
      </c>
      <c r="J1939" s="18" t="s">
        <v>322</v>
      </c>
      <c r="K1939" s="18" t="s">
        <v>323</v>
      </c>
      <c r="L1939" s="22">
        <v>57.6</v>
      </c>
      <c r="M1939" s="18" t="s">
        <v>142</v>
      </c>
      <c r="N1939" s="18" t="s">
        <v>143</v>
      </c>
      <c r="O1939" s="29">
        <v>5.6412661973696395E-3</v>
      </c>
      <c r="Q1939" s="21">
        <v>2.7E-2</v>
      </c>
      <c r="R1939" s="29">
        <v>4.079559735950926E-3</v>
      </c>
      <c r="S1939" s="22">
        <v>245.12449007365859</v>
      </c>
      <c r="T1939" s="29">
        <v>4.9603589230431282E-2</v>
      </c>
      <c r="U1939" s="22">
        <v>20.159831486277014</v>
      </c>
      <c r="V1939" s="26">
        <v>8.2243236814971414</v>
      </c>
    </row>
    <row r="1940" spans="1:22" x14ac:dyDescent="0.5">
      <c r="A1940" s="18" t="s">
        <v>105</v>
      </c>
      <c r="B1940" s="18" t="s">
        <v>106</v>
      </c>
      <c r="C1940" s="18" t="s">
        <v>99</v>
      </c>
      <c r="D1940" s="21">
        <v>60304829</v>
      </c>
      <c r="E1940" s="21">
        <v>2</v>
      </c>
      <c r="F1940" s="26">
        <v>59</v>
      </c>
      <c r="G1940" s="18" t="s">
        <v>264</v>
      </c>
      <c r="H1940" s="18" t="s">
        <v>265</v>
      </c>
      <c r="I1940" s="22">
        <v>176.11857119999999</v>
      </c>
      <c r="J1940" s="18" t="s">
        <v>284</v>
      </c>
      <c r="K1940" s="18" t="s">
        <v>285</v>
      </c>
      <c r="L1940" s="22">
        <v>123.15984</v>
      </c>
      <c r="M1940" s="18" t="s">
        <v>202</v>
      </c>
      <c r="N1940" s="18" t="s">
        <v>203</v>
      </c>
      <c r="O1940" s="29">
        <v>5.7186379928315691E-3</v>
      </c>
      <c r="Q1940" s="21">
        <v>8.0000000000000002E-3</v>
      </c>
      <c r="R1940" s="29">
        <v>2.133810068871889E-3</v>
      </c>
      <c r="S1940" s="22">
        <v>468.64527194244795</v>
      </c>
      <c r="T1940" s="29">
        <v>4.9603589230431282E-2</v>
      </c>
      <c r="U1940" s="22">
        <v>20.159831486277014</v>
      </c>
      <c r="V1940" s="26">
        <v>4.301725141217843</v>
      </c>
    </row>
    <row r="1941" spans="1:22" x14ac:dyDescent="0.5">
      <c r="A1941" s="18" t="s">
        <v>105</v>
      </c>
      <c r="B1941" s="18" t="s">
        <v>106</v>
      </c>
      <c r="C1941" s="18" t="s">
        <v>99</v>
      </c>
      <c r="D1941" s="21">
        <v>60304829</v>
      </c>
      <c r="E1941" s="21">
        <v>2</v>
      </c>
      <c r="F1941" s="26">
        <v>59</v>
      </c>
      <c r="G1941" s="18" t="s">
        <v>256</v>
      </c>
      <c r="H1941" s="18" t="s">
        <v>257</v>
      </c>
      <c r="I1941" s="22">
        <v>38.5</v>
      </c>
      <c r="J1941" s="18" t="s">
        <v>278</v>
      </c>
      <c r="K1941" s="18" t="s">
        <v>279</v>
      </c>
      <c r="L1941" s="22">
        <v>7.7</v>
      </c>
      <c r="M1941" s="18" t="s">
        <v>142</v>
      </c>
      <c r="N1941" s="18" t="s">
        <v>143</v>
      </c>
      <c r="O1941" s="29">
        <v>7.8845464912947666E-2</v>
      </c>
      <c r="Q1941" s="21">
        <v>2.7E-2</v>
      </c>
      <c r="R1941" s="29">
        <v>1.9055558061195764E-3</v>
      </c>
      <c r="S1941" s="22">
        <v>524.78127210368802</v>
      </c>
      <c r="T1941" s="29">
        <v>4.9603589230431282E-2</v>
      </c>
      <c r="U1941" s="22">
        <v>20.159831486277014</v>
      </c>
      <c r="V1941" s="26">
        <v>3.8415683939067415</v>
      </c>
    </row>
    <row r="1942" spans="1:22" x14ac:dyDescent="0.5">
      <c r="A1942" s="18" t="s">
        <v>105</v>
      </c>
      <c r="B1942" s="18" t="s">
        <v>106</v>
      </c>
      <c r="C1942" s="18" t="s">
        <v>99</v>
      </c>
      <c r="D1942" s="21">
        <v>60304829</v>
      </c>
      <c r="E1942" s="21">
        <v>2</v>
      </c>
      <c r="F1942" s="26">
        <v>59</v>
      </c>
      <c r="G1942" s="18" t="s">
        <v>222</v>
      </c>
      <c r="H1942" s="18" t="s">
        <v>223</v>
      </c>
      <c r="I1942" s="22">
        <v>1152</v>
      </c>
      <c r="J1942" s="18" t="s">
        <v>322</v>
      </c>
      <c r="K1942" s="18" t="s">
        <v>323</v>
      </c>
      <c r="L1942" s="22">
        <v>57.6</v>
      </c>
      <c r="M1942" s="18" t="s">
        <v>204</v>
      </c>
      <c r="N1942" s="18" t="s">
        <v>205</v>
      </c>
      <c r="O1942" s="29">
        <v>6.3985974703728576E-3</v>
      </c>
      <c r="Q1942" s="21">
        <v>8.3000000000000004E-2</v>
      </c>
      <c r="R1942" s="29">
        <v>1.5052449021583688E-3</v>
      </c>
      <c r="S1942" s="22">
        <v>664.343721454297</v>
      </c>
      <c r="T1942" s="29">
        <v>4.9603589230431282E-2</v>
      </c>
      <c r="U1942" s="22">
        <v>20.159831486277014</v>
      </c>
      <c r="V1942" s="26">
        <v>3.0345483573090251</v>
      </c>
    </row>
    <row r="1943" spans="1:22" x14ac:dyDescent="0.5">
      <c r="A1943" s="18" t="s">
        <v>105</v>
      </c>
      <c r="B1943" s="18" t="s">
        <v>106</v>
      </c>
      <c r="C1943" s="18" t="s">
        <v>99</v>
      </c>
      <c r="D1943" s="21">
        <v>60304829</v>
      </c>
      <c r="E1943" s="21">
        <v>2</v>
      </c>
      <c r="F1943" s="26">
        <v>59</v>
      </c>
      <c r="G1943" s="18" t="s">
        <v>222</v>
      </c>
      <c r="H1943" s="18" t="s">
        <v>223</v>
      </c>
      <c r="I1943" s="22">
        <v>1152</v>
      </c>
      <c r="J1943" s="18" t="s">
        <v>322</v>
      </c>
      <c r="K1943" s="18" t="s">
        <v>323</v>
      </c>
      <c r="L1943" s="22">
        <v>57.6</v>
      </c>
      <c r="M1943" s="18" t="s">
        <v>126</v>
      </c>
      <c r="N1943" s="18" t="s">
        <v>127</v>
      </c>
      <c r="O1943" s="29">
        <v>5.4616835700761314E-3</v>
      </c>
      <c r="Q1943" s="21">
        <v>0.1</v>
      </c>
      <c r="R1943" s="29">
        <v>1.0664168597843565E-3</v>
      </c>
      <c r="S1943" s="22">
        <v>937.71960826108204</v>
      </c>
      <c r="T1943" s="29">
        <v>4.9603589230431282E-2</v>
      </c>
      <c r="U1943" s="22">
        <v>20.159831486277014</v>
      </c>
      <c r="V1943" s="26">
        <v>2.1498784187377331</v>
      </c>
    </row>
    <row r="1944" spans="1:22" x14ac:dyDescent="0.5">
      <c r="A1944" s="18" t="s">
        <v>105</v>
      </c>
      <c r="B1944" s="18" t="s">
        <v>106</v>
      </c>
      <c r="C1944" s="18" t="s">
        <v>99</v>
      </c>
      <c r="D1944" s="21">
        <v>60304829</v>
      </c>
      <c r="E1944" s="21">
        <v>2</v>
      </c>
      <c r="F1944" s="26">
        <v>59</v>
      </c>
      <c r="G1944" s="18" t="s">
        <v>222</v>
      </c>
      <c r="H1944" s="18" t="s">
        <v>223</v>
      </c>
      <c r="I1944" s="22">
        <v>1152</v>
      </c>
      <c r="J1944" s="18" t="s">
        <v>322</v>
      </c>
      <c r="K1944" s="18" t="s">
        <v>323</v>
      </c>
      <c r="L1944" s="22">
        <v>57.6</v>
      </c>
      <c r="M1944" s="18" t="s">
        <v>166</v>
      </c>
      <c r="N1944" s="18" t="s">
        <v>167</v>
      </c>
      <c r="O1944" s="29">
        <v>4.814484503478756E-3</v>
      </c>
      <c r="Q1944" s="21">
        <v>0.1</v>
      </c>
      <c r="R1944" s="29">
        <v>9.4004849966229263E-4</v>
      </c>
      <c r="S1944" s="22">
        <v>1063.7749013580094</v>
      </c>
      <c r="T1944" s="29">
        <v>4.9603589230431282E-2</v>
      </c>
      <c r="U1944" s="22">
        <v>20.159831486277014</v>
      </c>
      <c r="V1944" s="26">
        <v>1.8951219342119356</v>
      </c>
    </row>
    <row r="1945" spans="1:22" x14ac:dyDescent="0.5">
      <c r="A1945" s="18" t="s">
        <v>105</v>
      </c>
      <c r="B1945" s="18" t="s">
        <v>106</v>
      </c>
      <c r="C1945" s="18" t="s">
        <v>99</v>
      </c>
      <c r="D1945" s="21">
        <v>60304829</v>
      </c>
      <c r="E1945" s="21">
        <v>2</v>
      </c>
      <c r="F1945" s="26">
        <v>59</v>
      </c>
      <c r="G1945" s="18" t="s">
        <v>222</v>
      </c>
      <c r="H1945" s="18" t="s">
        <v>223</v>
      </c>
      <c r="I1945" s="22">
        <v>1152</v>
      </c>
      <c r="J1945" s="18" t="s">
        <v>322</v>
      </c>
      <c r="K1945" s="18" t="s">
        <v>323</v>
      </c>
      <c r="L1945" s="22">
        <v>57.6</v>
      </c>
      <c r="M1945" s="18" t="s">
        <v>192</v>
      </c>
      <c r="N1945" s="18" t="s">
        <v>193</v>
      </c>
      <c r="O1945" s="29">
        <v>4.794308405029815E-3</v>
      </c>
      <c r="Q1945" s="21">
        <v>0.1</v>
      </c>
      <c r="R1945" s="29">
        <v>9.3610903094819428E-4</v>
      </c>
      <c r="S1945" s="22">
        <v>1068.2516319568992</v>
      </c>
      <c r="T1945" s="29">
        <v>4.9603589230431282E-2</v>
      </c>
      <c r="U1945" s="22">
        <v>20.159831486277014</v>
      </c>
      <c r="V1945" s="26">
        <v>1.8871800316697673</v>
      </c>
    </row>
    <row r="1946" spans="1:22" x14ac:dyDescent="0.5">
      <c r="A1946" s="18" t="s">
        <v>105</v>
      </c>
      <c r="B1946" s="18" t="s">
        <v>106</v>
      </c>
      <c r="C1946" s="18" t="s">
        <v>99</v>
      </c>
      <c r="D1946" s="21">
        <v>60304829</v>
      </c>
      <c r="E1946" s="21">
        <v>2</v>
      </c>
      <c r="F1946" s="26">
        <v>59</v>
      </c>
      <c r="G1946" s="18" t="s">
        <v>222</v>
      </c>
      <c r="H1946" s="18" t="s">
        <v>223</v>
      </c>
      <c r="I1946" s="22">
        <v>1152</v>
      </c>
      <c r="J1946" s="18" t="s">
        <v>322</v>
      </c>
      <c r="K1946" s="18" t="s">
        <v>323</v>
      </c>
      <c r="L1946" s="22">
        <v>57.6</v>
      </c>
      <c r="M1946" s="18" t="s">
        <v>218</v>
      </c>
      <c r="N1946" s="18" t="s">
        <v>219</v>
      </c>
      <c r="O1946" s="29">
        <v>4.7110522832561298E-3</v>
      </c>
      <c r="Q1946" s="21">
        <v>0.1</v>
      </c>
      <c r="R1946" s="29">
        <v>9.1985292039170532E-4</v>
      </c>
      <c r="S1946" s="22">
        <v>1087.1303203279122</v>
      </c>
      <c r="T1946" s="29">
        <v>4.9603589230431282E-2</v>
      </c>
      <c r="U1946" s="22">
        <v>20.159831486277014</v>
      </c>
      <c r="V1946" s="26">
        <v>1.8544079867256567</v>
      </c>
    </row>
    <row r="1947" spans="1:22" x14ac:dyDescent="0.5">
      <c r="A1947" s="18" t="s">
        <v>105</v>
      </c>
      <c r="B1947" s="18" t="s">
        <v>106</v>
      </c>
      <c r="C1947" s="18" t="s">
        <v>99</v>
      </c>
      <c r="D1947" s="21">
        <v>60304829</v>
      </c>
      <c r="E1947" s="21">
        <v>2</v>
      </c>
      <c r="F1947" s="26">
        <v>59</v>
      </c>
      <c r="G1947" s="18" t="s">
        <v>240</v>
      </c>
      <c r="H1947" s="18" t="s">
        <v>241</v>
      </c>
      <c r="I1947" s="22">
        <v>126.9</v>
      </c>
      <c r="J1947" s="18" t="s">
        <v>276</v>
      </c>
      <c r="K1947" s="18" t="s">
        <v>277</v>
      </c>
      <c r="L1947" s="22">
        <v>126.9</v>
      </c>
      <c r="M1947" s="18" t="s">
        <v>140</v>
      </c>
      <c r="N1947" s="18" t="s">
        <v>141</v>
      </c>
      <c r="O1947" s="29">
        <v>5.6640325357609897E-3</v>
      </c>
      <c r="Q1947" s="21">
        <v>1.4999999999999999E-2</v>
      </c>
      <c r="R1947" s="29">
        <v>8.1216466529725369E-4</v>
      </c>
      <c r="S1947" s="22">
        <v>1231.2774031285862</v>
      </c>
      <c r="T1947" s="29">
        <v>4.9603589230431282E-2</v>
      </c>
      <c r="U1947" s="22">
        <v>20.159831486277014</v>
      </c>
      <c r="V1947" s="26">
        <v>1.6373102791501208</v>
      </c>
    </row>
    <row r="1948" spans="1:22" x14ac:dyDescent="0.5">
      <c r="A1948" s="18" t="s">
        <v>105</v>
      </c>
      <c r="B1948" s="18" t="s">
        <v>106</v>
      </c>
      <c r="C1948" s="18" t="s">
        <v>99</v>
      </c>
      <c r="D1948" s="21">
        <v>60304829</v>
      </c>
      <c r="E1948" s="21">
        <v>2</v>
      </c>
      <c r="F1948" s="26">
        <v>59</v>
      </c>
      <c r="G1948" s="18" t="s">
        <v>262</v>
      </c>
      <c r="H1948" s="18" t="s">
        <v>263</v>
      </c>
      <c r="I1948" s="22">
        <v>60.486917999999996</v>
      </c>
      <c r="J1948" s="18" t="s">
        <v>316</v>
      </c>
      <c r="K1948" s="18" t="s">
        <v>317</v>
      </c>
      <c r="L1948" s="22">
        <v>51.260100000000001</v>
      </c>
      <c r="M1948" s="18" t="s">
        <v>202</v>
      </c>
      <c r="N1948" s="18" t="s">
        <v>203</v>
      </c>
      <c r="O1948" s="29">
        <v>5.3628359592214105E-3</v>
      </c>
      <c r="Q1948" s="21">
        <v>8.0000000000000002E-3</v>
      </c>
      <c r="R1948" s="29">
        <v>6.872487688832135E-4</v>
      </c>
      <c r="S1948" s="22">
        <v>1455.0771791486954</v>
      </c>
      <c r="T1948" s="29">
        <v>4.9603589230431282E-2</v>
      </c>
      <c r="U1948" s="22">
        <v>20.159831486277014</v>
      </c>
      <c r="V1948" s="26">
        <v>1.3854819369836922</v>
      </c>
    </row>
    <row r="1949" spans="1:22" x14ac:dyDescent="0.5">
      <c r="A1949" s="18" t="s">
        <v>105</v>
      </c>
      <c r="B1949" s="18" t="s">
        <v>106</v>
      </c>
      <c r="C1949" s="18" t="s">
        <v>99</v>
      </c>
      <c r="D1949" s="21">
        <v>60304829</v>
      </c>
      <c r="E1949" s="21">
        <v>2</v>
      </c>
      <c r="F1949" s="26">
        <v>59</v>
      </c>
      <c r="G1949" s="18" t="s">
        <v>266</v>
      </c>
      <c r="H1949" s="18" t="s">
        <v>267</v>
      </c>
      <c r="I1949" s="22">
        <v>1815.7931894999999</v>
      </c>
      <c r="J1949" s="18" t="s">
        <v>276</v>
      </c>
      <c r="K1949" s="18" t="s">
        <v>277</v>
      </c>
      <c r="L1949" s="22">
        <v>1815.7931894999999</v>
      </c>
      <c r="M1949" s="18" t="s">
        <v>246</v>
      </c>
      <c r="N1949" s="18" t="s">
        <v>247</v>
      </c>
      <c r="O1949" s="29">
        <v>1E-4</v>
      </c>
      <c r="Q1949" s="21">
        <v>5.0000000000000001E-3</v>
      </c>
      <c r="R1949" s="29">
        <v>6.1552311508474575E-4</v>
      </c>
      <c r="S1949" s="22">
        <v>1624.6343565218003</v>
      </c>
      <c r="T1949" s="29">
        <v>4.9603589230431282E-2</v>
      </c>
      <c r="U1949" s="22">
        <v>20.159831486277014</v>
      </c>
      <c r="V1949" s="26">
        <v>1.2408842276016769</v>
      </c>
    </row>
    <row r="1950" spans="1:22" x14ac:dyDescent="0.5">
      <c r="A1950" s="18" t="s">
        <v>105</v>
      </c>
      <c r="B1950" s="18" t="s">
        <v>106</v>
      </c>
      <c r="C1950" s="18" t="s">
        <v>99</v>
      </c>
      <c r="D1950" s="21">
        <v>60304829</v>
      </c>
      <c r="E1950" s="21">
        <v>2</v>
      </c>
      <c r="F1950" s="26">
        <v>59</v>
      </c>
      <c r="G1950" s="18" t="s">
        <v>264</v>
      </c>
      <c r="H1950" s="18" t="s">
        <v>265</v>
      </c>
      <c r="I1950" s="22">
        <v>176.11857119999999</v>
      </c>
      <c r="J1950" s="18" t="s">
        <v>284</v>
      </c>
      <c r="K1950" s="18" t="s">
        <v>285</v>
      </c>
      <c r="L1950" s="22">
        <v>123.15984</v>
      </c>
      <c r="M1950" s="18" t="s">
        <v>142</v>
      </c>
      <c r="N1950" s="18" t="s">
        <v>143</v>
      </c>
      <c r="O1950" s="29">
        <v>5.0890531517951872E-3</v>
      </c>
      <c r="Q1950" s="21">
        <v>2.7E-2</v>
      </c>
      <c r="R1950" s="29">
        <v>5.6263450712807598E-4</v>
      </c>
      <c r="S1950" s="22">
        <v>1777.3527704591424</v>
      </c>
      <c r="T1950" s="29">
        <v>4.9603589230431282E-2</v>
      </c>
      <c r="U1950" s="22">
        <v>20.159831486277014</v>
      </c>
      <c r="V1950" s="26">
        <v>1.1342616852066536</v>
      </c>
    </row>
    <row r="1951" spans="1:22" x14ac:dyDescent="0.5">
      <c r="A1951" s="18" t="s">
        <v>105</v>
      </c>
      <c r="B1951" s="18" t="s">
        <v>106</v>
      </c>
      <c r="C1951" s="18" t="s">
        <v>99</v>
      </c>
      <c r="D1951" s="21">
        <v>60304913</v>
      </c>
      <c r="E1951" s="21">
        <v>2</v>
      </c>
      <c r="F1951" s="26">
        <v>66</v>
      </c>
      <c r="G1951" s="18" t="s">
        <v>174</v>
      </c>
      <c r="H1951" s="18" t="s">
        <v>175</v>
      </c>
      <c r="I1951" s="22">
        <v>1755.6</v>
      </c>
      <c r="J1951" s="18" t="s">
        <v>274</v>
      </c>
      <c r="K1951" s="18" t="s">
        <v>275</v>
      </c>
      <c r="L1951" s="22">
        <v>1140</v>
      </c>
      <c r="M1951" s="18" t="s">
        <v>122</v>
      </c>
      <c r="N1951" s="18" t="s">
        <v>123</v>
      </c>
      <c r="O1951" s="29">
        <v>6.0984881843537155E-3</v>
      </c>
      <c r="Q1951" s="21">
        <v>1.2500000000000001E-2</v>
      </c>
      <c r="R1951" s="29">
        <v>1.2977582856304707E-2</v>
      </c>
      <c r="S1951" s="22">
        <v>77.055951872746846</v>
      </c>
      <c r="T1951" s="29">
        <v>4.6698015899007489E-2</v>
      </c>
      <c r="U1951" s="22">
        <v>21.414186036568928</v>
      </c>
      <c r="V1951" s="26">
        <v>27.790437358989657</v>
      </c>
    </row>
    <row r="1952" spans="1:22" x14ac:dyDescent="0.5">
      <c r="A1952" s="18" t="s">
        <v>105</v>
      </c>
      <c r="B1952" s="18" t="s">
        <v>106</v>
      </c>
      <c r="C1952" s="18" t="s">
        <v>99</v>
      </c>
      <c r="D1952" s="21">
        <v>60304913</v>
      </c>
      <c r="E1952" s="21">
        <v>2</v>
      </c>
      <c r="F1952" s="26">
        <v>66</v>
      </c>
      <c r="G1952" s="18" t="s">
        <v>174</v>
      </c>
      <c r="H1952" s="18" t="s">
        <v>175</v>
      </c>
      <c r="I1952" s="22">
        <v>1755.6</v>
      </c>
      <c r="J1952" s="18" t="s">
        <v>274</v>
      </c>
      <c r="K1952" s="18" t="s">
        <v>275</v>
      </c>
      <c r="L1952" s="22">
        <v>1140</v>
      </c>
      <c r="M1952" s="18" t="s">
        <v>130</v>
      </c>
      <c r="N1952" s="18" t="s">
        <v>131</v>
      </c>
      <c r="O1952" s="29">
        <v>5.1273759565542542E-3</v>
      </c>
      <c r="Q1952" s="21">
        <v>0.02</v>
      </c>
      <c r="R1952" s="29">
        <v>6.8194100222171584E-3</v>
      </c>
      <c r="S1952" s="22">
        <v>146.64025139155299</v>
      </c>
      <c r="T1952" s="29">
        <v>4.6698015899007489E-2</v>
      </c>
      <c r="U1952" s="22">
        <v>21.414186036568928</v>
      </c>
      <c r="V1952" s="26">
        <v>14.603211487540088</v>
      </c>
    </row>
    <row r="1953" spans="1:22" x14ac:dyDescent="0.5">
      <c r="A1953" s="18" t="s">
        <v>105</v>
      </c>
      <c r="B1953" s="18" t="s">
        <v>106</v>
      </c>
      <c r="C1953" s="18" t="s">
        <v>99</v>
      </c>
      <c r="D1953" s="21">
        <v>60304913</v>
      </c>
      <c r="E1953" s="21">
        <v>2</v>
      </c>
      <c r="F1953" s="26">
        <v>66</v>
      </c>
      <c r="G1953" s="18" t="s">
        <v>174</v>
      </c>
      <c r="H1953" s="18" t="s">
        <v>175</v>
      </c>
      <c r="I1953" s="22">
        <v>1755.6</v>
      </c>
      <c r="J1953" s="18" t="s">
        <v>274</v>
      </c>
      <c r="K1953" s="18" t="s">
        <v>275</v>
      </c>
      <c r="L1953" s="22">
        <v>1140</v>
      </c>
      <c r="M1953" s="18" t="s">
        <v>142</v>
      </c>
      <c r="N1953" s="18" t="s">
        <v>143</v>
      </c>
      <c r="O1953" s="29">
        <v>5.1486254872198213E-3</v>
      </c>
      <c r="Q1953" s="21">
        <v>2.7E-2</v>
      </c>
      <c r="R1953" s="29">
        <v>5.0723495540758237E-3</v>
      </c>
      <c r="S1953" s="22">
        <v>197.14729620644192</v>
      </c>
      <c r="T1953" s="29">
        <v>4.6698015899007489E-2</v>
      </c>
      <c r="U1953" s="22">
        <v>21.414186036568928</v>
      </c>
      <c r="V1953" s="26">
        <v>10.862023699348713</v>
      </c>
    </row>
    <row r="1954" spans="1:22" x14ac:dyDescent="0.5">
      <c r="A1954" s="18" t="s">
        <v>105</v>
      </c>
      <c r="B1954" s="18" t="s">
        <v>106</v>
      </c>
      <c r="C1954" s="18" t="s">
        <v>99</v>
      </c>
      <c r="D1954" s="21">
        <v>60304913</v>
      </c>
      <c r="E1954" s="21">
        <v>2</v>
      </c>
      <c r="F1954" s="26">
        <v>66</v>
      </c>
      <c r="G1954" s="18" t="s">
        <v>264</v>
      </c>
      <c r="H1954" s="18" t="s">
        <v>265</v>
      </c>
      <c r="I1954" s="22">
        <v>162.93920499999999</v>
      </c>
      <c r="J1954" s="18" t="s">
        <v>284</v>
      </c>
      <c r="K1954" s="18" t="s">
        <v>285</v>
      </c>
      <c r="L1954" s="22">
        <v>113.9435</v>
      </c>
      <c r="M1954" s="18" t="s">
        <v>202</v>
      </c>
      <c r="N1954" s="18" t="s">
        <v>203</v>
      </c>
      <c r="O1954" s="29">
        <v>5.7186379928315691E-3</v>
      </c>
      <c r="Q1954" s="21">
        <v>8.0000000000000002E-3</v>
      </c>
      <c r="R1954" s="29">
        <v>1.7647544095355521E-3</v>
      </c>
      <c r="S1954" s="22">
        <v>566.65108447762987</v>
      </c>
      <c r="T1954" s="29">
        <v>4.6698015899007489E-2</v>
      </c>
      <c r="U1954" s="22">
        <v>21.414186036568928</v>
      </c>
      <c r="V1954" s="26">
        <v>3.7790779234649663</v>
      </c>
    </row>
    <row r="1955" spans="1:22" x14ac:dyDescent="0.5">
      <c r="A1955" s="18" t="s">
        <v>105</v>
      </c>
      <c r="B1955" s="18" t="s">
        <v>106</v>
      </c>
      <c r="C1955" s="18" t="s">
        <v>99</v>
      </c>
      <c r="D1955" s="21">
        <v>60304913</v>
      </c>
      <c r="E1955" s="21">
        <v>2</v>
      </c>
      <c r="F1955" s="26">
        <v>66</v>
      </c>
      <c r="G1955" s="18" t="s">
        <v>174</v>
      </c>
      <c r="H1955" s="18" t="s">
        <v>175</v>
      </c>
      <c r="I1955" s="22">
        <v>1755.6</v>
      </c>
      <c r="J1955" s="18" t="s">
        <v>274</v>
      </c>
      <c r="K1955" s="18" t="s">
        <v>275</v>
      </c>
      <c r="L1955" s="22">
        <v>1140</v>
      </c>
      <c r="M1955" s="18" t="s">
        <v>126</v>
      </c>
      <c r="N1955" s="18" t="s">
        <v>127</v>
      </c>
      <c r="O1955" s="29">
        <v>5.9755658871752304E-3</v>
      </c>
      <c r="Q1955" s="21">
        <v>0.1</v>
      </c>
      <c r="R1955" s="29">
        <v>1.5895005259886114E-3</v>
      </c>
      <c r="S1955" s="22">
        <v>629.12844862258635</v>
      </c>
      <c r="T1955" s="29">
        <v>4.6698015899007489E-2</v>
      </c>
      <c r="U1955" s="22">
        <v>21.414186036568928</v>
      </c>
      <c r="V1955" s="26">
        <v>3.4037859968744288</v>
      </c>
    </row>
    <row r="1956" spans="1:22" x14ac:dyDescent="0.5">
      <c r="A1956" s="18" t="s">
        <v>105</v>
      </c>
      <c r="B1956" s="18" t="s">
        <v>106</v>
      </c>
      <c r="C1956" s="18" t="s">
        <v>99</v>
      </c>
      <c r="D1956" s="21">
        <v>60304913</v>
      </c>
      <c r="E1956" s="21">
        <v>2</v>
      </c>
      <c r="F1956" s="26">
        <v>66</v>
      </c>
      <c r="G1956" s="18" t="s">
        <v>174</v>
      </c>
      <c r="H1956" s="18" t="s">
        <v>175</v>
      </c>
      <c r="I1956" s="22">
        <v>1755.6</v>
      </c>
      <c r="J1956" s="18" t="s">
        <v>274</v>
      </c>
      <c r="K1956" s="18" t="s">
        <v>275</v>
      </c>
      <c r="L1956" s="22">
        <v>1140</v>
      </c>
      <c r="M1956" s="18" t="s">
        <v>166</v>
      </c>
      <c r="N1956" s="18" t="s">
        <v>167</v>
      </c>
      <c r="O1956" s="29">
        <v>4.9181568088032318E-3</v>
      </c>
      <c r="Q1956" s="21">
        <v>0.1</v>
      </c>
      <c r="R1956" s="29">
        <v>1.3082297111416596E-3</v>
      </c>
      <c r="S1956" s="22">
        <v>764.39175129826765</v>
      </c>
      <c r="T1956" s="29">
        <v>4.6698015899007489E-2</v>
      </c>
      <c r="U1956" s="22">
        <v>21.414186036568928</v>
      </c>
      <c r="V1956" s="26">
        <v>2.8014674412954332</v>
      </c>
    </row>
    <row r="1957" spans="1:22" x14ac:dyDescent="0.5">
      <c r="A1957" s="18" t="s">
        <v>105</v>
      </c>
      <c r="B1957" s="18" t="s">
        <v>106</v>
      </c>
      <c r="C1957" s="18" t="s">
        <v>99</v>
      </c>
      <c r="D1957" s="21">
        <v>60304913</v>
      </c>
      <c r="E1957" s="21">
        <v>2</v>
      </c>
      <c r="F1957" s="26">
        <v>66</v>
      </c>
      <c r="G1957" s="18" t="s">
        <v>174</v>
      </c>
      <c r="H1957" s="18" t="s">
        <v>175</v>
      </c>
      <c r="I1957" s="22">
        <v>1755.6</v>
      </c>
      <c r="J1957" s="18" t="s">
        <v>274</v>
      </c>
      <c r="K1957" s="18" t="s">
        <v>275</v>
      </c>
      <c r="L1957" s="22">
        <v>1140</v>
      </c>
      <c r="M1957" s="18" t="s">
        <v>176</v>
      </c>
      <c r="N1957" s="18" t="s">
        <v>177</v>
      </c>
      <c r="O1957" s="29">
        <v>7.8690412782962578E-3</v>
      </c>
      <c r="Q1957" s="21">
        <v>0.16</v>
      </c>
      <c r="R1957" s="29">
        <v>1.3082281125167529E-3</v>
      </c>
      <c r="S1957" s="22">
        <v>764.39268536754844</v>
      </c>
      <c r="T1957" s="29">
        <v>4.6698015899007489E-2</v>
      </c>
      <c r="U1957" s="22">
        <v>21.414186036568928</v>
      </c>
      <c r="V1957" s="26">
        <v>2.8014640179703179</v>
      </c>
    </row>
    <row r="1958" spans="1:22" x14ac:dyDescent="0.5">
      <c r="A1958" s="18" t="s">
        <v>105</v>
      </c>
      <c r="B1958" s="18" t="s">
        <v>106</v>
      </c>
      <c r="C1958" s="18" t="s">
        <v>99</v>
      </c>
      <c r="D1958" s="21">
        <v>60304913</v>
      </c>
      <c r="E1958" s="21">
        <v>2</v>
      </c>
      <c r="F1958" s="26">
        <v>66</v>
      </c>
      <c r="G1958" s="18" t="s">
        <v>174</v>
      </c>
      <c r="H1958" s="18" t="s">
        <v>175</v>
      </c>
      <c r="I1958" s="22">
        <v>1755.6</v>
      </c>
      <c r="J1958" s="18" t="s">
        <v>274</v>
      </c>
      <c r="K1958" s="18" t="s">
        <v>275</v>
      </c>
      <c r="L1958" s="22">
        <v>1140</v>
      </c>
      <c r="M1958" s="18" t="s">
        <v>136</v>
      </c>
      <c r="N1958" s="18" t="s">
        <v>137</v>
      </c>
      <c r="O1958" s="29">
        <v>5.554440389294815E-3</v>
      </c>
      <c r="Q1958" s="21">
        <v>0.16</v>
      </c>
      <c r="R1958" s="29">
        <v>9.2342571472026308E-4</v>
      </c>
      <c r="S1958" s="22">
        <v>1082.9241422012315</v>
      </c>
      <c r="T1958" s="29">
        <v>4.6698015899007489E-2</v>
      </c>
      <c r="U1958" s="22">
        <v>21.414186036568928</v>
      </c>
      <c r="V1958" s="26">
        <v>1.977441004597134</v>
      </c>
    </row>
    <row r="1959" spans="1:22" x14ac:dyDescent="0.5">
      <c r="A1959" s="18" t="s">
        <v>105</v>
      </c>
      <c r="B1959" s="18" t="s">
        <v>106</v>
      </c>
      <c r="C1959" s="18" t="s">
        <v>99</v>
      </c>
      <c r="D1959" s="21">
        <v>60304913</v>
      </c>
      <c r="E1959" s="21">
        <v>2</v>
      </c>
      <c r="F1959" s="26">
        <v>66</v>
      </c>
      <c r="G1959" s="18" t="s">
        <v>222</v>
      </c>
      <c r="H1959" s="18" t="s">
        <v>223</v>
      </c>
      <c r="I1959" s="22">
        <v>101.26875</v>
      </c>
      <c r="J1959" s="18" t="s">
        <v>290</v>
      </c>
      <c r="K1959" s="18" t="s">
        <v>291</v>
      </c>
      <c r="L1959" s="22">
        <v>81.015000000000001</v>
      </c>
      <c r="M1959" s="18" t="s">
        <v>122</v>
      </c>
      <c r="N1959" s="18" t="s">
        <v>123</v>
      </c>
      <c r="O1959" s="29">
        <v>7.1071023532754685E-3</v>
      </c>
      <c r="Q1959" s="21">
        <v>1.2500000000000001E-2</v>
      </c>
      <c r="R1959" s="29">
        <v>8.7239681386456363E-4</v>
      </c>
      <c r="S1959" s="22">
        <v>1146.267368366669</v>
      </c>
      <c r="T1959" s="29">
        <v>4.6698015899007489E-2</v>
      </c>
      <c r="U1959" s="22">
        <v>21.414186036568928</v>
      </c>
      <c r="V1959" s="26">
        <v>1.8681667669805762</v>
      </c>
    </row>
    <row r="1960" spans="1:22" x14ac:dyDescent="0.5">
      <c r="A1960" s="18" t="s">
        <v>105</v>
      </c>
      <c r="B1960" s="18" t="s">
        <v>106</v>
      </c>
      <c r="C1960" s="18" t="s">
        <v>99</v>
      </c>
      <c r="D1960" s="21">
        <v>60304913</v>
      </c>
      <c r="E1960" s="21">
        <v>2</v>
      </c>
      <c r="F1960" s="26">
        <v>66</v>
      </c>
      <c r="G1960" s="18" t="s">
        <v>152</v>
      </c>
      <c r="H1960" s="18" t="s">
        <v>153</v>
      </c>
      <c r="I1960" s="22">
        <v>191.1</v>
      </c>
      <c r="J1960" s="18" t="s">
        <v>274</v>
      </c>
      <c r="K1960" s="18" t="s">
        <v>275</v>
      </c>
      <c r="L1960" s="22">
        <v>105</v>
      </c>
      <c r="M1960" s="18" t="s">
        <v>164</v>
      </c>
      <c r="N1960" s="18" t="s">
        <v>165</v>
      </c>
      <c r="O1960" s="29">
        <v>5.0328143476546299E-3</v>
      </c>
      <c r="Q1960" s="21">
        <v>1.7000000000000001E-2</v>
      </c>
      <c r="R1960" s="29">
        <v>8.5719324584385007E-4</v>
      </c>
      <c r="S1960" s="22">
        <v>1166.5980860775053</v>
      </c>
      <c r="T1960" s="29">
        <v>4.6698015899007489E-2</v>
      </c>
      <c r="U1960" s="22">
        <v>21.414186036568928</v>
      </c>
      <c r="V1960" s="26">
        <v>1.8356095635790572</v>
      </c>
    </row>
    <row r="1961" spans="1:22" x14ac:dyDescent="0.5">
      <c r="A1961" s="18" t="s">
        <v>105</v>
      </c>
      <c r="B1961" s="18" t="s">
        <v>106</v>
      </c>
      <c r="C1961" s="18" t="s">
        <v>99</v>
      </c>
      <c r="D1961" s="21">
        <v>60304913</v>
      </c>
      <c r="E1961" s="21">
        <v>2</v>
      </c>
      <c r="F1961" s="26">
        <v>66</v>
      </c>
      <c r="G1961" s="18" t="s">
        <v>152</v>
      </c>
      <c r="H1961" s="18" t="s">
        <v>153</v>
      </c>
      <c r="I1961" s="22">
        <v>191.1</v>
      </c>
      <c r="J1961" s="18" t="s">
        <v>274</v>
      </c>
      <c r="K1961" s="18" t="s">
        <v>275</v>
      </c>
      <c r="L1961" s="22">
        <v>105</v>
      </c>
      <c r="M1961" s="18" t="s">
        <v>130</v>
      </c>
      <c r="N1961" s="18" t="s">
        <v>131</v>
      </c>
      <c r="O1961" s="29">
        <v>4.9239139429043859E-3</v>
      </c>
      <c r="Q1961" s="21">
        <v>0.02</v>
      </c>
      <c r="R1961" s="29">
        <v>7.1284845037047591E-4</v>
      </c>
      <c r="S1961" s="22">
        <v>1402.8227170589878</v>
      </c>
      <c r="T1961" s="29">
        <v>4.6698015899007489E-2</v>
      </c>
      <c r="U1961" s="22">
        <v>21.414186036568928</v>
      </c>
      <c r="V1961" s="26">
        <v>1.5265069332113244</v>
      </c>
    </row>
    <row r="1962" spans="1:22" x14ac:dyDescent="0.5">
      <c r="A1962" s="18" t="s">
        <v>105</v>
      </c>
      <c r="B1962" s="18" t="s">
        <v>106</v>
      </c>
      <c r="C1962" s="18" t="s">
        <v>99</v>
      </c>
      <c r="D1962" s="21">
        <v>60304913</v>
      </c>
      <c r="E1962" s="21">
        <v>2</v>
      </c>
      <c r="F1962" s="26">
        <v>66</v>
      </c>
      <c r="G1962" s="18" t="s">
        <v>222</v>
      </c>
      <c r="H1962" s="18" t="s">
        <v>223</v>
      </c>
      <c r="I1962" s="22">
        <v>101.26875</v>
      </c>
      <c r="J1962" s="18" t="s">
        <v>290</v>
      </c>
      <c r="K1962" s="18" t="s">
        <v>291</v>
      </c>
      <c r="L1962" s="22">
        <v>81.015000000000001</v>
      </c>
      <c r="M1962" s="18" t="s">
        <v>140</v>
      </c>
      <c r="N1962" s="18" t="s">
        <v>141</v>
      </c>
      <c r="O1962" s="29">
        <v>6.0480894973406604E-3</v>
      </c>
      <c r="Q1962" s="21">
        <v>1.4999999999999999E-2</v>
      </c>
      <c r="R1962" s="29">
        <v>6.1866915483213829E-4</v>
      </c>
      <c r="S1962" s="22">
        <v>1616.3728095856454</v>
      </c>
      <c r="T1962" s="29">
        <v>4.6698015899007489E-2</v>
      </c>
      <c r="U1962" s="22">
        <v>21.414186036568928</v>
      </c>
      <c r="V1962" s="26">
        <v>1.3248296376662276</v>
      </c>
    </row>
    <row r="1963" spans="1:22" x14ac:dyDescent="0.5">
      <c r="A1963" s="18" t="s">
        <v>105</v>
      </c>
      <c r="B1963" s="18" t="s">
        <v>106</v>
      </c>
      <c r="C1963" s="18" t="s">
        <v>99</v>
      </c>
      <c r="D1963" s="21">
        <v>60304913</v>
      </c>
      <c r="E1963" s="21">
        <v>2</v>
      </c>
      <c r="F1963" s="26">
        <v>66</v>
      </c>
      <c r="G1963" s="18" t="s">
        <v>222</v>
      </c>
      <c r="H1963" s="18" t="s">
        <v>223</v>
      </c>
      <c r="I1963" s="22">
        <v>69.3</v>
      </c>
      <c r="J1963" s="18" t="s">
        <v>286</v>
      </c>
      <c r="K1963" s="18" t="s">
        <v>287</v>
      </c>
      <c r="L1963" s="22">
        <v>17.324999999999999</v>
      </c>
      <c r="M1963" s="18" t="s">
        <v>122</v>
      </c>
      <c r="N1963" s="18" t="s">
        <v>123</v>
      </c>
      <c r="O1963" s="29">
        <v>7.1071023532754685E-3</v>
      </c>
      <c r="Q1963" s="21">
        <v>1.2500000000000001E-2</v>
      </c>
      <c r="R1963" s="29">
        <v>5.9699659767513933E-4</v>
      </c>
      <c r="S1963" s="22">
        <v>1675.0514222262927</v>
      </c>
      <c r="T1963" s="29">
        <v>4.6698015899007489E-2</v>
      </c>
      <c r="U1963" s="22">
        <v>21.414186036568928</v>
      </c>
      <c r="V1963" s="26">
        <v>1.2784196205814127</v>
      </c>
    </row>
    <row r="1964" spans="1:22" x14ac:dyDescent="0.5">
      <c r="A1964" s="18" t="s">
        <v>105</v>
      </c>
      <c r="B1964" s="18" t="s">
        <v>106</v>
      </c>
      <c r="C1964" s="18" t="s">
        <v>99</v>
      </c>
      <c r="D1964" s="21">
        <v>60304913</v>
      </c>
      <c r="E1964" s="21">
        <v>2</v>
      </c>
      <c r="F1964" s="26">
        <v>66</v>
      </c>
      <c r="G1964" s="18" t="s">
        <v>152</v>
      </c>
      <c r="H1964" s="18" t="s">
        <v>153</v>
      </c>
      <c r="I1964" s="22">
        <v>191.1</v>
      </c>
      <c r="J1964" s="18" t="s">
        <v>274</v>
      </c>
      <c r="K1964" s="18" t="s">
        <v>275</v>
      </c>
      <c r="L1964" s="22">
        <v>105</v>
      </c>
      <c r="M1964" s="18" t="s">
        <v>142</v>
      </c>
      <c r="N1964" s="18" t="s">
        <v>143</v>
      </c>
      <c r="O1964" s="29">
        <v>5.5036623612171884E-3</v>
      </c>
      <c r="Q1964" s="21">
        <v>2.7E-2</v>
      </c>
      <c r="R1964" s="29">
        <v>5.9020756297901501E-4</v>
      </c>
      <c r="S1964" s="22">
        <v>1694.3191899348049</v>
      </c>
      <c r="T1964" s="29">
        <v>4.6698015899007489E-2</v>
      </c>
      <c r="U1964" s="22">
        <v>21.414186036568928</v>
      </c>
      <c r="V1964" s="26">
        <v>1.2638814553822602</v>
      </c>
    </row>
    <row r="1965" spans="1:22" x14ac:dyDescent="0.5">
      <c r="A1965" s="18" t="s">
        <v>105</v>
      </c>
      <c r="B1965" s="18" t="s">
        <v>106</v>
      </c>
      <c r="C1965" s="18" t="s">
        <v>99</v>
      </c>
      <c r="D1965" s="21">
        <v>60304913</v>
      </c>
      <c r="E1965" s="21">
        <v>2</v>
      </c>
      <c r="F1965" s="26">
        <v>66</v>
      </c>
      <c r="G1965" s="18" t="s">
        <v>266</v>
      </c>
      <c r="H1965" s="18" t="s">
        <v>267</v>
      </c>
      <c r="I1965" s="22">
        <v>1935.8289999999997</v>
      </c>
      <c r="J1965" s="18" t="s">
        <v>276</v>
      </c>
      <c r="K1965" s="18" t="s">
        <v>277</v>
      </c>
      <c r="L1965" s="22">
        <v>1935.8289999999997</v>
      </c>
      <c r="M1965" s="18" t="s">
        <v>246</v>
      </c>
      <c r="N1965" s="18" t="s">
        <v>247</v>
      </c>
      <c r="O1965" s="29">
        <v>1E-4</v>
      </c>
      <c r="Q1965" s="21">
        <v>5.0000000000000001E-3</v>
      </c>
      <c r="R1965" s="29">
        <v>5.8661484848484841E-4</v>
      </c>
      <c r="S1965" s="22">
        <v>1704.6960242872694</v>
      </c>
      <c r="T1965" s="29">
        <v>4.6698015899007489E-2</v>
      </c>
      <c r="U1965" s="22">
        <v>21.414186036568928</v>
      </c>
      <c r="V1965" s="26">
        <v>1.2561879497268238</v>
      </c>
    </row>
    <row r="1966" spans="1:22" x14ac:dyDescent="0.5">
      <c r="A1966" s="18" t="s">
        <v>105</v>
      </c>
      <c r="B1966" s="18" t="s">
        <v>106</v>
      </c>
      <c r="C1966" s="18" t="s">
        <v>99</v>
      </c>
      <c r="D1966" s="21">
        <v>60304913</v>
      </c>
      <c r="E1966" s="21">
        <v>2</v>
      </c>
      <c r="F1966" s="26">
        <v>66</v>
      </c>
      <c r="G1966" s="18" t="s">
        <v>196</v>
      </c>
      <c r="H1966" s="18" t="s">
        <v>197</v>
      </c>
      <c r="I1966" s="22">
        <v>178.75</v>
      </c>
      <c r="J1966" s="18" t="s">
        <v>300</v>
      </c>
      <c r="K1966" s="18" t="s">
        <v>301</v>
      </c>
      <c r="L1966" s="22">
        <v>125</v>
      </c>
      <c r="M1966" s="18" t="s">
        <v>142</v>
      </c>
      <c r="N1966" s="18" t="s">
        <v>143</v>
      </c>
      <c r="O1966" s="29">
        <v>4.9954819186209453E-3</v>
      </c>
      <c r="Q1966" s="21">
        <v>2.7E-2</v>
      </c>
      <c r="R1966" s="29">
        <v>5.0109000726907633E-4</v>
      </c>
      <c r="S1966" s="22">
        <v>1995.6494551746628</v>
      </c>
      <c r="T1966" s="29">
        <v>4.6698015899007489E-2</v>
      </c>
      <c r="U1966" s="22">
        <v>21.414186036568928</v>
      </c>
      <c r="V1966" s="26">
        <v>1.0730434636725679</v>
      </c>
    </row>
    <row r="1967" spans="1:22" x14ac:dyDescent="0.5">
      <c r="A1967" s="18" t="s">
        <v>105</v>
      </c>
      <c r="B1967" s="18" t="s">
        <v>106</v>
      </c>
      <c r="C1967" s="18" t="s">
        <v>99</v>
      </c>
      <c r="D1967" s="21">
        <v>60304913</v>
      </c>
      <c r="E1967" s="21">
        <v>2</v>
      </c>
      <c r="F1967" s="26">
        <v>66</v>
      </c>
      <c r="G1967" s="18" t="s">
        <v>222</v>
      </c>
      <c r="H1967" s="18" t="s">
        <v>223</v>
      </c>
      <c r="I1967" s="22">
        <v>101.26875</v>
      </c>
      <c r="J1967" s="18" t="s">
        <v>290</v>
      </c>
      <c r="K1967" s="18" t="s">
        <v>291</v>
      </c>
      <c r="L1967" s="22">
        <v>81.015000000000001</v>
      </c>
      <c r="M1967" s="18" t="s">
        <v>164</v>
      </c>
      <c r="N1967" s="18" t="s">
        <v>165</v>
      </c>
      <c r="O1967" s="29">
        <v>5.4142408882456167E-3</v>
      </c>
      <c r="Q1967" s="21">
        <v>1.7000000000000001E-2</v>
      </c>
      <c r="R1967" s="29">
        <v>4.8867505075893345E-4</v>
      </c>
      <c r="S1967" s="22">
        <v>2046.3496109468999</v>
      </c>
      <c r="T1967" s="29">
        <v>4.6698015899007489E-2</v>
      </c>
      <c r="U1967" s="22">
        <v>21.414186036568928</v>
      </c>
      <c r="V1967" s="26">
        <v>1.0464578448381565</v>
      </c>
    </row>
    <row r="1968" spans="1:22" x14ac:dyDescent="0.5">
      <c r="A1968" s="18" t="s">
        <v>105</v>
      </c>
      <c r="B1968" s="18" t="s">
        <v>106</v>
      </c>
      <c r="C1968" s="18" t="s">
        <v>99</v>
      </c>
      <c r="D1968" s="21">
        <v>60305098</v>
      </c>
      <c r="E1968" s="21">
        <v>2</v>
      </c>
      <c r="F1968" s="26">
        <v>69.878504672897193</v>
      </c>
      <c r="G1968" s="18" t="s">
        <v>152</v>
      </c>
      <c r="H1968" s="18" t="s">
        <v>153</v>
      </c>
      <c r="I1968" s="22">
        <v>1956.5</v>
      </c>
      <c r="J1968" s="18" t="s">
        <v>274</v>
      </c>
      <c r="K1968" s="18" t="s">
        <v>275</v>
      </c>
      <c r="L1968" s="22">
        <v>1075</v>
      </c>
      <c r="M1968" s="18" t="s">
        <v>164</v>
      </c>
      <c r="N1968" s="18" t="s">
        <v>165</v>
      </c>
      <c r="O1968" s="29">
        <v>5.0328143476546299E-3</v>
      </c>
      <c r="Q1968" s="21">
        <v>1.7000000000000001E-2</v>
      </c>
      <c r="R1968" s="29">
        <v>8.2889255364839032E-3</v>
      </c>
      <c r="S1968" s="22">
        <v>120.6428982379533</v>
      </c>
      <c r="T1968" s="29">
        <v>4.1390103651821344E-2</v>
      </c>
      <c r="U1968" s="22">
        <v>24.160364719357151</v>
      </c>
      <c r="V1968" s="26">
        <v>20.026346409304423</v>
      </c>
    </row>
    <row r="1969" spans="1:22" x14ac:dyDescent="0.5">
      <c r="A1969" s="18" t="s">
        <v>105</v>
      </c>
      <c r="B1969" s="18" t="s">
        <v>106</v>
      </c>
      <c r="C1969" s="18" t="s">
        <v>99</v>
      </c>
      <c r="D1969" s="21">
        <v>60305098</v>
      </c>
      <c r="E1969" s="21">
        <v>2</v>
      </c>
      <c r="F1969" s="26">
        <v>69.878504672897193</v>
      </c>
      <c r="G1969" s="18" t="s">
        <v>152</v>
      </c>
      <c r="H1969" s="18" t="s">
        <v>153</v>
      </c>
      <c r="I1969" s="22">
        <v>1956.5</v>
      </c>
      <c r="J1969" s="18" t="s">
        <v>274</v>
      </c>
      <c r="K1969" s="18" t="s">
        <v>275</v>
      </c>
      <c r="L1969" s="22">
        <v>1075</v>
      </c>
      <c r="M1969" s="18" t="s">
        <v>130</v>
      </c>
      <c r="N1969" s="18" t="s">
        <v>131</v>
      </c>
      <c r="O1969" s="29">
        <v>4.9239139429043859E-3</v>
      </c>
      <c r="Q1969" s="21">
        <v>0.02</v>
      </c>
      <c r="R1969" s="29">
        <v>6.8931337858385063E-3</v>
      </c>
      <c r="S1969" s="22">
        <v>145.07189778536357</v>
      </c>
      <c r="T1969" s="29">
        <v>4.1390103651821344E-2</v>
      </c>
      <c r="U1969" s="22">
        <v>24.160364719357151</v>
      </c>
      <c r="V1969" s="26">
        <v>16.654062632518144</v>
      </c>
    </row>
    <row r="1970" spans="1:22" x14ac:dyDescent="0.5">
      <c r="A1970" s="18" t="s">
        <v>105</v>
      </c>
      <c r="B1970" s="18" t="s">
        <v>106</v>
      </c>
      <c r="C1970" s="18" t="s">
        <v>99</v>
      </c>
      <c r="D1970" s="21">
        <v>60305098</v>
      </c>
      <c r="E1970" s="21">
        <v>2</v>
      </c>
      <c r="F1970" s="26">
        <v>69.878504672897193</v>
      </c>
      <c r="G1970" s="18" t="s">
        <v>152</v>
      </c>
      <c r="H1970" s="18" t="s">
        <v>153</v>
      </c>
      <c r="I1970" s="22">
        <v>1956.5</v>
      </c>
      <c r="J1970" s="18" t="s">
        <v>274</v>
      </c>
      <c r="K1970" s="18" t="s">
        <v>275</v>
      </c>
      <c r="L1970" s="22">
        <v>1075</v>
      </c>
      <c r="M1970" s="18" t="s">
        <v>142</v>
      </c>
      <c r="N1970" s="18" t="s">
        <v>143</v>
      </c>
      <c r="O1970" s="29">
        <v>5.5036623612171884E-3</v>
      </c>
      <c r="Q1970" s="21">
        <v>2.7E-2</v>
      </c>
      <c r="R1970" s="29">
        <v>5.7072154550012275E-3</v>
      </c>
      <c r="S1970" s="22">
        <v>175.2167949299515</v>
      </c>
      <c r="T1970" s="29">
        <v>4.1390103651821344E-2</v>
      </c>
      <c r="U1970" s="22">
        <v>24.160364719357151</v>
      </c>
      <c r="V1970" s="26">
        <v>13.788840692478152</v>
      </c>
    </row>
    <row r="1971" spans="1:22" x14ac:dyDescent="0.5">
      <c r="A1971" s="18" t="s">
        <v>105</v>
      </c>
      <c r="B1971" s="18" t="s">
        <v>106</v>
      </c>
      <c r="C1971" s="18" t="s">
        <v>99</v>
      </c>
      <c r="D1971" s="21">
        <v>60305098</v>
      </c>
      <c r="E1971" s="21">
        <v>2</v>
      </c>
      <c r="F1971" s="26">
        <v>69.878504672897193</v>
      </c>
      <c r="G1971" s="18" t="s">
        <v>152</v>
      </c>
      <c r="H1971" s="18" t="s">
        <v>153</v>
      </c>
      <c r="I1971" s="22">
        <v>1956.5</v>
      </c>
      <c r="J1971" s="18" t="s">
        <v>274</v>
      </c>
      <c r="K1971" s="18" t="s">
        <v>275</v>
      </c>
      <c r="L1971" s="22">
        <v>1075</v>
      </c>
      <c r="M1971" s="18" t="s">
        <v>144</v>
      </c>
      <c r="N1971" s="18" t="s">
        <v>145</v>
      </c>
      <c r="O1971" s="29">
        <v>7.0280406377559602E-3</v>
      </c>
      <c r="Q1971" s="21">
        <v>0.05</v>
      </c>
      <c r="R1971" s="29">
        <v>3.9355053666747094E-3</v>
      </c>
      <c r="S1971" s="22">
        <v>254.09697277199911</v>
      </c>
      <c r="T1971" s="29">
        <v>4.1390103651821344E-2</v>
      </c>
      <c r="U1971" s="22">
        <v>24.160364719357151</v>
      </c>
      <c r="V1971" s="26">
        <v>9.5083245013848376</v>
      </c>
    </row>
    <row r="1972" spans="1:22" x14ac:dyDescent="0.5">
      <c r="A1972" s="18" t="s">
        <v>105</v>
      </c>
      <c r="B1972" s="18" t="s">
        <v>106</v>
      </c>
      <c r="C1972" s="18" t="s">
        <v>99</v>
      </c>
      <c r="D1972" s="21">
        <v>60305098</v>
      </c>
      <c r="E1972" s="21">
        <v>2</v>
      </c>
      <c r="F1972" s="26">
        <v>69.878504672897193</v>
      </c>
      <c r="G1972" s="18" t="s">
        <v>264</v>
      </c>
      <c r="H1972" s="18" t="s">
        <v>265</v>
      </c>
      <c r="I1972" s="22">
        <v>198.24594890100002</v>
      </c>
      <c r="J1972" s="18" t="s">
        <v>284</v>
      </c>
      <c r="K1972" s="18" t="s">
        <v>285</v>
      </c>
      <c r="L1972" s="22">
        <v>138.63353069999999</v>
      </c>
      <c r="M1972" s="18" t="s">
        <v>202</v>
      </c>
      <c r="N1972" s="18" t="s">
        <v>203</v>
      </c>
      <c r="O1972" s="29">
        <v>5.7186379928315691E-3</v>
      </c>
      <c r="Q1972" s="21">
        <v>8.0000000000000002E-3</v>
      </c>
      <c r="R1972" s="29">
        <v>2.0279784545638607E-3</v>
      </c>
      <c r="S1972" s="22">
        <v>493.1018856485145</v>
      </c>
      <c r="T1972" s="29">
        <v>4.1390103651821344E-2</v>
      </c>
      <c r="U1972" s="22">
        <v>24.160364719357151</v>
      </c>
      <c r="V1972" s="26">
        <v>4.8996699105261134</v>
      </c>
    </row>
    <row r="1973" spans="1:22" x14ac:dyDescent="0.5">
      <c r="A1973" s="18" t="s">
        <v>105</v>
      </c>
      <c r="B1973" s="18" t="s">
        <v>106</v>
      </c>
      <c r="C1973" s="18" t="s">
        <v>99</v>
      </c>
      <c r="D1973" s="21">
        <v>60305098</v>
      </c>
      <c r="E1973" s="21">
        <v>2</v>
      </c>
      <c r="F1973" s="26">
        <v>69.878504672897193</v>
      </c>
      <c r="G1973" s="18" t="s">
        <v>222</v>
      </c>
      <c r="H1973" s="18" t="s">
        <v>223</v>
      </c>
      <c r="I1973" s="22">
        <v>209.124</v>
      </c>
      <c r="J1973" s="18" t="s">
        <v>314</v>
      </c>
      <c r="K1973" s="18" t="s">
        <v>315</v>
      </c>
      <c r="L1973" s="22">
        <v>62.8</v>
      </c>
      <c r="M1973" s="18" t="s">
        <v>122</v>
      </c>
      <c r="N1973" s="18" t="s">
        <v>123</v>
      </c>
      <c r="O1973" s="29">
        <v>7.1071023532754685E-3</v>
      </c>
      <c r="Q1973" s="21">
        <v>1.2500000000000001E-2</v>
      </c>
      <c r="R1973" s="29">
        <v>1.7015426182728105E-3</v>
      </c>
      <c r="S1973" s="22">
        <v>587.70200009158327</v>
      </c>
      <c r="T1973" s="29">
        <v>4.1390103651821344E-2</v>
      </c>
      <c r="U1973" s="22">
        <v>24.160364719357151</v>
      </c>
      <c r="V1973" s="26">
        <v>4.1109890243001006</v>
      </c>
    </row>
    <row r="1974" spans="1:22" x14ac:dyDescent="0.5">
      <c r="A1974" s="18" t="s">
        <v>105</v>
      </c>
      <c r="B1974" s="18" t="s">
        <v>106</v>
      </c>
      <c r="C1974" s="18" t="s">
        <v>99</v>
      </c>
      <c r="D1974" s="21">
        <v>60305098</v>
      </c>
      <c r="E1974" s="21">
        <v>2</v>
      </c>
      <c r="F1974" s="26">
        <v>69.878504672897193</v>
      </c>
      <c r="G1974" s="18" t="s">
        <v>152</v>
      </c>
      <c r="H1974" s="18" t="s">
        <v>153</v>
      </c>
      <c r="I1974" s="22">
        <v>1956.5</v>
      </c>
      <c r="J1974" s="18" t="s">
        <v>274</v>
      </c>
      <c r="K1974" s="18" t="s">
        <v>275</v>
      </c>
      <c r="L1974" s="22">
        <v>1075</v>
      </c>
      <c r="M1974" s="18" t="s">
        <v>166</v>
      </c>
      <c r="N1974" s="18" t="s">
        <v>167</v>
      </c>
      <c r="O1974" s="29">
        <v>4.8805394990365505E-3</v>
      </c>
      <c r="Q1974" s="21">
        <v>0.1</v>
      </c>
      <c r="R1974" s="29">
        <v>1.3664825219948593E-3</v>
      </c>
      <c r="S1974" s="22">
        <v>731.80592060566585</v>
      </c>
      <c r="T1974" s="29">
        <v>4.1390103651821344E-2</v>
      </c>
      <c r="U1974" s="22">
        <v>24.160364719357151</v>
      </c>
      <c r="V1974" s="26">
        <v>3.3014716114022775</v>
      </c>
    </row>
    <row r="1975" spans="1:22" x14ac:dyDescent="0.5">
      <c r="A1975" s="18" t="s">
        <v>105</v>
      </c>
      <c r="B1975" s="18" t="s">
        <v>106</v>
      </c>
      <c r="C1975" s="18" t="s">
        <v>99</v>
      </c>
      <c r="D1975" s="21">
        <v>60305098</v>
      </c>
      <c r="E1975" s="21">
        <v>2</v>
      </c>
      <c r="F1975" s="26">
        <v>69.878504672897193</v>
      </c>
      <c r="G1975" s="18" t="s">
        <v>152</v>
      </c>
      <c r="H1975" s="18" t="s">
        <v>153</v>
      </c>
      <c r="I1975" s="22">
        <v>1956.5</v>
      </c>
      <c r="J1975" s="18" t="s">
        <v>274</v>
      </c>
      <c r="K1975" s="18" t="s">
        <v>275</v>
      </c>
      <c r="L1975" s="22">
        <v>1075</v>
      </c>
      <c r="M1975" s="18" t="s">
        <v>140</v>
      </c>
      <c r="N1975" s="18" t="s">
        <v>141</v>
      </c>
      <c r="O1975" s="29">
        <v>5.0125407579661658E-3</v>
      </c>
      <c r="P1975" s="24">
        <v>0.23499999999999999</v>
      </c>
      <c r="Q1975" s="21">
        <v>1.4999999999999999E-2</v>
      </c>
      <c r="R1975" s="29">
        <v>1.2080902559938361E-3</v>
      </c>
      <c r="S1975" s="22">
        <v>827.75272380402521</v>
      </c>
      <c r="T1975" s="29">
        <v>4.1390103651821344E-2</v>
      </c>
      <c r="U1975" s="22">
        <v>24.160364719357151</v>
      </c>
      <c r="V1975" s="26">
        <v>2.9187901198712627</v>
      </c>
    </row>
    <row r="1976" spans="1:22" x14ac:dyDescent="0.5">
      <c r="A1976" s="18" t="s">
        <v>105</v>
      </c>
      <c r="B1976" s="18" t="s">
        <v>106</v>
      </c>
      <c r="C1976" s="18" t="s">
        <v>99</v>
      </c>
      <c r="D1976" s="21">
        <v>60305098</v>
      </c>
      <c r="E1976" s="21">
        <v>2</v>
      </c>
      <c r="F1976" s="26">
        <v>69.878504672897193</v>
      </c>
      <c r="G1976" s="18" t="s">
        <v>222</v>
      </c>
      <c r="H1976" s="18" t="s">
        <v>223</v>
      </c>
      <c r="I1976" s="22">
        <v>209.124</v>
      </c>
      <c r="J1976" s="18" t="s">
        <v>314</v>
      </c>
      <c r="K1976" s="18" t="s">
        <v>315</v>
      </c>
      <c r="L1976" s="22">
        <v>62.8</v>
      </c>
      <c r="M1976" s="18" t="s">
        <v>140</v>
      </c>
      <c r="N1976" s="18" t="s">
        <v>141</v>
      </c>
      <c r="O1976" s="29">
        <v>6.0480894973406604E-3</v>
      </c>
      <c r="Q1976" s="21">
        <v>1.4999999999999999E-2</v>
      </c>
      <c r="R1976" s="29">
        <v>1.2066664123800089E-3</v>
      </c>
      <c r="S1976" s="22">
        <v>828.72945641009142</v>
      </c>
      <c r="T1976" s="29">
        <v>4.1390103651821344E-2</v>
      </c>
      <c r="U1976" s="22">
        <v>24.160364719357151</v>
      </c>
      <c r="V1976" s="26">
        <v>2.9153500617699235</v>
      </c>
    </row>
    <row r="1977" spans="1:22" x14ac:dyDescent="0.5">
      <c r="A1977" s="18" t="s">
        <v>105</v>
      </c>
      <c r="B1977" s="18" t="s">
        <v>106</v>
      </c>
      <c r="C1977" s="18" t="s">
        <v>99</v>
      </c>
      <c r="D1977" s="21">
        <v>60305098</v>
      </c>
      <c r="E1977" s="21">
        <v>2</v>
      </c>
      <c r="F1977" s="26">
        <v>69.878504672897193</v>
      </c>
      <c r="G1977" s="18" t="s">
        <v>256</v>
      </c>
      <c r="H1977" s="18" t="s">
        <v>257</v>
      </c>
      <c r="I1977" s="22">
        <v>25</v>
      </c>
      <c r="J1977" s="18" t="s">
        <v>278</v>
      </c>
      <c r="K1977" s="18" t="s">
        <v>279</v>
      </c>
      <c r="L1977" s="22">
        <v>5</v>
      </c>
      <c r="M1977" s="18" t="s">
        <v>142</v>
      </c>
      <c r="N1977" s="18" t="s">
        <v>143</v>
      </c>
      <c r="O1977" s="29">
        <v>7.8845464912947666E-2</v>
      </c>
      <c r="Q1977" s="21">
        <v>2.7E-2</v>
      </c>
      <c r="R1977" s="29">
        <v>1.0447427352133457E-3</v>
      </c>
      <c r="S1977" s="22">
        <v>957.17344212572209</v>
      </c>
      <c r="T1977" s="29">
        <v>4.1390103651821344E-2</v>
      </c>
      <c r="U1977" s="22">
        <v>24.160364719357151</v>
      </c>
      <c r="V1977" s="26">
        <v>2.5241365520653205</v>
      </c>
    </row>
    <row r="1978" spans="1:22" x14ac:dyDescent="0.5">
      <c r="A1978" s="18" t="s">
        <v>105</v>
      </c>
      <c r="B1978" s="18" t="s">
        <v>106</v>
      </c>
      <c r="C1978" s="18" t="s">
        <v>99</v>
      </c>
      <c r="D1978" s="21">
        <v>60305098</v>
      </c>
      <c r="E1978" s="21">
        <v>2</v>
      </c>
      <c r="F1978" s="26">
        <v>69.878504672897193</v>
      </c>
      <c r="G1978" s="18" t="s">
        <v>222</v>
      </c>
      <c r="H1978" s="18" t="s">
        <v>223</v>
      </c>
      <c r="I1978" s="22">
        <v>209.124</v>
      </c>
      <c r="J1978" s="18" t="s">
        <v>314</v>
      </c>
      <c r="K1978" s="18" t="s">
        <v>315</v>
      </c>
      <c r="L1978" s="22">
        <v>62.8</v>
      </c>
      <c r="M1978" s="18" t="s">
        <v>164</v>
      </c>
      <c r="N1978" s="18" t="s">
        <v>165</v>
      </c>
      <c r="O1978" s="29">
        <v>5.4142408882456167E-3</v>
      </c>
      <c r="Q1978" s="21">
        <v>1.7000000000000001E-2</v>
      </c>
      <c r="R1978" s="29">
        <v>9.5312295063246482E-4</v>
      </c>
      <c r="S1978" s="22">
        <v>1049.1825837751876</v>
      </c>
      <c r="T1978" s="29">
        <v>4.1390103651821344E-2</v>
      </c>
      <c r="U1978" s="22">
        <v>24.160364719357151</v>
      </c>
      <c r="V1978" s="26">
        <v>2.302779810967019</v>
      </c>
    </row>
    <row r="1979" spans="1:22" x14ac:dyDescent="0.5">
      <c r="A1979" s="18" t="s">
        <v>105</v>
      </c>
      <c r="B1979" s="18" t="s">
        <v>106</v>
      </c>
      <c r="C1979" s="18" t="s">
        <v>99</v>
      </c>
      <c r="D1979" s="21">
        <v>60305098</v>
      </c>
      <c r="E1979" s="21">
        <v>2</v>
      </c>
      <c r="F1979" s="26">
        <v>69.878504672897193</v>
      </c>
      <c r="G1979" s="18" t="s">
        <v>152</v>
      </c>
      <c r="H1979" s="18" t="s">
        <v>153</v>
      </c>
      <c r="I1979" s="22">
        <v>1956.5</v>
      </c>
      <c r="J1979" s="18" t="s">
        <v>274</v>
      </c>
      <c r="K1979" s="18" t="s">
        <v>275</v>
      </c>
      <c r="L1979" s="22">
        <v>1075</v>
      </c>
      <c r="M1979" s="18" t="s">
        <v>136</v>
      </c>
      <c r="N1979" s="18" t="s">
        <v>137</v>
      </c>
      <c r="O1979" s="29">
        <v>5.3097755102039651E-3</v>
      </c>
      <c r="Q1979" s="21">
        <v>0.16</v>
      </c>
      <c r="R1979" s="29">
        <v>9.2916411083272398E-4</v>
      </c>
      <c r="S1979" s="22">
        <v>1076.2361442305303</v>
      </c>
      <c r="T1979" s="29">
        <v>4.1390103651821344E-2</v>
      </c>
      <c r="U1979" s="22">
        <v>24.160364719357151</v>
      </c>
      <c r="V1979" s="26">
        <v>2.2448943801855803</v>
      </c>
    </row>
    <row r="1980" spans="1:22" x14ac:dyDescent="0.5">
      <c r="A1980" s="18" t="s">
        <v>105</v>
      </c>
      <c r="B1980" s="18" t="s">
        <v>106</v>
      </c>
      <c r="C1980" s="18" t="s">
        <v>99</v>
      </c>
      <c r="D1980" s="21">
        <v>60305098</v>
      </c>
      <c r="E1980" s="21">
        <v>2</v>
      </c>
      <c r="F1980" s="26">
        <v>69.878504672897193</v>
      </c>
      <c r="G1980" s="18" t="s">
        <v>152</v>
      </c>
      <c r="H1980" s="18" t="s">
        <v>153</v>
      </c>
      <c r="I1980" s="22">
        <v>1956.5</v>
      </c>
      <c r="J1980" s="18" t="s">
        <v>274</v>
      </c>
      <c r="K1980" s="18" t="s">
        <v>275</v>
      </c>
      <c r="L1980" s="22">
        <v>1075</v>
      </c>
      <c r="M1980" s="18" t="s">
        <v>124</v>
      </c>
      <c r="N1980" s="18" t="s">
        <v>125</v>
      </c>
      <c r="O1980" s="29">
        <v>4.7886387995713662E-3</v>
      </c>
      <c r="Q1980" s="21">
        <v>0.15</v>
      </c>
      <c r="R1980" s="29">
        <v>8.9383441114142714E-4</v>
      </c>
      <c r="S1980" s="22">
        <v>1118.7754549782876</v>
      </c>
      <c r="T1980" s="29">
        <v>4.1390103651821344E-2</v>
      </c>
      <c r="U1980" s="22">
        <v>24.160364719357151</v>
      </c>
      <c r="V1980" s="26">
        <v>2.1595365371888713</v>
      </c>
    </row>
    <row r="1981" spans="1:22" x14ac:dyDescent="0.5">
      <c r="A1981" s="18" t="s">
        <v>105</v>
      </c>
      <c r="B1981" s="18" t="s">
        <v>106</v>
      </c>
      <c r="C1981" s="18" t="s">
        <v>99</v>
      </c>
      <c r="D1981" s="21">
        <v>60305098</v>
      </c>
      <c r="E1981" s="21">
        <v>2</v>
      </c>
      <c r="F1981" s="26">
        <v>69.878504672897193</v>
      </c>
      <c r="G1981" s="18" t="s">
        <v>222</v>
      </c>
      <c r="H1981" s="18" t="s">
        <v>223</v>
      </c>
      <c r="I1981" s="22">
        <v>209.124</v>
      </c>
      <c r="J1981" s="18" t="s">
        <v>314</v>
      </c>
      <c r="K1981" s="18" t="s">
        <v>315</v>
      </c>
      <c r="L1981" s="22">
        <v>62.8</v>
      </c>
      <c r="M1981" s="18" t="s">
        <v>142</v>
      </c>
      <c r="N1981" s="18" t="s">
        <v>143</v>
      </c>
      <c r="O1981" s="29">
        <v>5.6412661973696395E-3</v>
      </c>
      <c r="Q1981" s="21">
        <v>2.7E-2</v>
      </c>
      <c r="R1981" s="29">
        <v>6.2527793525668323E-4</v>
      </c>
      <c r="S1981" s="22">
        <v>1599.2888020100843</v>
      </c>
      <c r="T1981" s="29">
        <v>4.1390103651821344E-2</v>
      </c>
      <c r="U1981" s="22">
        <v>24.160364719357151</v>
      </c>
      <c r="V1981" s="26">
        <v>1.5106942966768055</v>
      </c>
    </row>
    <row r="1982" spans="1:22" x14ac:dyDescent="0.5">
      <c r="A1982" s="18" t="s">
        <v>105</v>
      </c>
      <c r="B1982" s="18" t="s">
        <v>106</v>
      </c>
      <c r="C1982" s="18" t="s">
        <v>99</v>
      </c>
      <c r="D1982" s="21">
        <v>60305098</v>
      </c>
      <c r="E1982" s="21">
        <v>2</v>
      </c>
      <c r="F1982" s="26">
        <v>69.878504672897193</v>
      </c>
      <c r="G1982" s="18" t="s">
        <v>264</v>
      </c>
      <c r="H1982" s="18" t="s">
        <v>265</v>
      </c>
      <c r="I1982" s="22">
        <v>198.24594890100002</v>
      </c>
      <c r="J1982" s="18" t="s">
        <v>284</v>
      </c>
      <c r="K1982" s="18" t="s">
        <v>285</v>
      </c>
      <c r="L1982" s="22">
        <v>138.63353069999999</v>
      </c>
      <c r="M1982" s="18" t="s">
        <v>142</v>
      </c>
      <c r="N1982" s="18" t="s">
        <v>143</v>
      </c>
      <c r="O1982" s="29">
        <v>5.0890531517951872E-3</v>
      </c>
      <c r="Q1982" s="21">
        <v>2.7E-2</v>
      </c>
      <c r="R1982" s="29">
        <v>5.3472925022475352E-4</v>
      </c>
      <c r="S1982" s="22">
        <v>1870.1052908171514</v>
      </c>
      <c r="T1982" s="29">
        <v>4.1390103651821344E-2</v>
      </c>
      <c r="U1982" s="22">
        <v>24.160364719357151</v>
      </c>
      <c r="V1982" s="26">
        <v>1.2919253711538439</v>
      </c>
    </row>
    <row r="1983" spans="1:22" x14ac:dyDescent="0.5">
      <c r="A1983" s="18" t="s">
        <v>105</v>
      </c>
      <c r="B1983" s="18" t="s">
        <v>106</v>
      </c>
      <c r="C1983" s="18" t="s">
        <v>99</v>
      </c>
      <c r="D1983" s="21">
        <v>60305098</v>
      </c>
      <c r="E1983" s="21">
        <v>2</v>
      </c>
      <c r="F1983" s="26">
        <v>69.878504672897193</v>
      </c>
      <c r="G1983" s="18" t="s">
        <v>152</v>
      </c>
      <c r="H1983" s="18" t="s">
        <v>153</v>
      </c>
      <c r="I1983" s="22">
        <v>1956.5</v>
      </c>
      <c r="J1983" s="18" t="s">
        <v>274</v>
      </c>
      <c r="K1983" s="18" t="s">
        <v>275</v>
      </c>
      <c r="L1983" s="22">
        <v>1075</v>
      </c>
      <c r="M1983" s="18" t="s">
        <v>154</v>
      </c>
      <c r="N1983" s="18" t="s">
        <v>155</v>
      </c>
      <c r="O1983" s="29">
        <v>4.9983077978504294E-3</v>
      </c>
      <c r="Q1983" s="21">
        <v>0.28999999999999998</v>
      </c>
      <c r="R1983" s="29">
        <v>4.8257103166718032E-4</v>
      </c>
      <c r="S1983" s="22">
        <v>2072.2337943602056</v>
      </c>
      <c r="T1983" s="29">
        <v>4.1390103651821344E-2</v>
      </c>
      <c r="U1983" s="22">
        <v>24.160364719357151</v>
      </c>
      <c r="V1983" s="26">
        <v>1.1659092128075528</v>
      </c>
    </row>
    <row r="1984" spans="1:22" x14ac:dyDescent="0.5">
      <c r="A1984" s="18" t="s">
        <v>105</v>
      </c>
      <c r="B1984" s="18" t="s">
        <v>106</v>
      </c>
      <c r="C1984" s="18" t="s">
        <v>99</v>
      </c>
      <c r="D1984" s="21">
        <v>60305236</v>
      </c>
      <c r="E1984" s="21">
        <v>2</v>
      </c>
      <c r="F1984" s="26">
        <v>69.878504672897193</v>
      </c>
      <c r="G1984" s="18" t="s">
        <v>174</v>
      </c>
      <c r="H1984" s="18" t="s">
        <v>175</v>
      </c>
      <c r="I1984" s="22">
        <v>2310</v>
      </c>
      <c r="J1984" s="18" t="s">
        <v>274</v>
      </c>
      <c r="K1984" s="18" t="s">
        <v>275</v>
      </c>
      <c r="L1984" s="22">
        <v>1500</v>
      </c>
      <c r="M1984" s="18" t="s">
        <v>122</v>
      </c>
      <c r="N1984" s="18" t="s">
        <v>123</v>
      </c>
      <c r="O1984" s="29">
        <v>6.0984881843537155E-3</v>
      </c>
      <c r="Q1984" s="21">
        <v>1.2500000000000001E-2</v>
      </c>
      <c r="R1984" s="29">
        <v>1.6128001332370821E-2</v>
      </c>
      <c r="S1984" s="22">
        <v>62.003963131679605</v>
      </c>
      <c r="T1984" s="29">
        <v>4.7081646635134949E-2</v>
      </c>
      <c r="U1984" s="22">
        <v>21.239698937244565</v>
      </c>
      <c r="V1984" s="26">
        <v>34.255389275903546</v>
      </c>
    </row>
    <row r="1985" spans="1:22" x14ac:dyDescent="0.5">
      <c r="A1985" s="18" t="s">
        <v>105</v>
      </c>
      <c r="B1985" s="18" t="s">
        <v>106</v>
      </c>
      <c r="C1985" s="18" t="s">
        <v>99</v>
      </c>
      <c r="D1985" s="21">
        <v>60305236</v>
      </c>
      <c r="E1985" s="21">
        <v>2</v>
      </c>
      <c r="F1985" s="26">
        <v>69.878504672897193</v>
      </c>
      <c r="G1985" s="18" t="s">
        <v>174</v>
      </c>
      <c r="H1985" s="18" t="s">
        <v>175</v>
      </c>
      <c r="I1985" s="22">
        <v>2310</v>
      </c>
      <c r="J1985" s="18" t="s">
        <v>274</v>
      </c>
      <c r="K1985" s="18" t="s">
        <v>275</v>
      </c>
      <c r="L1985" s="22">
        <v>1500</v>
      </c>
      <c r="M1985" s="18" t="s">
        <v>130</v>
      </c>
      <c r="N1985" s="18" t="s">
        <v>131</v>
      </c>
      <c r="O1985" s="29">
        <v>5.1273759565542542E-3</v>
      </c>
      <c r="Q1985" s="21">
        <v>0.02</v>
      </c>
      <c r="R1985" s="29">
        <v>8.474879732389428E-3</v>
      </c>
      <c r="S1985" s="22">
        <v>117.99577475750887</v>
      </c>
      <c r="T1985" s="29">
        <v>4.7081646635134949E-2</v>
      </c>
      <c r="U1985" s="22">
        <v>21.239698937244565</v>
      </c>
      <c r="V1985" s="26">
        <v>18.000389404530726</v>
      </c>
    </row>
    <row r="1986" spans="1:22" x14ac:dyDescent="0.5">
      <c r="A1986" s="18" t="s">
        <v>105</v>
      </c>
      <c r="B1986" s="18" t="s">
        <v>106</v>
      </c>
      <c r="C1986" s="18" t="s">
        <v>99</v>
      </c>
      <c r="D1986" s="21">
        <v>60305236</v>
      </c>
      <c r="E1986" s="21">
        <v>2</v>
      </c>
      <c r="F1986" s="26">
        <v>69.878504672897193</v>
      </c>
      <c r="G1986" s="18" t="s">
        <v>174</v>
      </c>
      <c r="H1986" s="18" t="s">
        <v>175</v>
      </c>
      <c r="I1986" s="22">
        <v>2310</v>
      </c>
      <c r="J1986" s="18" t="s">
        <v>274</v>
      </c>
      <c r="K1986" s="18" t="s">
        <v>275</v>
      </c>
      <c r="L1986" s="22">
        <v>1500</v>
      </c>
      <c r="M1986" s="18" t="s">
        <v>142</v>
      </c>
      <c r="N1986" s="18" t="s">
        <v>143</v>
      </c>
      <c r="O1986" s="29">
        <v>5.1486254872198213E-3</v>
      </c>
      <c r="Q1986" s="21">
        <v>2.7E-2</v>
      </c>
      <c r="R1986" s="29">
        <v>6.303705495252717E-3</v>
      </c>
      <c r="S1986" s="22">
        <v>158.63685268182246</v>
      </c>
      <c r="T1986" s="29">
        <v>4.7081646635134949E-2</v>
      </c>
      <c r="U1986" s="22">
        <v>21.239698937244565</v>
      </c>
      <c r="V1986" s="26">
        <v>13.388880690822186</v>
      </c>
    </row>
    <row r="1987" spans="1:22" x14ac:dyDescent="0.5">
      <c r="A1987" s="18" t="s">
        <v>105</v>
      </c>
      <c r="B1987" s="18" t="s">
        <v>106</v>
      </c>
      <c r="C1987" s="18" t="s">
        <v>99</v>
      </c>
      <c r="D1987" s="21">
        <v>60305236</v>
      </c>
      <c r="E1987" s="21">
        <v>2</v>
      </c>
      <c r="F1987" s="26">
        <v>69.878504672897193</v>
      </c>
      <c r="G1987" s="18" t="s">
        <v>174</v>
      </c>
      <c r="H1987" s="18" t="s">
        <v>175</v>
      </c>
      <c r="I1987" s="22">
        <v>2310</v>
      </c>
      <c r="J1987" s="18" t="s">
        <v>274</v>
      </c>
      <c r="K1987" s="18" t="s">
        <v>275</v>
      </c>
      <c r="L1987" s="22">
        <v>1500</v>
      </c>
      <c r="M1987" s="18" t="s">
        <v>126</v>
      </c>
      <c r="N1987" s="18" t="s">
        <v>127</v>
      </c>
      <c r="O1987" s="29">
        <v>5.9755658871752304E-3</v>
      </c>
      <c r="Q1987" s="21">
        <v>0.1</v>
      </c>
      <c r="R1987" s="29">
        <v>1.9753652806380924E-3</v>
      </c>
      <c r="S1987" s="22">
        <v>506.2354845464202</v>
      </c>
      <c r="T1987" s="29">
        <v>4.7081646635134949E-2</v>
      </c>
      <c r="U1987" s="22">
        <v>21.239698937244565</v>
      </c>
      <c r="V1987" s="26">
        <v>4.1956163851838708</v>
      </c>
    </row>
    <row r="1988" spans="1:22" x14ac:dyDescent="0.5">
      <c r="A1988" s="18" t="s">
        <v>105</v>
      </c>
      <c r="B1988" s="18" t="s">
        <v>106</v>
      </c>
      <c r="C1988" s="18" t="s">
        <v>99</v>
      </c>
      <c r="D1988" s="21">
        <v>60305236</v>
      </c>
      <c r="E1988" s="21">
        <v>2</v>
      </c>
      <c r="F1988" s="26">
        <v>69.878504672897193</v>
      </c>
      <c r="G1988" s="18" t="s">
        <v>174</v>
      </c>
      <c r="H1988" s="18" t="s">
        <v>175</v>
      </c>
      <c r="I1988" s="22">
        <v>2310</v>
      </c>
      <c r="J1988" s="18" t="s">
        <v>274</v>
      </c>
      <c r="K1988" s="18" t="s">
        <v>275</v>
      </c>
      <c r="L1988" s="22">
        <v>1500</v>
      </c>
      <c r="M1988" s="18" t="s">
        <v>166</v>
      </c>
      <c r="N1988" s="18" t="s">
        <v>167</v>
      </c>
      <c r="O1988" s="29">
        <v>4.9181568088032318E-3</v>
      </c>
      <c r="Q1988" s="21">
        <v>0.1</v>
      </c>
      <c r="R1988" s="29">
        <v>1.62581358624033E-3</v>
      </c>
      <c r="S1988" s="22">
        <v>615.07666590023109</v>
      </c>
      <c r="T1988" s="29">
        <v>4.7081646635134949E-2</v>
      </c>
      <c r="U1988" s="22">
        <v>21.239698937244565</v>
      </c>
      <c r="V1988" s="26">
        <v>3.4531791099826514</v>
      </c>
    </row>
    <row r="1989" spans="1:22" x14ac:dyDescent="0.5">
      <c r="A1989" s="18" t="s">
        <v>105</v>
      </c>
      <c r="B1989" s="18" t="s">
        <v>106</v>
      </c>
      <c r="C1989" s="18" t="s">
        <v>99</v>
      </c>
      <c r="D1989" s="21">
        <v>60305236</v>
      </c>
      <c r="E1989" s="21">
        <v>2</v>
      </c>
      <c r="F1989" s="26">
        <v>69.878504672897193</v>
      </c>
      <c r="G1989" s="18" t="s">
        <v>174</v>
      </c>
      <c r="H1989" s="18" t="s">
        <v>175</v>
      </c>
      <c r="I1989" s="22">
        <v>2310</v>
      </c>
      <c r="J1989" s="18" t="s">
        <v>274</v>
      </c>
      <c r="K1989" s="18" t="s">
        <v>275</v>
      </c>
      <c r="L1989" s="22">
        <v>1500</v>
      </c>
      <c r="M1989" s="18" t="s">
        <v>176</v>
      </c>
      <c r="N1989" s="18" t="s">
        <v>177</v>
      </c>
      <c r="O1989" s="29">
        <v>7.8690412782962578E-3</v>
      </c>
      <c r="Q1989" s="21">
        <v>0.16</v>
      </c>
      <c r="R1989" s="29">
        <v>1.6258115995356477E-3</v>
      </c>
      <c r="S1989" s="22">
        <v>615.07741750988407</v>
      </c>
      <c r="T1989" s="29">
        <v>4.7081646635134949E-2</v>
      </c>
      <c r="U1989" s="22">
        <v>21.239698937244565</v>
      </c>
      <c r="V1989" s="26">
        <v>3.4531748902817183</v>
      </c>
    </row>
    <row r="1990" spans="1:22" x14ac:dyDescent="0.5">
      <c r="A1990" s="18" t="s">
        <v>105</v>
      </c>
      <c r="B1990" s="18" t="s">
        <v>106</v>
      </c>
      <c r="C1990" s="18" t="s">
        <v>99</v>
      </c>
      <c r="D1990" s="21">
        <v>60305236</v>
      </c>
      <c r="E1990" s="21">
        <v>2</v>
      </c>
      <c r="F1990" s="26">
        <v>69.878504672897193</v>
      </c>
      <c r="G1990" s="18" t="s">
        <v>262</v>
      </c>
      <c r="H1990" s="18" t="s">
        <v>263</v>
      </c>
      <c r="I1990" s="22">
        <v>159.61763675</v>
      </c>
      <c r="J1990" s="18" t="s">
        <v>284</v>
      </c>
      <c r="K1990" s="18" t="s">
        <v>285</v>
      </c>
      <c r="L1990" s="22">
        <v>111.62072500000001</v>
      </c>
      <c r="M1990" s="18" t="s">
        <v>202</v>
      </c>
      <c r="N1990" s="18" t="s">
        <v>203</v>
      </c>
      <c r="O1990" s="29">
        <v>5.3628359592214105E-3</v>
      </c>
      <c r="Q1990" s="21">
        <v>8.0000000000000002E-3</v>
      </c>
      <c r="R1990" s="29">
        <v>1.5312348305387517E-3</v>
      </c>
      <c r="S1990" s="22">
        <v>653.06769416168424</v>
      </c>
      <c r="T1990" s="29">
        <v>4.7081646635134949E-2</v>
      </c>
      <c r="U1990" s="22">
        <v>21.239698937244565</v>
      </c>
      <c r="V1990" s="26">
        <v>3.2522966802865789</v>
      </c>
    </row>
    <row r="1991" spans="1:22" x14ac:dyDescent="0.5">
      <c r="A1991" s="18" t="s">
        <v>105</v>
      </c>
      <c r="B1991" s="18" t="s">
        <v>106</v>
      </c>
      <c r="C1991" s="18" t="s">
        <v>99</v>
      </c>
      <c r="D1991" s="21">
        <v>60305236</v>
      </c>
      <c r="E1991" s="21">
        <v>2</v>
      </c>
      <c r="F1991" s="26">
        <v>69.878504672897193</v>
      </c>
      <c r="G1991" s="18" t="s">
        <v>174</v>
      </c>
      <c r="H1991" s="18" t="s">
        <v>175</v>
      </c>
      <c r="I1991" s="22">
        <v>2310</v>
      </c>
      <c r="J1991" s="18" t="s">
        <v>274</v>
      </c>
      <c r="K1991" s="18" t="s">
        <v>275</v>
      </c>
      <c r="L1991" s="22">
        <v>1500</v>
      </c>
      <c r="M1991" s="18" t="s">
        <v>136</v>
      </c>
      <c r="N1991" s="18" t="s">
        <v>137</v>
      </c>
      <c r="O1991" s="29">
        <v>5.554440389294815E-3</v>
      </c>
      <c r="Q1991" s="21">
        <v>0.16</v>
      </c>
      <c r="R1991" s="29">
        <v>1.1475951509813424E-3</v>
      </c>
      <c r="S1991" s="22">
        <v>871.38743932899206</v>
      </c>
      <c r="T1991" s="29">
        <v>4.7081646635134949E-2</v>
      </c>
      <c r="U1991" s="22">
        <v>21.239698937244565</v>
      </c>
      <c r="V1991" s="26">
        <v>2.4374575508685439</v>
      </c>
    </row>
    <row r="1992" spans="1:22" x14ac:dyDescent="0.5">
      <c r="A1992" s="18" t="s">
        <v>105</v>
      </c>
      <c r="B1992" s="18" t="s">
        <v>106</v>
      </c>
      <c r="C1992" s="18" t="s">
        <v>99</v>
      </c>
      <c r="D1992" s="21">
        <v>60305236</v>
      </c>
      <c r="E1992" s="21">
        <v>2</v>
      </c>
      <c r="F1992" s="26">
        <v>69.878504672897193</v>
      </c>
      <c r="G1992" s="18" t="s">
        <v>224</v>
      </c>
      <c r="H1992" s="18" t="s">
        <v>225</v>
      </c>
      <c r="I1992" s="22">
        <v>77.85318749999999</v>
      </c>
      <c r="J1992" s="18" t="s">
        <v>276</v>
      </c>
      <c r="K1992" s="18" t="s">
        <v>277</v>
      </c>
      <c r="L1992" s="22">
        <v>77.85318749999999</v>
      </c>
      <c r="M1992" s="18" t="s">
        <v>122</v>
      </c>
      <c r="N1992" s="18" t="s">
        <v>123</v>
      </c>
      <c r="O1992" s="29">
        <v>6.2130632582321349E-3</v>
      </c>
      <c r="Q1992" s="21">
        <v>1.2500000000000001E-2</v>
      </c>
      <c r="R1992" s="29">
        <v>5.5376889480591984E-4</v>
      </c>
      <c r="S1992" s="22">
        <v>1805.8074575504488</v>
      </c>
      <c r="T1992" s="29">
        <v>4.7081646635134949E-2</v>
      </c>
      <c r="U1992" s="22">
        <v>21.239698937244565</v>
      </c>
      <c r="V1992" s="26">
        <v>1.1761884606488395</v>
      </c>
    </row>
    <row r="1993" spans="1:22" x14ac:dyDescent="0.5">
      <c r="A1993" s="18" t="s">
        <v>105</v>
      </c>
      <c r="B1993" s="18" t="s">
        <v>106</v>
      </c>
      <c r="C1993" s="18" t="s">
        <v>99</v>
      </c>
      <c r="D1993" s="21">
        <v>60305236</v>
      </c>
      <c r="E1993" s="21">
        <v>2</v>
      </c>
      <c r="F1993" s="26">
        <v>69.878504672897193</v>
      </c>
      <c r="G1993" s="18" t="s">
        <v>200</v>
      </c>
      <c r="H1993" s="18" t="s">
        <v>201</v>
      </c>
      <c r="I1993" s="22">
        <v>53.3125</v>
      </c>
      <c r="J1993" s="18" t="s">
        <v>276</v>
      </c>
      <c r="K1993" s="18" t="s">
        <v>277</v>
      </c>
      <c r="L1993" s="22">
        <v>53.3125</v>
      </c>
      <c r="M1993" s="18" t="s">
        <v>202</v>
      </c>
      <c r="N1993" s="18" t="s">
        <v>203</v>
      </c>
      <c r="O1993" s="29">
        <v>5.3958189357289207E-3</v>
      </c>
      <c r="Q1993" s="21">
        <v>8.0000000000000002E-3</v>
      </c>
      <c r="R1993" s="29">
        <v>5.145799097261961E-4</v>
      </c>
      <c r="S1993" s="22">
        <v>1943.332767367642</v>
      </c>
      <c r="T1993" s="29">
        <v>4.7081646635134949E-2</v>
      </c>
      <c r="U1993" s="22">
        <v>21.239698937244565</v>
      </c>
      <c r="V1993" s="26">
        <v>1.0929522361738893</v>
      </c>
    </row>
    <row r="1994" spans="1:22" x14ac:dyDescent="0.5">
      <c r="A1994" s="18" t="s">
        <v>105</v>
      </c>
      <c r="B1994" s="18" t="s">
        <v>106</v>
      </c>
      <c r="C1994" s="18" t="s">
        <v>99</v>
      </c>
      <c r="D1994" s="21">
        <v>60305364</v>
      </c>
      <c r="E1994" s="21">
        <v>2</v>
      </c>
      <c r="F1994" s="26">
        <v>59</v>
      </c>
      <c r="G1994" s="18" t="s">
        <v>152</v>
      </c>
      <c r="H1994" s="18" t="s">
        <v>153</v>
      </c>
      <c r="I1994" s="22">
        <v>1596.9135000000001</v>
      </c>
      <c r="J1994" s="18" t="s">
        <v>274</v>
      </c>
      <c r="K1994" s="18" t="s">
        <v>275</v>
      </c>
      <c r="L1994" s="22">
        <v>877.42499999999995</v>
      </c>
      <c r="M1994" s="18" t="s">
        <v>164</v>
      </c>
      <c r="N1994" s="18" t="s">
        <v>165</v>
      </c>
      <c r="O1994" s="29">
        <v>5.0328143476546299E-3</v>
      </c>
      <c r="Q1994" s="21">
        <v>1.7000000000000001E-2</v>
      </c>
      <c r="R1994" s="29">
        <v>8.0129303836125321E-3</v>
      </c>
      <c r="S1994" s="22">
        <v>124.79828878148348</v>
      </c>
      <c r="T1994" s="29">
        <v>5.419729445823545E-2</v>
      </c>
      <c r="U1994" s="22">
        <v>18.451105539421384</v>
      </c>
      <c r="V1994" s="26">
        <v>14.784742418807111</v>
      </c>
    </row>
    <row r="1995" spans="1:22" x14ac:dyDescent="0.5">
      <c r="A1995" s="18" t="s">
        <v>105</v>
      </c>
      <c r="B1995" s="18" t="s">
        <v>106</v>
      </c>
      <c r="C1995" s="18" t="s">
        <v>99</v>
      </c>
      <c r="D1995" s="21">
        <v>60305364</v>
      </c>
      <c r="E1995" s="21">
        <v>2</v>
      </c>
      <c r="F1995" s="26">
        <v>59</v>
      </c>
      <c r="G1995" s="18" t="s">
        <v>152</v>
      </c>
      <c r="H1995" s="18" t="s">
        <v>153</v>
      </c>
      <c r="I1995" s="22">
        <v>1596.9135000000001</v>
      </c>
      <c r="J1995" s="18" t="s">
        <v>274</v>
      </c>
      <c r="K1995" s="18" t="s">
        <v>275</v>
      </c>
      <c r="L1995" s="22">
        <v>877.42499999999995</v>
      </c>
      <c r="M1995" s="18" t="s">
        <v>130</v>
      </c>
      <c r="N1995" s="18" t="s">
        <v>131</v>
      </c>
      <c r="O1995" s="29">
        <v>4.9239139429043859E-3</v>
      </c>
      <c r="Q1995" s="21">
        <v>0.02</v>
      </c>
      <c r="R1995" s="29">
        <v>6.6636141086968154E-3</v>
      </c>
      <c r="S1995" s="22">
        <v>150.06871401734986</v>
      </c>
      <c r="T1995" s="29">
        <v>5.419729445823545E-2</v>
      </c>
      <c r="U1995" s="22">
        <v>18.451105539421384</v>
      </c>
      <c r="V1995" s="26">
        <v>12.29510471935423</v>
      </c>
    </row>
    <row r="1996" spans="1:22" x14ac:dyDescent="0.5">
      <c r="A1996" s="18" t="s">
        <v>105</v>
      </c>
      <c r="B1996" s="18" t="s">
        <v>106</v>
      </c>
      <c r="C1996" s="18" t="s">
        <v>99</v>
      </c>
      <c r="D1996" s="21">
        <v>60305364</v>
      </c>
      <c r="E1996" s="21">
        <v>2</v>
      </c>
      <c r="F1996" s="26">
        <v>59</v>
      </c>
      <c r="G1996" s="18" t="s">
        <v>152</v>
      </c>
      <c r="H1996" s="18" t="s">
        <v>153</v>
      </c>
      <c r="I1996" s="22">
        <v>1596.9135000000001</v>
      </c>
      <c r="J1996" s="18" t="s">
        <v>274</v>
      </c>
      <c r="K1996" s="18" t="s">
        <v>275</v>
      </c>
      <c r="L1996" s="22">
        <v>877.42499999999995</v>
      </c>
      <c r="M1996" s="18" t="s">
        <v>142</v>
      </c>
      <c r="N1996" s="18" t="s">
        <v>143</v>
      </c>
      <c r="O1996" s="29">
        <v>5.5036623612171884E-3</v>
      </c>
      <c r="Q1996" s="21">
        <v>2.7E-2</v>
      </c>
      <c r="R1996" s="29">
        <v>5.5171831287317043E-3</v>
      </c>
      <c r="S1996" s="22">
        <v>181.25191364272897</v>
      </c>
      <c r="T1996" s="29">
        <v>5.419729445823545E-2</v>
      </c>
      <c r="U1996" s="22">
        <v>18.451105539421384</v>
      </c>
      <c r="V1996" s="26">
        <v>10.179812818854375</v>
      </c>
    </row>
    <row r="1997" spans="1:22" x14ac:dyDescent="0.5">
      <c r="A1997" s="18" t="s">
        <v>105</v>
      </c>
      <c r="B1997" s="18" t="s">
        <v>106</v>
      </c>
      <c r="C1997" s="18" t="s">
        <v>99</v>
      </c>
      <c r="D1997" s="21">
        <v>60305364</v>
      </c>
      <c r="E1997" s="21">
        <v>2</v>
      </c>
      <c r="F1997" s="26">
        <v>59</v>
      </c>
      <c r="G1997" s="18" t="s">
        <v>152</v>
      </c>
      <c r="H1997" s="18" t="s">
        <v>153</v>
      </c>
      <c r="I1997" s="22">
        <v>1596.9135000000001</v>
      </c>
      <c r="J1997" s="18" t="s">
        <v>274</v>
      </c>
      <c r="K1997" s="18" t="s">
        <v>275</v>
      </c>
      <c r="L1997" s="22">
        <v>877.42499999999995</v>
      </c>
      <c r="M1997" s="18" t="s">
        <v>144</v>
      </c>
      <c r="N1997" s="18" t="s">
        <v>145</v>
      </c>
      <c r="O1997" s="29">
        <v>7.0280406377559602E-3</v>
      </c>
      <c r="Q1997" s="21">
        <v>0.05</v>
      </c>
      <c r="R1997" s="29">
        <v>3.8044654145698653E-3</v>
      </c>
      <c r="S1997" s="22">
        <v>262.84901846401999</v>
      </c>
      <c r="T1997" s="29">
        <v>5.419729445823545E-2</v>
      </c>
      <c r="U1997" s="22">
        <v>18.451105539421384</v>
      </c>
      <c r="V1997" s="26">
        <v>7.0196592885307121</v>
      </c>
    </row>
    <row r="1998" spans="1:22" x14ac:dyDescent="0.5">
      <c r="A1998" s="18" t="s">
        <v>105</v>
      </c>
      <c r="B1998" s="18" t="s">
        <v>106</v>
      </c>
      <c r="C1998" s="18" t="s">
        <v>99</v>
      </c>
      <c r="D1998" s="21">
        <v>60305364</v>
      </c>
      <c r="E1998" s="21">
        <v>2</v>
      </c>
      <c r="F1998" s="26">
        <v>59</v>
      </c>
      <c r="G1998" s="18" t="s">
        <v>256</v>
      </c>
      <c r="H1998" s="18" t="s">
        <v>257</v>
      </c>
      <c r="I1998" s="22">
        <v>33.881322499999996</v>
      </c>
      <c r="J1998" s="18" t="s">
        <v>278</v>
      </c>
      <c r="K1998" s="18" t="s">
        <v>279</v>
      </c>
      <c r="L1998" s="22">
        <v>6.7762644999999999</v>
      </c>
      <c r="M1998" s="18" t="s">
        <v>142</v>
      </c>
      <c r="N1998" s="18" t="s">
        <v>143</v>
      </c>
      <c r="O1998" s="29">
        <v>7.8845464912947666E-2</v>
      </c>
      <c r="Q1998" s="21">
        <v>2.7E-2</v>
      </c>
      <c r="R1998" s="29">
        <v>1.6769545664645411E-3</v>
      </c>
      <c r="S1998" s="22">
        <v>596.31907745017895</v>
      </c>
      <c r="T1998" s="29">
        <v>5.419729445823545E-2</v>
      </c>
      <c r="U1998" s="22">
        <v>18.451105539421384</v>
      </c>
      <c r="V1998" s="26">
        <v>3.0941665690651878</v>
      </c>
    </row>
    <row r="1999" spans="1:22" x14ac:dyDescent="0.5">
      <c r="A1999" s="18" t="s">
        <v>105</v>
      </c>
      <c r="B1999" s="18" t="s">
        <v>106</v>
      </c>
      <c r="C1999" s="18" t="s">
        <v>99</v>
      </c>
      <c r="D1999" s="21">
        <v>60305364</v>
      </c>
      <c r="E1999" s="21">
        <v>2</v>
      </c>
      <c r="F1999" s="26">
        <v>59</v>
      </c>
      <c r="G1999" s="18" t="s">
        <v>174</v>
      </c>
      <c r="H1999" s="18" t="s">
        <v>175</v>
      </c>
      <c r="I1999" s="22">
        <v>175.3</v>
      </c>
      <c r="J1999" s="18" t="s">
        <v>276</v>
      </c>
      <c r="K1999" s="18" t="s">
        <v>277</v>
      </c>
      <c r="L1999" s="22">
        <v>175.3</v>
      </c>
      <c r="M1999" s="18" t="s">
        <v>122</v>
      </c>
      <c r="N1999" s="18" t="s">
        <v>123</v>
      </c>
      <c r="O1999" s="29">
        <v>6.0984881843537155E-3</v>
      </c>
      <c r="Q1999" s="21">
        <v>1.2500000000000001E-2</v>
      </c>
      <c r="R1999" s="29">
        <v>1.4495796321589236E-3</v>
      </c>
      <c r="S1999" s="22">
        <v>689.85516753616037</v>
      </c>
      <c r="T1999" s="29">
        <v>5.419729445823545E-2</v>
      </c>
      <c r="U1999" s="22">
        <v>18.451105539421384</v>
      </c>
      <c r="V1999" s="26">
        <v>2.6746346780759929</v>
      </c>
    </row>
    <row r="2000" spans="1:22" x14ac:dyDescent="0.5">
      <c r="A2000" s="18" t="s">
        <v>105</v>
      </c>
      <c r="B2000" s="18" t="s">
        <v>106</v>
      </c>
      <c r="C2000" s="18" t="s">
        <v>99</v>
      </c>
      <c r="D2000" s="21">
        <v>60305364</v>
      </c>
      <c r="E2000" s="21">
        <v>2</v>
      </c>
      <c r="F2000" s="26">
        <v>59</v>
      </c>
      <c r="G2000" s="18" t="s">
        <v>222</v>
      </c>
      <c r="H2000" s="18" t="s">
        <v>223</v>
      </c>
      <c r="I2000" s="22">
        <v>141.69149999999999</v>
      </c>
      <c r="J2000" s="18" t="s">
        <v>314</v>
      </c>
      <c r="K2000" s="18" t="s">
        <v>315</v>
      </c>
      <c r="L2000" s="22">
        <v>42.55</v>
      </c>
      <c r="M2000" s="18" t="s">
        <v>122</v>
      </c>
      <c r="N2000" s="18" t="s">
        <v>123</v>
      </c>
      <c r="O2000" s="29">
        <v>7.1071023532754685E-3</v>
      </c>
      <c r="Q2000" s="21">
        <v>1.2500000000000001E-2</v>
      </c>
      <c r="R2000" s="29">
        <v>1.3654454143581436E-3</v>
      </c>
      <c r="S2000" s="22">
        <v>732.36175498825867</v>
      </c>
      <c r="T2000" s="29">
        <v>5.419729445823545E-2</v>
      </c>
      <c r="U2000" s="22">
        <v>18.451105539421384</v>
      </c>
      <c r="V2000" s="26">
        <v>2.5193977448641069</v>
      </c>
    </row>
    <row r="2001" spans="1:22" x14ac:dyDescent="0.5">
      <c r="A2001" s="18" t="s">
        <v>105</v>
      </c>
      <c r="B2001" s="18" t="s">
        <v>106</v>
      </c>
      <c r="C2001" s="18" t="s">
        <v>99</v>
      </c>
      <c r="D2001" s="21">
        <v>60305364</v>
      </c>
      <c r="E2001" s="21">
        <v>2</v>
      </c>
      <c r="F2001" s="26">
        <v>59</v>
      </c>
      <c r="G2001" s="18" t="s">
        <v>152</v>
      </c>
      <c r="H2001" s="18" t="s">
        <v>153</v>
      </c>
      <c r="I2001" s="22">
        <v>1596.9135000000001</v>
      </c>
      <c r="J2001" s="18" t="s">
        <v>274</v>
      </c>
      <c r="K2001" s="18" t="s">
        <v>275</v>
      </c>
      <c r="L2001" s="22">
        <v>877.42499999999995</v>
      </c>
      <c r="M2001" s="18" t="s">
        <v>166</v>
      </c>
      <c r="N2001" s="18" t="s">
        <v>167</v>
      </c>
      <c r="O2001" s="29">
        <v>4.8805394990365505E-3</v>
      </c>
      <c r="Q2001" s="21">
        <v>0.1</v>
      </c>
      <c r="R2001" s="29">
        <v>1.3209829514058821E-3</v>
      </c>
      <c r="S2001" s="22">
        <v>757.01204087133021</v>
      </c>
      <c r="T2001" s="29">
        <v>5.419729445823545E-2</v>
      </c>
      <c r="U2001" s="22">
        <v>18.451105539421384</v>
      </c>
      <c r="V2001" s="26">
        <v>2.4373595852166279</v>
      </c>
    </row>
    <row r="2002" spans="1:22" x14ac:dyDescent="0.5">
      <c r="A2002" s="18" t="s">
        <v>105</v>
      </c>
      <c r="B2002" s="18" t="s">
        <v>106</v>
      </c>
      <c r="C2002" s="18" t="s">
        <v>99</v>
      </c>
      <c r="D2002" s="21">
        <v>60305364</v>
      </c>
      <c r="E2002" s="21">
        <v>2</v>
      </c>
      <c r="F2002" s="26">
        <v>59</v>
      </c>
      <c r="G2002" s="18" t="s">
        <v>222</v>
      </c>
      <c r="H2002" s="18" t="s">
        <v>223</v>
      </c>
      <c r="I2002" s="22">
        <v>133</v>
      </c>
      <c r="J2002" s="18" t="s">
        <v>276</v>
      </c>
      <c r="K2002" s="18" t="s">
        <v>277</v>
      </c>
      <c r="L2002" s="22">
        <v>133</v>
      </c>
      <c r="M2002" s="18" t="s">
        <v>122</v>
      </c>
      <c r="N2002" s="18" t="s">
        <v>123</v>
      </c>
      <c r="O2002" s="29">
        <v>7.1071023532754685E-3</v>
      </c>
      <c r="Q2002" s="21">
        <v>1.2500000000000001E-2</v>
      </c>
      <c r="R2002" s="29">
        <v>1.2816876108279829E-3</v>
      </c>
      <c r="S2002" s="22">
        <v>780.22132035277309</v>
      </c>
      <c r="T2002" s="29">
        <v>5.419729445823545E-2</v>
      </c>
      <c r="U2002" s="22">
        <v>18.451105539421384</v>
      </c>
      <c r="V2002" s="26">
        <v>2.3648553375955959</v>
      </c>
    </row>
    <row r="2003" spans="1:22" x14ac:dyDescent="0.5">
      <c r="A2003" s="18" t="s">
        <v>105</v>
      </c>
      <c r="B2003" s="18" t="s">
        <v>106</v>
      </c>
      <c r="C2003" s="18" t="s">
        <v>99</v>
      </c>
      <c r="D2003" s="21">
        <v>60305364</v>
      </c>
      <c r="E2003" s="21">
        <v>2</v>
      </c>
      <c r="F2003" s="26">
        <v>59</v>
      </c>
      <c r="G2003" s="18" t="s">
        <v>152</v>
      </c>
      <c r="H2003" s="18" t="s">
        <v>153</v>
      </c>
      <c r="I2003" s="22">
        <v>1596.9135000000001</v>
      </c>
      <c r="J2003" s="18" t="s">
        <v>274</v>
      </c>
      <c r="K2003" s="18" t="s">
        <v>275</v>
      </c>
      <c r="L2003" s="22">
        <v>877.42499999999995</v>
      </c>
      <c r="M2003" s="18" t="s">
        <v>140</v>
      </c>
      <c r="N2003" s="18" t="s">
        <v>141</v>
      </c>
      <c r="O2003" s="29">
        <v>5.0125407579661658E-3</v>
      </c>
      <c r="P2003" s="24">
        <v>0.23499999999999999</v>
      </c>
      <c r="Q2003" s="21">
        <v>1.4999999999999999E-2</v>
      </c>
      <c r="R2003" s="29">
        <v>1.1678646497415128E-3</v>
      </c>
      <c r="S2003" s="22">
        <v>856.26360916167232</v>
      </c>
      <c r="T2003" s="29">
        <v>5.419729445823545E-2</v>
      </c>
      <c r="U2003" s="22">
        <v>18.451105539421384</v>
      </c>
      <c r="V2003" s="26">
        <v>2.1548393908140042</v>
      </c>
    </row>
    <row r="2004" spans="1:22" x14ac:dyDescent="0.5">
      <c r="A2004" s="18" t="s">
        <v>105</v>
      </c>
      <c r="B2004" s="18" t="s">
        <v>106</v>
      </c>
      <c r="C2004" s="18" t="s">
        <v>99</v>
      </c>
      <c r="D2004" s="21">
        <v>60305364</v>
      </c>
      <c r="E2004" s="21">
        <v>2</v>
      </c>
      <c r="F2004" s="26">
        <v>59</v>
      </c>
      <c r="G2004" s="18" t="s">
        <v>222</v>
      </c>
      <c r="H2004" s="18" t="s">
        <v>223</v>
      </c>
      <c r="I2004" s="22">
        <v>141.69149999999999</v>
      </c>
      <c r="J2004" s="18" t="s">
        <v>314</v>
      </c>
      <c r="K2004" s="18" t="s">
        <v>315</v>
      </c>
      <c r="L2004" s="22">
        <v>42.55</v>
      </c>
      <c r="M2004" s="18" t="s">
        <v>140</v>
      </c>
      <c r="N2004" s="18" t="s">
        <v>141</v>
      </c>
      <c r="O2004" s="29">
        <v>6.0480894973406604E-3</v>
      </c>
      <c r="Q2004" s="21">
        <v>1.4999999999999999E-2</v>
      </c>
      <c r="R2004" s="29">
        <v>9.683196305225357E-4</v>
      </c>
      <c r="S2004" s="22">
        <v>1032.716851418543</v>
      </c>
      <c r="T2004" s="29">
        <v>5.419729445823545E-2</v>
      </c>
      <c r="U2004" s="22">
        <v>18.451105539421384</v>
      </c>
      <c r="V2004" s="26">
        <v>1.7866567698664828</v>
      </c>
    </row>
    <row r="2005" spans="1:22" x14ac:dyDescent="0.5">
      <c r="A2005" s="18" t="s">
        <v>105</v>
      </c>
      <c r="B2005" s="18" t="s">
        <v>106</v>
      </c>
      <c r="C2005" s="18" t="s">
        <v>99</v>
      </c>
      <c r="D2005" s="21">
        <v>60305364</v>
      </c>
      <c r="E2005" s="21">
        <v>2</v>
      </c>
      <c r="F2005" s="26">
        <v>59</v>
      </c>
      <c r="G2005" s="18" t="s">
        <v>262</v>
      </c>
      <c r="H2005" s="18" t="s">
        <v>263</v>
      </c>
      <c r="I2005" s="22">
        <v>83.92541300000002</v>
      </c>
      <c r="J2005" s="18" t="s">
        <v>284</v>
      </c>
      <c r="K2005" s="18" t="s">
        <v>285</v>
      </c>
      <c r="L2005" s="22">
        <v>58.68910000000001</v>
      </c>
      <c r="M2005" s="18" t="s">
        <v>202</v>
      </c>
      <c r="N2005" s="18" t="s">
        <v>203</v>
      </c>
      <c r="O2005" s="29">
        <v>5.3628359592214105E-3</v>
      </c>
      <c r="Q2005" s="21">
        <v>8.0000000000000002E-3</v>
      </c>
      <c r="R2005" s="29">
        <v>9.5355555662904269E-4</v>
      </c>
      <c r="S2005" s="22">
        <v>1048.7065940186487</v>
      </c>
      <c r="T2005" s="29">
        <v>5.419729445823545E-2</v>
      </c>
      <c r="U2005" s="22">
        <v>18.451105539421384</v>
      </c>
      <c r="V2005" s="26">
        <v>1.759415421306417</v>
      </c>
    </row>
    <row r="2006" spans="1:22" x14ac:dyDescent="0.5">
      <c r="A2006" s="18" t="s">
        <v>105</v>
      </c>
      <c r="B2006" s="18" t="s">
        <v>106</v>
      </c>
      <c r="C2006" s="18" t="s">
        <v>99</v>
      </c>
      <c r="D2006" s="21">
        <v>60305364</v>
      </c>
      <c r="E2006" s="21">
        <v>2</v>
      </c>
      <c r="F2006" s="26">
        <v>59</v>
      </c>
      <c r="G2006" s="18" t="s">
        <v>170</v>
      </c>
      <c r="H2006" s="18" t="s">
        <v>171</v>
      </c>
      <c r="I2006" s="22">
        <v>192.3075</v>
      </c>
      <c r="J2006" s="18" t="s">
        <v>274</v>
      </c>
      <c r="K2006" s="18" t="s">
        <v>275</v>
      </c>
      <c r="L2006" s="22">
        <v>86.625</v>
      </c>
      <c r="M2006" s="18" t="s">
        <v>164</v>
      </c>
      <c r="N2006" s="18" t="s">
        <v>165</v>
      </c>
      <c r="O2006" s="29">
        <v>4.9607230225606428E-3</v>
      </c>
      <c r="Q2006" s="21">
        <v>1.7000000000000001E-2</v>
      </c>
      <c r="R2006" s="29">
        <v>9.5113085011074852E-4</v>
      </c>
      <c r="S2006" s="22">
        <v>1051.3800492156902</v>
      </c>
      <c r="T2006" s="29">
        <v>5.419729445823545E-2</v>
      </c>
      <c r="U2006" s="22">
        <v>18.451105539421384</v>
      </c>
      <c r="V2006" s="26">
        <v>1.7549415697193003</v>
      </c>
    </row>
    <row r="2007" spans="1:22" x14ac:dyDescent="0.5">
      <c r="A2007" s="18" t="s">
        <v>105</v>
      </c>
      <c r="B2007" s="18" t="s">
        <v>106</v>
      </c>
      <c r="C2007" s="18" t="s">
        <v>99</v>
      </c>
      <c r="D2007" s="21">
        <v>60305364</v>
      </c>
      <c r="E2007" s="21">
        <v>2</v>
      </c>
      <c r="F2007" s="26">
        <v>59</v>
      </c>
      <c r="G2007" s="18" t="s">
        <v>264</v>
      </c>
      <c r="H2007" s="18" t="s">
        <v>265</v>
      </c>
      <c r="I2007" s="22">
        <v>75.140279499999991</v>
      </c>
      <c r="J2007" s="18" t="s">
        <v>284</v>
      </c>
      <c r="K2007" s="18" t="s">
        <v>285</v>
      </c>
      <c r="L2007" s="22">
        <v>52.545650000000002</v>
      </c>
      <c r="M2007" s="18" t="s">
        <v>202</v>
      </c>
      <c r="N2007" s="18" t="s">
        <v>203</v>
      </c>
      <c r="O2007" s="29">
        <v>5.7186379928315691E-3</v>
      </c>
      <c r="Q2007" s="21">
        <v>8.0000000000000002E-3</v>
      </c>
      <c r="R2007" s="29">
        <v>9.1038147699297261E-4</v>
      </c>
      <c r="S2007" s="22">
        <v>1098.440626563538</v>
      </c>
      <c r="T2007" s="29">
        <v>5.419729445823545E-2</v>
      </c>
      <c r="U2007" s="22">
        <v>18.451105539421384</v>
      </c>
      <c r="V2007" s="26">
        <v>1.6797544713131658</v>
      </c>
    </row>
    <row r="2008" spans="1:22" x14ac:dyDescent="0.5">
      <c r="A2008" s="18" t="s">
        <v>105</v>
      </c>
      <c r="B2008" s="18" t="s">
        <v>106</v>
      </c>
      <c r="C2008" s="18" t="s">
        <v>99</v>
      </c>
      <c r="D2008" s="21">
        <v>60305364</v>
      </c>
      <c r="E2008" s="21">
        <v>2</v>
      </c>
      <c r="F2008" s="26">
        <v>59</v>
      </c>
      <c r="G2008" s="18" t="s">
        <v>222</v>
      </c>
      <c r="H2008" s="18" t="s">
        <v>223</v>
      </c>
      <c r="I2008" s="22">
        <v>133</v>
      </c>
      <c r="J2008" s="18" t="s">
        <v>276</v>
      </c>
      <c r="K2008" s="18" t="s">
        <v>277</v>
      </c>
      <c r="L2008" s="22">
        <v>133</v>
      </c>
      <c r="M2008" s="18" t="s">
        <v>140</v>
      </c>
      <c r="N2008" s="18" t="s">
        <v>141</v>
      </c>
      <c r="O2008" s="29">
        <v>6.0480894973406604E-3</v>
      </c>
      <c r="Q2008" s="21">
        <v>1.4999999999999999E-2</v>
      </c>
      <c r="R2008" s="29">
        <v>9.089219244591049E-4</v>
      </c>
      <c r="S2008" s="22">
        <v>1100.204509419327</v>
      </c>
      <c r="T2008" s="29">
        <v>5.419729445823545E-2</v>
      </c>
      <c r="U2008" s="22">
        <v>18.451105539421384</v>
      </c>
      <c r="V2008" s="26">
        <v>1.6770614355288938</v>
      </c>
    </row>
    <row r="2009" spans="1:22" x14ac:dyDescent="0.5">
      <c r="A2009" s="18" t="s">
        <v>105</v>
      </c>
      <c r="B2009" s="18" t="s">
        <v>106</v>
      </c>
      <c r="C2009" s="18" t="s">
        <v>99</v>
      </c>
      <c r="D2009" s="21">
        <v>60305364</v>
      </c>
      <c r="E2009" s="21">
        <v>2</v>
      </c>
      <c r="F2009" s="26">
        <v>59</v>
      </c>
      <c r="G2009" s="18" t="s">
        <v>152</v>
      </c>
      <c r="H2009" s="18" t="s">
        <v>153</v>
      </c>
      <c r="I2009" s="22">
        <v>1596.9135000000001</v>
      </c>
      <c r="J2009" s="18" t="s">
        <v>274</v>
      </c>
      <c r="K2009" s="18" t="s">
        <v>275</v>
      </c>
      <c r="L2009" s="22">
        <v>877.42499999999995</v>
      </c>
      <c r="M2009" s="18" t="s">
        <v>136</v>
      </c>
      <c r="N2009" s="18" t="s">
        <v>137</v>
      </c>
      <c r="O2009" s="29">
        <v>5.3097755102039651E-3</v>
      </c>
      <c r="Q2009" s="21">
        <v>0.16</v>
      </c>
      <c r="R2009" s="29">
        <v>8.9822586803115466E-4</v>
      </c>
      <c r="S2009" s="22">
        <v>1113.3057236393411</v>
      </c>
      <c r="T2009" s="29">
        <v>5.419729445823545E-2</v>
      </c>
      <c r="U2009" s="22">
        <v>18.451105539421384</v>
      </c>
      <c r="V2009" s="26">
        <v>1.657326028928122</v>
      </c>
    </row>
    <row r="2010" spans="1:22" x14ac:dyDescent="0.5">
      <c r="A2010" s="18" t="s">
        <v>105</v>
      </c>
      <c r="B2010" s="18" t="s">
        <v>106</v>
      </c>
      <c r="C2010" s="18" t="s">
        <v>99</v>
      </c>
      <c r="D2010" s="21">
        <v>60305364</v>
      </c>
      <c r="E2010" s="21">
        <v>2</v>
      </c>
      <c r="F2010" s="26">
        <v>59</v>
      </c>
      <c r="G2010" s="18" t="s">
        <v>152</v>
      </c>
      <c r="H2010" s="18" t="s">
        <v>153</v>
      </c>
      <c r="I2010" s="22">
        <v>1596.9135000000001</v>
      </c>
      <c r="J2010" s="18" t="s">
        <v>274</v>
      </c>
      <c r="K2010" s="18" t="s">
        <v>275</v>
      </c>
      <c r="L2010" s="22">
        <v>877.42499999999995</v>
      </c>
      <c r="M2010" s="18" t="s">
        <v>124</v>
      </c>
      <c r="N2010" s="18" t="s">
        <v>125</v>
      </c>
      <c r="O2010" s="29">
        <v>4.7886387995713662E-3</v>
      </c>
      <c r="Q2010" s="21">
        <v>0.15</v>
      </c>
      <c r="R2010" s="29">
        <v>8.6407253623269021E-4</v>
      </c>
      <c r="S2010" s="22">
        <v>1157.3102466141861</v>
      </c>
      <c r="T2010" s="29">
        <v>5.419729445823545E-2</v>
      </c>
      <c r="U2010" s="22">
        <v>18.451105539421384</v>
      </c>
      <c r="V2010" s="26">
        <v>1.5943093559744874</v>
      </c>
    </row>
    <row r="2011" spans="1:22" x14ac:dyDescent="0.5">
      <c r="A2011" s="18" t="s">
        <v>105</v>
      </c>
      <c r="B2011" s="18" t="s">
        <v>106</v>
      </c>
      <c r="C2011" s="18" t="s">
        <v>99</v>
      </c>
      <c r="D2011" s="21">
        <v>60305364</v>
      </c>
      <c r="E2011" s="21">
        <v>2</v>
      </c>
      <c r="F2011" s="26">
        <v>59</v>
      </c>
      <c r="G2011" s="18" t="s">
        <v>222</v>
      </c>
      <c r="H2011" s="18" t="s">
        <v>223</v>
      </c>
      <c r="I2011" s="22">
        <v>141.69149999999999</v>
      </c>
      <c r="J2011" s="18" t="s">
        <v>314</v>
      </c>
      <c r="K2011" s="18" t="s">
        <v>315</v>
      </c>
      <c r="L2011" s="22">
        <v>42.55</v>
      </c>
      <c r="M2011" s="18" t="s">
        <v>164</v>
      </c>
      <c r="N2011" s="18" t="s">
        <v>165</v>
      </c>
      <c r="O2011" s="29">
        <v>5.4142408882456167E-3</v>
      </c>
      <c r="Q2011" s="21">
        <v>1.7000000000000001E-2</v>
      </c>
      <c r="R2011" s="29">
        <v>7.6485734079447031E-4</v>
      </c>
      <c r="S2011" s="22">
        <v>1307.4333560834796</v>
      </c>
      <c r="T2011" s="29">
        <v>5.419729445823545E-2</v>
      </c>
      <c r="U2011" s="22">
        <v>18.451105539421384</v>
      </c>
      <c r="V2011" s="26">
        <v>1.411246351759996</v>
      </c>
    </row>
    <row r="2012" spans="1:22" x14ac:dyDescent="0.5">
      <c r="A2012" s="18" t="s">
        <v>105</v>
      </c>
      <c r="B2012" s="18" t="s">
        <v>106</v>
      </c>
      <c r="C2012" s="18" t="s">
        <v>99</v>
      </c>
      <c r="D2012" s="21">
        <v>60305364</v>
      </c>
      <c r="E2012" s="21">
        <v>2</v>
      </c>
      <c r="F2012" s="26">
        <v>59</v>
      </c>
      <c r="G2012" s="18" t="s">
        <v>174</v>
      </c>
      <c r="H2012" s="18" t="s">
        <v>175</v>
      </c>
      <c r="I2012" s="22">
        <v>175.3</v>
      </c>
      <c r="J2012" s="18" t="s">
        <v>276</v>
      </c>
      <c r="K2012" s="18" t="s">
        <v>277</v>
      </c>
      <c r="L2012" s="22">
        <v>175.3</v>
      </c>
      <c r="M2012" s="18" t="s">
        <v>130</v>
      </c>
      <c r="N2012" s="18" t="s">
        <v>131</v>
      </c>
      <c r="O2012" s="29">
        <v>5.1273759565542542E-3</v>
      </c>
      <c r="Q2012" s="21">
        <v>0.02</v>
      </c>
      <c r="R2012" s="29">
        <v>7.6171949591861087E-4</v>
      </c>
      <c r="S2012" s="22">
        <v>1312.8192272327624</v>
      </c>
      <c r="T2012" s="29">
        <v>5.419729445823545E-2</v>
      </c>
      <c r="U2012" s="22">
        <v>18.451105539421384</v>
      </c>
      <c r="V2012" s="26">
        <v>1.4054566810629145</v>
      </c>
    </row>
    <row r="2013" spans="1:22" x14ac:dyDescent="0.5">
      <c r="A2013" s="18" t="s">
        <v>105</v>
      </c>
      <c r="B2013" s="18" t="s">
        <v>106</v>
      </c>
      <c r="C2013" s="18" t="s">
        <v>99</v>
      </c>
      <c r="D2013" s="21">
        <v>60305364</v>
      </c>
      <c r="E2013" s="21">
        <v>2</v>
      </c>
      <c r="F2013" s="26">
        <v>59</v>
      </c>
      <c r="G2013" s="18" t="s">
        <v>222</v>
      </c>
      <c r="H2013" s="18" t="s">
        <v>223</v>
      </c>
      <c r="I2013" s="22">
        <v>133</v>
      </c>
      <c r="J2013" s="18" t="s">
        <v>276</v>
      </c>
      <c r="K2013" s="18" t="s">
        <v>277</v>
      </c>
      <c r="L2013" s="22">
        <v>133</v>
      </c>
      <c r="M2013" s="18" t="s">
        <v>164</v>
      </c>
      <c r="N2013" s="18" t="s">
        <v>165</v>
      </c>
      <c r="O2013" s="29">
        <v>5.4142408882456167E-3</v>
      </c>
      <c r="Q2013" s="21">
        <v>1.7000000000000001E-2</v>
      </c>
      <c r="R2013" s="29">
        <v>7.1794021748421437E-4</v>
      </c>
      <c r="S2013" s="22">
        <v>1392.8736343872356</v>
      </c>
      <c r="T2013" s="29">
        <v>5.419729445823545E-2</v>
      </c>
      <c r="U2013" s="22">
        <v>18.451105539421384</v>
      </c>
      <c r="V2013" s="26">
        <v>1.3246790723796382</v>
      </c>
    </row>
    <row r="2014" spans="1:22" x14ac:dyDescent="0.5">
      <c r="A2014" s="18" t="s">
        <v>105</v>
      </c>
      <c r="B2014" s="18" t="s">
        <v>106</v>
      </c>
      <c r="C2014" s="18" t="s">
        <v>99</v>
      </c>
      <c r="D2014" s="21">
        <v>60305364</v>
      </c>
      <c r="E2014" s="21">
        <v>2</v>
      </c>
      <c r="F2014" s="26">
        <v>59</v>
      </c>
      <c r="G2014" s="18" t="s">
        <v>170</v>
      </c>
      <c r="H2014" s="18" t="s">
        <v>171</v>
      </c>
      <c r="I2014" s="22">
        <v>192.3075</v>
      </c>
      <c r="J2014" s="18" t="s">
        <v>274</v>
      </c>
      <c r="K2014" s="18" t="s">
        <v>275</v>
      </c>
      <c r="L2014" s="22">
        <v>86.625</v>
      </c>
      <c r="M2014" s="18" t="s">
        <v>142</v>
      </c>
      <c r="N2014" s="18" t="s">
        <v>143</v>
      </c>
      <c r="O2014" s="29">
        <v>5.4072232922966618E-3</v>
      </c>
      <c r="Q2014" s="21">
        <v>2.7E-2</v>
      </c>
      <c r="R2014" s="29">
        <v>6.527618288031012E-4</v>
      </c>
      <c r="S2014" s="22">
        <v>1531.9523229990207</v>
      </c>
      <c r="T2014" s="29">
        <v>5.419729445823545E-2</v>
      </c>
      <c r="U2014" s="22">
        <v>18.451105539421384</v>
      </c>
      <c r="V2014" s="26">
        <v>1.2044177395351734</v>
      </c>
    </row>
    <row r="2015" spans="1:22" x14ac:dyDescent="0.5">
      <c r="A2015" s="18" t="s">
        <v>105</v>
      </c>
      <c r="B2015" s="18" t="s">
        <v>106</v>
      </c>
      <c r="C2015" s="18" t="s">
        <v>99</v>
      </c>
      <c r="D2015" s="21">
        <v>60305364</v>
      </c>
      <c r="E2015" s="21">
        <v>2</v>
      </c>
      <c r="F2015" s="26">
        <v>59</v>
      </c>
      <c r="G2015" s="18" t="s">
        <v>174</v>
      </c>
      <c r="H2015" s="18" t="s">
        <v>175</v>
      </c>
      <c r="I2015" s="22">
        <v>175.3</v>
      </c>
      <c r="J2015" s="18" t="s">
        <v>276</v>
      </c>
      <c r="K2015" s="18" t="s">
        <v>277</v>
      </c>
      <c r="L2015" s="22">
        <v>175.3</v>
      </c>
      <c r="M2015" s="18" t="s">
        <v>142</v>
      </c>
      <c r="N2015" s="18" t="s">
        <v>143</v>
      </c>
      <c r="O2015" s="29">
        <v>5.1486254872198213E-3</v>
      </c>
      <c r="Q2015" s="21">
        <v>2.7E-2</v>
      </c>
      <c r="R2015" s="29">
        <v>5.6657504576876003E-4</v>
      </c>
      <c r="S2015" s="22">
        <v>1764.9912530883623</v>
      </c>
      <c r="T2015" s="29">
        <v>5.419729445823545E-2</v>
      </c>
      <c r="U2015" s="22">
        <v>18.451105539421384</v>
      </c>
      <c r="V2015" s="26">
        <v>1.0453935965481893</v>
      </c>
    </row>
    <row r="2016" spans="1:22" x14ac:dyDescent="0.5">
      <c r="A2016" s="18" t="s">
        <v>105</v>
      </c>
      <c r="B2016" s="18" t="s">
        <v>106</v>
      </c>
      <c r="C2016" s="18" t="s">
        <v>99</v>
      </c>
      <c r="D2016" s="21">
        <v>60305364</v>
      </c>
      <c r="E2016" s="21">
        <v>2</v>
      </c>
      <c r="F2016" s="26">
        <v>59</v>
      </c>
      <c r="G2016" s="18" t="s">
        <v>230</v>
      </c>
      <c r="H2016" s="18" t="s">
        <v>231</v>
      </c>
      <c r="I2016" s="22">
        <v>45</v>
      </c>
      <c r="J2016" s="18" t="s">
        <v>276</v>
      </c>
      <c r="K2016" s="18" t="s">
        <v>277</v>
      </c>
      <c r="L2016" s="22">
        <v>45</v>
      </c>
      <c r="M2016" s="18" t="s">
        <v>202</v>
      </c>
      <c r="N2016" s="18" t="s">
        <v>203</v>
      </c>
      <c r="O2016" s="29">
        <v>5.8428413181944574E-3</v>
      </c>
      <c r="Q2016" s="21">
        <v>8.0000000000000002E-3</v>
      </c>
      <c r="R2016" s="29">
        <v>5.5705054940413255E-4</v>
      </c>
      <c r="S2016" s="22">
        <v>1795.169219507427</v>
      </c>
      <c r="T2016" s="29">
        <v>5.419729445823545E-2</v>
      </c>
      <c r="U2016" s="22">
        <v>18.451105539421384</v>
      </c>
      <c r="V2016" s="26">
        <v>1.0278198477848315</v>
      </c>
    </row>
    <row r="2017" spans="1:22" x14ac:dyDescent="0.5">
      <c r="A2017" s="18" t="s">
        <v>105</v>
      </c>
      <c r="B2017" s="18" t="s">
        <v>106</v>
      </c>
      <c r="C2017" s="18" t="s">
        <v>99</v>
      </c>
      <c r="D2017" s="21">
        <v>60305560</v>
      </c>
      <c r="E2017" s="21">
        <v>2</v>
      </c>
      <c r="F2017" s="26">
        <v>51</v>
      </c>
      <c r="G2017" s="18" t="s">
        <v>174</v>
      </c>
      <c r="H2017" s="18" t="s">
        <v>175</v>
      </c>
      <c r="I2017" s="22">
        <v>1247.4000000000001</v>
      </c>
      <c r="J2017" s="18" t="s">
        <v>274</v>
      </c>
      <c r="K2017" s="18" t="s">
        <v>275</v>
      </c>
      <c r="L2017" s="22">
        <v>810</v>
      </c>
      <c r="M2017" s="18" t="s">
        <v>122</v>
      </c>
      <c r="N2017" s="18" t="s">
        <v>123</v>
      </c>
      <c r="O2017" s="29">
        <v>6.0984881843537155E-3</v>
      </c>
      <c r="Q2017" s="21">
        <v>1.2500000000000001E-2</v>
      </c>
      <c r="R2017" s="29">
        <v>1.1932947703784823E-2</v>
      </c>
      <c r="S2017" s="22">
        <v>83.801590757229732</v>
      </c>
      <c r="T2017" s="29">
        <v>5.1311156997179724E-2</v>
      </c>
      <c r="U2017" s="22">
        <v>19.488938829716201</v>
      </c>
      <c r="V2017" s="26">
        <v>23.256048785726481</v>
      </c>
    </row>
    <row r="2018" spans="1:22" x14ac:dyDescent="0.5">
      <c r="A2018" s="18" t="s">
        <v>105</v>
      </c>
      <c r="B2018" s="18" t="s">
        <v>106</v>
      </c>
      <c r="C2018" s="18" t="s">
        <v>99</v>
      </c>
      <c r="D2018" s="21">
        <v>60305560</v>
      </c>
      <c r="E2018" s="21">
        <v>2</v>
      </c>
      <c r="F2018" s="26">
        <v>51</v>
      </c>
      <c r="G2018" s="18" t="s">
        <v>174</v>
      </c>
      <c r="H2018" s="18" t="s">
        <v>175</v>
      </c>
      <c r="I2018" s="22">
        <v>1247.4000000000001</v>
      </c>
      <c r="J2018" s="18" t="s">
        <v>274</v>
      </c>
      <c r="K2018" s="18" t="s">
        <v>275</v>
      </c>
      <c r="L2018" s="22">
        <v>810</v>
      </c>
      <c r="M2018" s="18" t="s">
        <v>130</v>
      </c>
      <c r="N2018" s="18" t="s">
        <v>131</v>
      </c>
      <c r="O2018" s="29">
        <v>5.1273759565542542E-3</v>
      </c>
      <c r="Q2018" s="21">
        <v>0.02</v>
      </c>
      <c r="R2018" s="29">
        <v>6.2704791845154678E-3</v>
      </c>
      <c r="S2018" s="22">
        <v>159.47744511606604</v>
      </c>
      <c r="T2018" s="29">
        <v>5.1311156997179724E-2</v>
      </c>
      <c r="U2018" s="22">
        <v>19.488938829716201</v>
      </c>
      <c r="V2018" s="26">
        <v>12.220498526003066</v>
      </c>
    </row>
    <row r="2019" spans="1:22" x14ac:dyDescent="0.5">
      <c r="A2019" s="18" t="s">
        <v>105</v>
      </c>
      <c r="B2019" s="18" t="s">
        <v>106</v>
      </c>
      <c r="C2019" s="18" t="s">
        <v>99</v>
      </c>
      <c r="D2019" s="21">
        <v>60305560</v>
      </c>
      <c r="E2019" s="21">
        <v>2</v>
      </c>
      <c r="F2019" s="26">
        <v>51</v>
      </c>
      <c r="G2019" s="18" t="s">
        <v>174</v>
      </c>
      <c r="H2019" s="18" t="s">
        <v>175</v>
      </c>
      <c r="I2019" s="22">
        <v>1247.4000000000001</v>
      </c>
      <c r="J2019" s="18" t="s">
        <v>274</v>
      </c>
      <c r="K2019" s="18" t="s">
        <v>275</v>
      </c>
      <c r="L2019" s="22">
        <v>810</v>
      </c>
      <c r="M2019" s="18" t="s">
        <v>142</v>
      </c>
      <c r="N2019" s="18" t="s">
        <v>143</v>
      </c>
      <c r="O2019" s="29">
        <v>5.1486254872198213E-3</v>
      </c>
      <c r="Q2019" s="21">
        <v>2.7E-2</v>
      </c>
      <c r="R2019" s="29">
        <v>4.6640489707756028E-3</v>
      </c>
      <c r="S2019" s="22">
        <v>214.4059820696321</v>
      </c>
      <c r="T2019" s="29">
        <v>5.1311156997179724E-2</v>
      </c>
      <c r="U2019" s="22">
        <v>19.488938829716201</v>
      </c>
      <c r="V2019" s="26">
        <v>9.089736509024652</v>
      </c>
    </row>
    <row r="2020" spans="1:22" x14ac:dyDescent="0.5">
      <c r="A2020" s="18" t="s">
        <v>105</v>
      </c>
      <c r="B2020" s="18" t="s">
        <v>106</v>
      </c>
      <c r="C2020" s="18" t="s">
        <v>99</v>
      </c>
      <c r="D2020" s="21">
        <v>60305560</v>
      </c>
      <c r="E2020" s="21">
        <v>2</v>
      </c>
      <c r="F2020" s="26">
        <v>51</v>
      </c>
      <c r="G2020" s="18" t="s">
        <v>152</v>
      </c>
      <c r="H2020" s="18" t="s">
        <v>153</v>
      </c>
      <c r="I2020" s="22">
        <v>646.1</v>
      </c>
      <c r="J2020" s="18" t="s">
        <v>274</v>
      </c>
      <c r="K2020" s="18" t="s">
        <v>275</v>
      </c>
      <c r="L2020" s="22">
        <v>355</v>
      </c>
      <c r="M2020" s="18" t="s">
        <v>164</v>
      </c>
      <c r="N2020" s="18" t="s">
        <v>165</v>
      </c>
      <c r="O2020" s="29">
        <v>5.0328143476546299E-3</v>
      </c>
      <c r="Q2020" s="21">
        <v>1.7000000000000001E-2</v>
      </c>
      <c r="R2020" s="29">
        <v>3.7505205882579656E-3</v>
      </c>
      <c r="S2020" s="22">
        <v>266.62965219569105</v>
      </c>
      <c r="T2020" s="29">
        <v>5.1311156997179724E-2</v>
      </c>
      <c r="U2020" s="22">
        <v>19.488938829716201</v>
      </c>
      <c r="V2020" s="26">
        <v>7.3093666324150703</v>
      </c>
    </row>
    <row r="2021" spans="1:22" x14ac:dyDescent="0.5">
      <c r="A2021" s="18" t="s">
        <v>105</v>
      </c>
      <c r="B2021" s="18" t="s">
        <v>106</v>
      </c>
      <c r="C2021" s="18" t="s">
        <v>99</v>
      </c>
      <c r="D2021" s="21">
        <v>60305560</v>
      </c>
      <c r="E2021" s="21">
        <v>2</v>
      </c>
      <c r="F2021" s="26">
        <v>51</v>
      </c>
      <c r="G2021" s="18" t="s">
        <v>152</v>
      </c>
      <c r="H2021" s="18" t="s">
        <v>153</v>
      </c>
      <c r="I2021" s="22">
        <v>646.1</v>
      </c>
      <c r="J2021" s="18" t="s">
        <v>274</v>
      </c>
      <c r="K2021" s="18" t="s">
        <v>275</v>
      </c>
      <c r="L2021" s="22">
        <v>355</v>
      </c>
      <c r="M2021" s="18" t="s">
        <v>130</v>
      </c>
      <c r="N2021" s="18" t="s">
        <v>131</v>
      </c>
      <c r="O2021" s="29">
        <v>4.9239139429043859E-3</v>
      </c>
      <c r="Q2021" s="21">
        <v>0.02</v>
      </c>
      <c r="R2021" s="29">
        <v>3.1189615671671804E-3</v>
      </c>
      <c r="S2021" s="22">
        <v>320.61953264408362</v>
      </c>
      <c r="T2021" s="29">
        <v>5.1311156997179724E-2</v>
      </c>
      <c r="U2021" s="22">
        <v>19.488938829716201</v>
      </c>
      <c r="V2021" s="26">
        <v>6.0785251194756951</v>
      </c>
    </row>
    <row r="2022" spans="1:22" x14ac:dyDescent="0.5">
      <c r="A2022" s="18" t="s">
        <v>105</v>
      </c>
      <c r="B2022" s="18" t="s">
        <v>106</v>
      </c>
      <c r="C2022" s="18" t="s">
        <v>99</v>
      </c>
      <c r="D2022" s="21">
        <v>60305560</v>
      </c>
      <c r="E2022" s="21">
        <v>2</v>
      </c>
      <c r="F2022" s="26">
        <v>51</v>
      </c>
      <c r="G2022" s="18" t="s">
        <v>152</v>
      </c>
      <c r="H2022" s="18" t="s">
        <v>153</v>
      </c>
      <c r="I2022" s="22">
        <v>646.1</v>
      </c>
      <c r="J2022" s="18" t="s">
        <v>274</v>
      </c>
      <c r="K2022" s="18" t="s">
        <v>275</v>
      </c>
      <c r="L2022" s="22">
        <v>355</v>
      </c>
      <c r="M2022" s="18" t="s">
        <v>142</v>
      </c>
      <c r="N2022" s="18" t="s">
        <v>143</v>
      </c>
      <c r="O2022" s="29">
        <v>5.5036623612171884E-3</v>
      </c>
      <c r="Q2022" s="21">
        <v>2.7E-2</v>
      </c>
      <c r="R2022" s="29">
        <v>2.582364743342357E-3</v>
      </c>
      <c r="S2022" s="22">
        <v>387.24196594540672</v>
      </c>
      <c r="T2022" s="29">
        <v>5.1311156997179724E-2</v>
      </c>
      <c r="U2022" s="22">
        <v>19.488938829716201</v>
      </c>
      <c r="V2022" s="26">
        <v>5.0327548519014966</v>
      </c>
    </row>
    <row r="2023" spans="1:22" x14ac:dyDescent="0.5">
      <c r="A2023" s="18" t="s">
        <v>105</v>
      </c>
      <c r="B2023" s="18" t="s">
        <v>106</v>
      </c>
      <c r="C2023" s="18" t="s">
        <v>99</v>
      </c>
      <c r="D2023" s="21">
        <v>60305560</v>
      </c>
      <c r="E2023" s="21">
        <v>2</v>
      </c>
      <c r="F2023" s="26">
        <v>51</v>
      </c>
      <c r="G2023" s="18" t="s">
        <v>152</v>
      </c>
      <c r="H2023" s="18" t="s">
        <v>153</v>
      </c>
      <c r="I2023" s="22">
        <v>646.1</v>
      </c>
      <c r="J2023" s="18" t="s">
        <v>274</v>
      </c>
      <c r="K2023" s="18" t="s">
        <v>275</v>
      </c>
      <c r="L2023" s="22">
        <v>355</v>
      </c>
      <c r="M2023" s="18" t="s">
        <v>144</v>
      </c>
      <c r="N2023" s="18" t="s">
        <v>145</v>
      </c>
      <c r="O2023" s="29">
        <v>7.0280406377559602E-3</v>
      </c>
      <c r="Q2023" s="21">
        <v>0.05</v>
      </c>
      <c r="R2023" s="29">
        <v>1.780712571001618E-3</v>
      </c>
      <c r="S2023" s="22">
        <v>561.57294348605535</v>
      </c>
      <c r="T2023" s="29">
        <v>5.1311156997179724E-2</v>
      </c>
      <c r="U2023" s="22">
        <v>19.488938829716201</v>
      </c>
      <c r="V2023" s="26">
        <v>3.4704198369557195</v>
      </c>
    </row>
    <row r="2024" spans="1:22" x14ac:dyDescent="0.5">
      <c r="A2024" s="18" t="s">
        <v>105</v>
      </c>
      <c r="B2024" s="18" t="s">
        <v>106</v>
      </c>
      <c r="C2024" s="18" t="s">
        <v>99</v>
      </c>
      <c r="D2024" s="21">
        <v>60305560</v>
      </c>
      <c r="E2024" s="21">
        <v>2</v>
      </c>
      <c r="F2024" s="26">
        <v>51</v>
      </c>
      <c r="G2024" s="18" t="s">
        <v>264</v>
      </c>
      <c r="H2024" s="18" t="s">
        <v>265</v>
      </c>
      <c r="I2024" s="22">
        <v>105.67009600000003</v>
      </c>
      <c r="J2024" s="18" t="s">
        <v>280</v>
      </c>
      <c r="K2024" s="18" t="s">
        <v>281</v>
      </c>
      <c r="L2024" s="22">
        <v>83.20480000000002</v>
      </c>
      <c r="M2024" s="18" t="s">
        <v>202</v>
      </c>
      <c r="N2024" s="18" t="s">
        <v>203</v>
      </c>
      <c r="O2024" s="29">
        <v>5.7186379928315691E-3</v>
      </c>
      <c r="Q2024" s="21">
        <v>8.0000000000000002E-3</v>
      </c>
      <c r="R2024" s="29">
        <v>1.4811005531660769E-3</v>
      </c>
      <c r="S2024" s="22">
        <v>675.17360510219817</v>
      </c>
      <c r="T2024" s="29">
        <v>5.1311156997179724E-2</v>
      </c>
      <c r="U2024" s="22">
        <v>19.488938829716201</v>
      </c>
      <c r="V2024" s="26">
        <v>2.8865078081312499</v>
      </c>
    </row>
    <row r="2025" spans="1:22" x14ac:dyDescent="0.5">
      <c r="A2025" s="18" t="s">
        <v>105</v>
      </c>
      <c r="B2025" s="18" t="s">
        <v>106</v>
      </c>
      <c r="C2025" s="18" t="s">
        <v>99</v>
      </c>
      <c r="D2025" s="21">
        <v>60305560</v>
      </c>
      <c r="E2025" s="21">
        <v>2</v>
      </c>
      <c r="F2025" s="26">
        <v>51</v>
      </c>
      <c r="G2025" s="18" t="s">
        <v>174</v>
      </c>
      <c r="H2025" s="18" t="s">
        <v>175</v>
      </c>
      <c r="I2025" s="22">
        <v>1247.4000000000001</v>
      </c>
      <c r="J2025" s="18" t="s">
        <v>274</v>
      </c>
      <c r="K2025" s="18" t="s">
        <v>275</v>
      </c>
      <c r="L2025" s="22">
        <v>810</v>
      </c>
      <c r="M2025" s="18" t="s">
        <v>126</v>
      </c>
      <c r="N2025" s="18" t="s">
        <v>127</v>
      </c>
      <c r="O2025" s="29">
        <v>5.9755658871752304E-3</v>
      </c>
      <c r="Q2025" s="21">
        <v>0.1</v>
      </c>
      <c r="R2025" s="29">
        <v>1.4615531152279183E-3</v>
      </c>
      <c r="S2025" s="22">
        <v>684.20366634712241</v>
      </c>
      <c r="T2025" s="29">
        <v>5.1311156997179724E-2</v>
      </c>
      <c r="U2025" s="22">
        <v>19.488938829716201</v>
      </c>
      <c r="V2025" s="26">
        <v>2.8484119259058049</v>
      </c>
    </row>
    <row r="2026" spans="1:22" x14ac:dyDescent="0.5">
      <c r="A2026" s="18" t="s">
        <v>105</v>
      </c>
      <c r="B2026" s="18" t="s">
        <v>106</v>
      </c>
      <c r="C2026" s="18" t="s">
        <v>99</v>
      </c>
      <c r="D2026" s="21">
        <v>60305560</v>
      </c>
      <c r="E2026" s="21">
        <v>2</v>
      </c>
      <c r="F2026" s="26">
        <v>51</v>
      </c>
      <c r="G2026" s="18" t="s">
        <v>174</v>
      </c>
      <c r="H2026" s="18" t="s">
        <v>175</v>
      </c>
      <c r="I2026" s="22">
        <v>1247.4000000000001</v>
      </c>
      <c r="J2026" s="18" t="s">
        <v>274</v>
      </c>
      <c r="K2026" s="18" t="s">
        <v>275</v>
      </c>
      <c r="L2026" s="22">
        <v>810</v>
      </c>
      <c r="M2026" s="18" t="s">
        <v>166</v>
      </c>
      <c r="N2026" s="18" t="s">
        <v>167</v>
      </c>
      <c r="O2026" s="29">
        <v>4.9181568088032318E-3</v>
      </c>
      <c r="Q2026" s="21">
        <v>0.1</v>
      </c>
      <c r="R2026" s="29">
        <v>1.2029232947649317E-3</v>
      </c>
      <c r="S2026" s="22">
        <v>831.30820090687018</v>
      </c>
      <c r="T2026" s="29">
        <v>5.1311156997179724E-2</v>
      </c>
      <c r="U2026" s="22">
        <v>19.488938829716201</v>
      </c>
      <c r="V2026" s="26">
        <v>2.3443698508514426</v>
      </c>
    </row>
    <row r="2027" spans="1:22" x14ac:dyDescent="0.5">
      <c r="A2027" s="18" t="s">
        <v>105</v>
      </c>
      <c r="B2027" s="18" t="s">
        <v>106</v>
      </c>
      <c r="C2027" s="18" t="s">
        <v>99</v>
      </c>
      <c r="D2027" s="21">
        <v>60305560</v>
      </c>
      <c r="E2027" s="21">
        <v>2</v>
      </c>
      <c r="F2027" s="26">
        <v>51</v>
      </c>
      <c r="G2027" s="18" t="s">
        <v>174</v>
      </c>
      <c r="H2027" s="18" t="s">
        <v>175</v>
      </c>
      <c r="I2027" s="22">
        <v>1247.4000000000001</v>
      </c>
      <c r="J2027" s="18" t="s">
        <v>274</v>
      </c>
      <c r="K2027" s="18" t="s">
        <v>275</v>
      </c>
      <c r="L2027" s="22">
        <v>810</v>
      </c>
      <c r="M2027" s="18" t="s">
        <v>176</v>
      </c>
      <c r="N2027" s="18" t="s">
        <v>177</v>
      </c>
      <c r="O2027" s="29">
        <v>7.8690412782962578E-3</v>
      </c>
      <c r="Q2027" s="21">
        <v>0.16</v>
      </c>
      <c r="R2027" s="29">
        <v>1.2029218248219059E-3</v>
      </c>
      <c r="S2027" s="22">
        <v>831.30921674652575</v>
      </c>
      <c r="T2027" s="29">
        <v>5.1311156997179724E-2</v>
      </c>
      <c r="U2027" s="22">
        <v>19.488938829716201</v>
      </c>
      <c r="V2027" s="26">
        <v>2.3443669860884713</v>
      </c>
    </row>
    <row r="2028" spans="1:22" x14ac:dyDescent="0.5">
      <c r="A2028" s="18" t="s">
        <v>105</v>
      </c>
      <c r="B2028" s="18" t="s">
        <v>106</v>
      </c>
      <c r="C2028" s="18" t="s">
        <v>99</v>
      </c>
      <c r="D2028" s="21">
        <v>60305560</v>
      </c>
      <c r="E2028" s="21">
        <v>2</v>
      </c>
      <c r="F2028" s="26">
        <v>51</v>
      </c>
      <c r="G2028" s="18" t="s">
        <v>264</v>
      </c>
      <c r="H2028" s="18" t="s">
        <v>265</v>
      </c>
      <c r="I2028" s="22">
        <v>79.67602500000001</v>
      </c>
      <c r="J2028" s="18" t="s">
        <v>284</v>
      </c>
      <c r="K2028" s="18" t="s">
        <v>285</v>
      </c>
      <c r="L2028" s="22">
        <v>55.717500000000001</v>
      </c>
      <c r="M2028" s="18" t="s">
        <v>202</v>
      </c>
      <c r="N2028" s="18" t="s">
        <v>203</v>
      </c>
      <c r="O2028" s="29">
        <v>5.7186379928315691E-3</v>
      </c>
      <c r="Q2028" s="21">
        <v>8.0000000000000002E-3</v>
      </c>
      <c r="R2028" s="29">
        <v>1.1167606462813677E-3</v>
      </c>
      <c r="S2028" s="22">
        <v>895.44702647773113</v>
      </c>
      <c r="T2028" s="29">
        <v>5.1311156997179724E-2</v>
      </c>
      <c r="U2028" s="22">
        <v>19.488938829716201</v>
      </c>
      <c r="V2028" s="26">
        <v>2.1764479922811901</v>
      </c>
    </row>
    <row r="2029" spans="1:22" x14ac:dyDescent="0.5">
      <c r="A2029" s="18" t="s">
        <v>105</v>
      </c>
      <c r="B2029" s="18" t="s">
        <v>106</v>
      </c>
      <c r="C2029" s="18" t="s">
        <v>99</v>
      </c>
      <c r="D2029" s="21">
        <v>60305560</v>
      </c>
      <c r="E2029" s="21">
        <v>2</v>
      </c>
      <c r="F2029" s="26">
        <v>51</v>
      </c>
      <c r="G2029" s="18" t="s">
        <v>174</v>
      </c>
      <c r="H2029" s="18" t="s">
        <v>175</v>
      </c>
      <c r="I2029" s="22">
        <v>1247.4000000000001</v>
      </c>
      <c r="J2029" s="18" t="s">
        <v>274</v>
      </c>
      <c r="K2029" s="18" t="s">
        <v>275</v>
      </c>
      <c r="L2029" s="22">
        <v>810</v>
      </c>
      <c r="M2029" s="18" t="s">
        <v>136</v>
      </c>
      <c r="N2029" s="18" t="s">
        <v>137</v>
      </c>
      <c r="O2029" s="29">
        <v>5.554440389294815E-3</v>
      </c>
      <c r="Q2029" s="21">
        <v>0.16</v>
      </c>
      <c r="R2029" s="29">
        <v>8.4909423303999409E-4</v>
      </c>
      <c r="S2029" s="22">
        <v>1177.725582259252</v>
      </c>
      <c r="T2029" s="29">
        <v>5.1311156997179724E-2</v>
      </c>
      <c r="U2029" s="22">
        <v>19.488938829716201</v>
      </c>
      <c r="V2029" s="26">
        <v>1.6547945568381235</v>
      </c>
    </row>
    <row r="2030" spans="1:22" x14ac:dyDescent="0.5">
      <c r="A2030" s="18" t="s">
        <v>105</v>
      </c>
      <c r="B2030" s="18" t="s">
        <v>106</v>
      </c>
      <c r="C2030" s="18" t="s">
        <v>99</v>
      </c>
      <c r="D2030" s="21">
        <v>60305560</v>
      </c>
      <c r="E2030" s="21">
        <v>2</v>
      </c>
      <c r="F2030" s="26">
        <v>51</v>
      </c>
      <c r="G2030" s="18" t="s">
        <v>152</v>
      </c>
      <c r="H2030" s="18" t="s">
        <v>153</v>
      </c>
      <c r="I2030" s="22">
        <v>646.1</v>
      </c>
      <c r="J2030" s="18" t="s">
        <v>274</v>
      </c>
      <c r="K2030" s="18" t="s">
        <v>275</v>
      </c>
      <c r="L2030" s="22">
        <v>355</v>
      </c>
      <c r="M2030" s="18" t="s">
        <v>166</v>
      </c>
      <c r="N2030" s="18" t="s">
        <v>167</v>
      </c>
      <c r="O2030" s="29">
        <v>4.8805394990365505E-3</v>
      </c>
      <c r="Q2030" s="21">
        <v>0.1</v>
      </c>
      <c r="R2030" s="29">
        <v>6.1829736673088532E-4</v>
      </c>
      <c r="S2030" s="22">
        <v>1617.3447499660001</v>
      </c>
      <c r="T2030" s="29">
        <v>5.1311156997179724E-2</v>
      </c>
      <c r="U2030" s="22">
        <v>19.488938829716201</v>
      </c>
      <c r="V2030" s="26">
        <v>1.2049959558792829</v>
      </c>
    </row>
    <row r="2031" spans="1:22" x14ac:dyDescent="0.5">
      <c r="A2031" s="18" t="s">
        <v>105</v>
      </c>
      <c r="B2031" s="18" t="s">
        <v>106</v>
      </c>
      <c r="C2031" s="18" t="s">
        <v>99</v>
      </c>
      <c r="D2031" s="21">
        <v>60305560</v>
      </c>
      <c r="E2031" s="21">
        <v>2</v>
      </c>
      <c r="F2031" s="26">
        <v>51</v>
      </c>
      <c r="G2031" s="18" t="s">
        <v>152</v>
      </c>
      <c r="H2031" s="18" t="s">
        <v>153</v>
      </c>
      <c r="I2031" s="22">
        <v>646.1</v>
      </c>
      <c r="J2031" s="18" t="s">
        <v>274</v>
      </c>
      <c r="K2031" s="18" t="s">
        <v>275</v>
      </c>
      <c r="L2031" s="22">
        <v>355</v>
      </c>
      <c r="M2031" s="18" t="s">
        <v>140</v>
      </c>
      <c r="N2031" s="18" t="s">
        <v>141</v>
      </c>
      <c r="O2031" s="29">
        <v>5.0125407579661658E-3</v>
      </c>
      <c r="P2031" s="24">
        <v>0.23499999999999999</v>
      </c>
      <c r="Q2031" s="21">
        <v>1.4999999999999999E-2</v>
      </c>
      <c r="R2031" s="29">
        <v>5.4662903625271554E-4</v>
      </c>
      <c r="S2031" s="22">
        <v>1829.3942210886939</v>
      </c>
      <c r="T2031" s="29">
        <v>5.1311156997179724E-2</v>
      </c>
      <c r="U2031" s="22">
        <v>19.488938829716201</v>
      </c>
      <c r="V2031" s="26">
        <v>1.0653219850075892</v>
      </c>
    </row>
    <row r="2032" spans="1:22" x14ac:dyDescent="0.5">
      <c r="A2032" s="18" t="s">
        <v>105</v>
      </c>
      <c r="B2032" s="18" t="s">
        <v>106</v>
      </c>
      <c r="C2032" s="18" t="s">
        <v>99</v>
      </c>
      <c r="D2032" s="21">
        <v>60305593</v>
      </c>
      <c r="E2032" s="21">
        <v>2</v>
      </c>
      <c r="F2032" s="26">
        <v>69.878504672897193</v>
      </c>
      <c r="G2032" s="18" t="s">
        <v>174</v>
      </c>
      <c r="H2032" s="18" t="s">
        <v>175</v>
      </c>
      <c r="I2032" s="22">
        <v>2156</v>
      </c>
      <c r="J2032" s="18" t="s">
        <v>274</v>
      </c>
      <c r="K2032" s="18" t="s">
        <v>275</v>
      </c>
      <c r="L2032" s="22">
        <v>1400</v>
      </c>
      <c r="M2032" s="18" t="s">
        <v>122</v>
      </c>
      <c r="N2032" s="18" t="s">
        <v>123</v>
      </c>
      <c r="O2032" s="29">
        <v>6.0984881843537155E-3</v>
      </c>
      <c r="Q2032" s="21">
        <v>1.2500000000000001E-2</v>
      </c>
      <c r="R2032" s="29">
        <v>1.5052801243546099E-2</v>
      </c>
      <c r="S2032" s="22">
        <v>66.432817641085293</v>
      </c>
      <c r="T2032" s="29">
        <v>4.1359847992031511E-2</v>
      </c>
      <c r="U2032" s="22">
        <v>24.178038569983681</v>
      </c>
      <c r="V2032" s="26">
        <v>36.394720905275591</v>
      </c>
    </row>
    <row r="2033" spans="1:22" x14ac:dyDescent="0.5">
      <c r="A2033" s="18" t="s">
        <v>105</v>
      </c>
      <c r="B2033" s="18" t="s">
        <v>106</v>
      </c>
      <c r="C2033" s="18" t="s">
        <v>99</v>
      </c>
      <c r="D2033" s="21">
        <v>60305593</v>
      </c>
      <c r="E2033" s="21">
        <v>2</v>
      </c>
      <c r="F2033" s="26">
        <v>69.878504672897193</v>
      </c>
      <c r="G2033" s="18" t="s">
        <v>174</v>
      </c>
      <c r="H2033" s="18" t="s">
        <v>175</v>
      </c>
      <c r="I2033" s="22">
        <v>2156</v>
      </c>
      <c r="J2033" s="18" t="s">
        <v>274</v>
      </c>
      <c r="K2033" s="18" t="s">
        <v>275</v>
      </c>
      <c r="L2033" s="22">
        <v>1400</v>
      </c>
      <c r="M2033" s="18" t="s">
        <v>130</v>
      </c>
      <c r="N2033" s="18" t="s">
        <v>131</v>
      </c>
      <c r="O2033" s="29">
        <v>5.1273759565542542E-3</v>
      </c>
      <c r="Q2033" s="21">
        <v>0.02</v>
      </c>
      <c r="R2033" s="29">
        <v>7.9098877502301324E-3</v>
      </c>
      <c r="S2033" s="22">
        <v>126.42404438304523</v>
      </c>
      <c r="T2033" s="29">
        <v>4.1359847992031511E-2</v>
      </c>
      <c r="U2033" s="22">
        <v>24.178038569983681</v>
      </c>
      <c r="V2033" s="26">
        <v>19.12455711093056</v>
      </c>
    </row>
    <row r="2034" spans="1:22" x14ac:dyDescent="0.5">
      <c r="A2034" s="18" t="s">
        <v>105</v>
      </c>
      <c r="B2034" s="18" t="s">
        <v>106</v>
      </c>
      <c r="C2034" s="18" t="s">
        <v>99</v>
      </c>
      <c r="D2034" s="21">
        <v>60305593</v>
      </c>
      <c r="E2034" s="21">
        <v>2</v>
      </c>
      <c r="F2034" s="26">
        <v>69.878504672897193</v>
      </c>
      <c r="G2034" s="18" t="s">
        <v>174</v>
      </c>
      <c r="H2034" s="18" t="s">
        <v>175</v>
      </c>
      <c r="I2034" s="22">
        <v>2156</v>
      </c>
      <c r="J2034" s="18" t="s">
        <v>274</v>
      </c>
      <c r="K2034" s="18" t="s">
        <v>275</v>
      </c>
      <c r="L2034" s="22">
        <v>1400</v>
      </c>
      <c r="M2034" s="18" t="s">
        <v>142</v>
      </c>
      <c r="N2034" s="18" t="s">
        <v>143</v>
      </c>
      <c r="O2034" s="29">
        <v>5.1486254872198213E-3</v>
      </c>
      <c r="Q2034" s="21">
        <v>2.7E-2</v>
      </c>
      <c r="R2034" s="29">
        <v>5.8834584622358688E-3</v>
      </c>
      <c r="S2034" s="22">
        <v>169.9680564448098</v>
      </c>
      <c r="T2034" s="29">
        <v>4.1359847992031511E-2</v>
      </c>
      <c r="U2034" s="22">
        <v>24.178038569983681</v>
      </c>
      <c r="V2034" s="26">
        <v>14.225048562483572</v>
      </c>
    </row>
    <row r="2035" spans="1:22" x14ac:dyDescent="0.5">
      <c r="A2035" s="18" t="s">
        <v>105</v>
      </c>
      <c r="B2035" s="18" t="s">
        <v>106</v>
      </c>
      <c r="C2035" s="18" t="s">
        <v>99</v>
      </c>
      <c r="D2035" s="21">
        <v>60305593</v>
      </c>
      <c r="E2035" s="21">
        <v>2</v>
      </c>
      <c r="F2035" s="26">
        <v>69.878504672897193</v>
      </c>
      <c r="G2035" s="18" t="s">
        <v>174</v>
      </c>
      <c r="H2035" s="18" t="s">
        <v>175</v>
      </c>
      <c r="I2035" s="22">
        <v>2156</v>
      </c>
      <c r="J2035" s="18" t="s">
        <v>274</v>
      </c>
      <c r="K2035" s="18" t="s">
        <v>275</v>
      </c>
      <c r="L2035" s="22">
        <v>1400</v>
      </c>
      <c r="M2035" s="18" t="s">
        <v>126</v>
      </c>
      <c r="N2035" s="18" t="s">
        <v>127</v>
      </c>
      <c r="O2035" s="29">
        <v>5.9755658871752304E-3</v>
      </c>
      <c r="Q2035" s="21">
        <v>0.1</v>
      </c>
      <c r="R2035" s="29">
        <v>1.8436742619288864E-3</v>
      </c>
      <c r="S2035" s="22">
        <v>542.39516201402159</v>
      </c>
      <c r="T2035" s="29">
        <v>4.1359847992031511E-2</v>
      </c>
      <c r="U2035" s="22">
        <v>24.178038569983681</v>
      </c>
      <c r="V2035" s="26">
        <v>4.4576427415402815</v>
      </c>
    </row>
    <row r="2036" spans="1:22" x14ac:dyDescent="0.5">
      <c r="A2036" s="18" t="s">
        <v>105</v>
      </c>
      <c r="B2036" s="18" t="s">
        <v>106</v>
      </c>
      <c r="C2036" s="18" t="s">
        <v>99</v>
      </c>
      <c r="D2036" s="21">
        <v>60305593</v>
      </c>
      <c r="E2036" s="21">
        <v>2</v>
      </c>
      <c r="F2036" s="26">
        <v>69.878504672897193</v>
      </c>
      <c r="G2036" s="18" t="s">
        <v>174</v>
      </c>
      <c r="H2036" s="18" t="s">
        <v>175</v>
      </c>
      <c r="I2036" s="22">
        <v>2156</v>
      </c>
      <c r="J2036" s="18" t="s">
        <v>274</v>
      </c>
      <c r="K2036" s="18" t="s">
        <v>275</v>
      </c>
      <c r="L2036" s="22">
        <v>1400</v>
      </c>
      <c r="M2036" s="18" t="s">
        <v>166</v>
      </c>
      <c r="N2036" s="18" t="s">
        <v>167</v>
      </c>
      <c r="O2036" s="29">
        <v>4.9181568088032318E-3</v>
      </c>
      <c r="Q2036" s="21">
        <v>0.1</v>
      </c>
      <c r="R2036" s="29">
        <v>1.5174260138243081E-3</v>
      </c>
      <c r="S2036" s="22">
        <v>659.0107134645333</v>
      </c>
      <c r="T2036" s="29">
        <v>4.1359847992031511E-2</v>
      </c>
      <c r="U2036" s="22">
        <v>24.178038569983681</v>
      </c>
      <c r="V2036" s="26">
        <v>3.6688384689340712</v>
      </c>
    </row>
    <row r="2037" spans="1:22" x14ac:dyDescent="0.5">
      <c r="A2037" s="18" t="s">
        <v>105</v>
      </c>
      <c r="B2037" s="18" t="s">
        <v>106</v>
      </c>
      <c r="C2037" s="18" t="s">
        <v>99</v>
      </c>
      <c r="D2037" s="21">
        <v>60305593</v>
      </c>
      <c r="E2037" s="21">
        <v>2</v>
      </c>
      <c r="F2037" s="26">
        <v>69.878504672897193</v>
      </c>
      <c r="G2037" s="18" t="s">
        <v>174</v>
      </c>
      <c r="H2037" s="18" t="s">
        <v>175</v>
      </c>
      <c r="I2037" s="22">
        <v>2156</v>
      </c>
      <c r="J2037" s="18" t="s">
        <v>274</v>
      </c>
      <c r="K2037" s="18" t="s">
        <v>275</v>
      </c>
      <c r="L2037" s="22">
        <v>1400</v>
      </c>
      <c r="M2037" s="18" t="s">
        <v>176</v>
      </c>
      <c r="N2037" s="18" t="s">
        <v>177</v>
      </c>
      <c r="O2037" s="29">
        <v>7.8690412782962578E-3</v>
      </c>
      <c r="Q2037" s="21">
        <v>0.16</v>
      </c>
      <c r="R2037" s="29">
        <v>1.5174241595666046E-3</v>
      </c>
      <c r="S2037" s="22">
        <v>659.01151876058998</v>
      </c>
      <c r="T2037" s="29">
        <v>4.1359847992031511E-2</v>
      </c>
      <c r="U2037" s="22">
        <v>24.178038569983681</v>
      </c>
      <c r="V2037" s="26">
        <v>3.6688339857026437</v>
      </c>
    </row>
    <row r="2038" spans="1:22" x14ac:dyDescent="0.5">
      <c r="A2038" s="18" t="s">
        <v>105</v>
      </c>
      <c r="B2038" s="18" t="s">
        <v>106</v>
      </c>
      <c r="C2038" s="18" t="s">
        <v>99</v>
      </c>
      <c r="D2038" s="21">
        <v>60305593</v>
      </c>
      <c r="E2038" s="21">
        <v>2</v>
      </c>
      <c r="F2038" s="26">
        <v>69.878504672897193</v>
      </c>
      <c r="G2038" s="18" t="s">
        <v>266</v>
      </c>
      <c r="H2038" s="18" t="s">
        <v>267</v>
      </c>
      <c r="I2038" s="22">
        <v>3969.0018737</v>
      </c>
      <c r="J2038" s="18" t="s">
        <v>276</v>
      </c>
      <c r="K2038" s="18" t="s">
        <v>277</v>
      </c>
      <c r="L2038" s="22">
        <v>3969.0018737</v>
      </c>
      <c r="M2038" s="18" t="s">
        <v>246</v>
      </c>
      <c r="N2038" s="18" t="s">
        <v>247</v>
      </c>
      <c r="O2038" s="29">
        <v>1E-4</v>
      </c>
      <c r="Q2038" s="21">
        <v>5.0000000000000001E-3</v>
      </c>
      <c r="R2038" s="29">
        <v>1.1359721826558779E-3</v>
      </c>
      <c r="S2038" s="22">
        <v>880.30324621332022</v>
      </c>
      <c r="T2038" s="29">
        <v>4.1359847992031511E-2</v>
      </c>
      <c r="U2038" s="22">
        <v>24.178038569983681</v>
      </c>
      <c r="V2038" s="26">
        <v>2.7465579246682363</v>
      </c>
    </row>
    <row r="2039" spans="1:22" x14ac:dyDescent="0.5">
      <c r="A2039" s="18" t="s">
        <v>105</v>
      </c>
      <c r="B2039" s="18" t="s">
        <v>106</v>
      </c>
      <c r="C2039" s="18" t="s">
        <v>99</v>
      </c>
      <c r="D2039" s="21">
        <v>60305593</v>
      </c>
      <c r="E2039" s="21">
        <v>2</v>
      </c>
      <c r="F2039" s="26">
        <v>69.878504672897193</v>
      </c>
      <c r="G2039" s="18" t="s">
        <v>174</v>
      </c>
      <c r="H2039" s="18" t="s">
        <v>175</v>
      </c>
      <c r="I2039" s="22">
        <v>2156</v>
      </c>
      <c r="J2039" s="18" t="s">
        <v>274</v>
      </c>
      <c r="K2039" s="18" t="s">
        <v>275</v>
      </c>
      <c r="L2039" s="22">
        <v>1400</v>
      </c>
      <c r="M2039" s="18" t="s">
        <v>136</v>
      </c>
      <c r="N2039" s="18" t="s">
        <v>137</v>
      </c>
      <c r="O2039" s="29">
        <v>5.554440389294815E-3</v>
      </c>
      <c r="Q2039" s="21">
        <v>0.16</v>
      </c>
      <c r="R2039" s="29">
        <v>1.0710888075825863E-3</v>
      </c>
      <c r="S2039" s="22">
        <v>933.62939928106289</v>
      </c>
      <c r="T2039" s="29">
        <v>4.1359847992031511E-2</v>
      </c>
      <c r="U2039" s="22">
        <v>24.178038569983681</v>
      </c>
      <c r="V2039" s="26">
        <v>2.5896826501609604</v>
      </c>
    </row>
    <row r="2040" spans="1:22" x14ac:dyDescent="0.5">
      <c r="A2040" s="18" t="s">
        <v>105</v>
      </c>
      <c r="B2040" s="18" t="s">
        <v>106</v>
      </c>
      <c r="C2040" s="18" t="s">
        <v>99</v>
      </c>
      <c r="D2040" s="21">
        <v>60305593</v>
      </c>
      <c r="E2040" s="21">
        <v>2</v>
      </c>
      <c r="F2040" s="26">
        <v>69.878504672897193</v>
      </c>
      <c r="G2040" s="18" t="s">
        <v>262</v>
      </c>
      <c r="H2040" s="18" t="s">
        <v>263</v>
      </c>
      <c r="I2040" s="22">
        <v>107.429036</v>
      </c>
      <c r="J2040" s="18" t="s">
        <v>284</v>
      </c>
      <c r="K2040" s="18" t="s">
        <v>285</v>
      </c>
      <c r="L2040" s="22">
        <v>75.125200000000007</v>
      </c>
      <c r="M2040" s="18" t="s">
        <v>202</v>
      </c>
      <c r="N2040" s="18" t="s">
        <v>203</v>
      </c>
      <c r="O2040" s="29">
        <v>5.3628359592214105E-3</v>
      </c>
      <c r="Q2040" s="21">
        <v>8.0000000000000002E-3</v>
      </c>
      <c r="R2040" s="29">
        <v>1.0305821153839473E-3</v>
      </c>
      <c r="S2040" s="22">
        <v>970.32539675642067</v>
      </c>
      <c r="T2040" s="29">
        <v>4.1359847992031511E-2</v>
      </c>
      <c r="U2040" s="22">
        <v>24.178038569983681</v>
      </c>
      <c r="V2040" s="26">
        <v>2.4917454135288453</v>
      </c>
    </row>
    <row r="2041" spans="1:22" x14ac:dyDescent="0.5">
      <c r="A2041" s="18" t="s">
        <v>105</v>
      </c>
      <c r="B2041" s="18" t="s">
        <v>106</v>
      </c>
      <c r="C2041" s="18" t="s">
        <v>99</v>
      </c>
      <c r="D2041" s="21">
        <v>60305593</v>
      </c>
      <c r="E2041" s="21">
        <v>2</v>
      </c>
      <c r="F2041" s="26">
        <v>69.878504672897193</v>
      </c>
      <c r="G2041" s="18" t="s">
        <v>266</v>
      </c>
      <c r="H2041" s="18" t="s">
        <v>267</v>
      </c>
      <c r="I2041" s="22">
        <v>3969.0018737</v>
      </c>
      <c r="J2041" s="18" t="s">
        <v>276</v>
      </c>
      <c r="K2041" s="18" t="s">
        <v>277</v>
      </c>
      <c r="L2041" s="22">
        <v>3969.0018737</v>
      </c>
      <c r="M2041" s="18" t="s">
        <v>202</v>
      </c>
      <c r="N2041" s="18" t="s">
        <v>203</v>
      </c>
      <c r="O2041" s="29">
        <v>1E-4</v>
      </c>
      <c r="Q2041" s="21">
        <v>8.0000000000000002E-3</v>
      </c>
      <c r="R2041" s="29">
        <v>7.0998261415992382E-4</v>
      </c>
      <c r="S2041" s="22">
        <v>1408.485193941312</v>
      </c>
      <c r="T2041" s="29">
        <v>4.1359847992031511E-2</v>
      </c>
      <c r="U2041" s="22">
        <v>24.178038569983681</v>
      </c>
      <c r="V2041" s="26">
        <v>1.7165987029176482</v>
      </c>
    </row>
    <row r="2042" spans="1:22" x14ac:dyDescent="0.5">
      <c r="A2042" s="18" t="s">
        <v>105</v>
      </c>
      <c r="B2042" s="18" t="s">
        <v>106</v>
      </c>
      <c r="C2042" s="18" t="s">
        <v>99</v>
      </c>
      <c r="D2042" s="21">
        <v>60305593</v>
      </c>
      <c r="E2042" s="21">
        <v>2</v>
      </c>
      <c r="F2042" s="26">
        <v>69.878504672897193</v>
      </c>
      <c r="G2042" s="18" t="s">
        <v>266</v>
      </c>
      <c r="H2042" s="18" t="s">
        <v>267</v>
      </c>
      <c r="I2042" s="22">
        <v>3969.0018737</v>
      </c>
      <c r="J2042" s="18" t="s">
        <v>276</v>
      </c>
      <c r="K2042" s="18" t="s">
        <v>277</v>
      </c>
      <c r="L2042" s="22">
        <v>3969.0018737</v>
      </c>
      <c r="M2042" s="18" t="s">
        <v>120</v>
      </c>
      <c r="N2042" s="18" t="s">
        <v>121</v>
      </c>
      <c r="O2042" s="29">
        <v>1E-4</v>
      </c>
      <c r="Q2042" s="21">
        <v>1.2E-2</v>
      </c>
      <c r="R2042" s="29">
        <v>4.7332174277328251E-4</v>
      </c>
      <c r="S2042" s="22">
        <v>2112.727790911968</v>
      </c>
      <c r="T2042" s="29">
        <v>4.1359847992031511E-2</v>
      </c>
      <c r="U2042" s="22">
        <v>24.178038569983681</v>
      </c>
      <c r="V2042" s="26">
        <v>1.144399135278432</v>
      </c>
    </row>
    <row r="2043" spans="1:22" x14ac:dyDescent="0.5">
      <c r="A2043" s="18" t="s">
        <v>105</v>
      </c>
      <c r="B2043" s="18" t="s">
        <v>106</v>
      </c>
      <c r="C2043" s="18" t="s">
        <v>99</v>
      </c>
      <c r="D2043" s="21">
        <v>60305593</v>
      </c>
      <c r="E2043" s="21">
        <v>2</v>
      </c>
      <c r="F2043" s="26">
        <v>69.878504672897193</v>
      </c>
      <c r="G2043" s="18" t="s">
        <v>230</v>
      </c>
      <c r="H2043" s="18" t="s">
        <v>231</v>
      </c>
      <c r="I2043" s="22">
        <v>45</v>
      </c>
      <c r="J2043" s="18" t="s">
        <v>276</v>
      </c>
      <c r="K2043" s="18" t="s">
        <v>277</v>
      </c>
      <c r="L2043" s="22">
        <v>45</v>
      </c>
      <c r="M2043" s="18" t="s">
        <v>202</v>
      </c>
      <c r="N2043" s="18" t="s">
        <v>203</v>
      </c>
      <c r="O2043" s="29">
        <v>5.8428413181944574E-3</v>
      </c>
      <c r="Q2043" s="21">
        <v>8.0000000000000002E-3</v>
      </c>
      <c r="R2043" s="29">
        <v>4.7033036222927498E-4</v>
      </c>
      <c r="S2043" s="22">
        <v>2126.1650965083209</v>
      </c>
      <c r="T2043" s="29">
        <v>4.1359847992031511E-2</v>
      </c>
      <c r="U2043" s="22">
        <v>24.178038569983681</v>
      </c>
      <c r="V2043" s="26">
        <v>1.1371665638613808</v>
      </c>
    </row>
    <row r="2044" spans="1:22" x14ac:dyDescent="0.5">
      <c r="A2044" s="18" t="s">
        <v>105</v>
      </c>
      <c r="B2044" s="18" t="s">
        <v>106</v>
      </c>
      <c r="C2044" s="18" t="s">
        <v>99</v>
      </c>
      <c r="D2044" s="21">
        <v>60305593</v>
      </c>
      <c r="E2044" s="21">
        <v>2</v>
      </c>
      <c r="F2044" s="26">
        <v>69.878504672897193</v>
      </c>
      <c r="G2044" s="18" t="s">
        <v>266</v>
      </c>
      <c r="H2044" s="18" t="s">
        <v>267</v>
      </c>
      <c r="I2044" s="22">
        <v>3969.0018737</v>
      </c>
      <c r="J2044" s="18" t="s">
        <v>276</v>
      </c>
      <c r="K2044" s="18" t="s">
        <v>277</v>
      </c>
      <c r="L2044" s="22">
        <v>3969.0018737</v>
      </c>
      <c r="M2044" s="18" t="s">
        <v>122</v>
      </c>
      <c r="N2044" s="18" t="s">
        <v>123</v>
      </c>
      <c r="O2044" s="29">
        <v>1E-4</v>
      </c>
      <c r="Q2044" s="21">
        <v>1.2500000000000001E-2</v>
      </c>
      <c r="R2044" s="29">
        <v>4.5438887306235122E-4</v>
      </c>
      <c r="S2044" s="22">
        <v>2200.7581155333</v>
      </c>
      <c r="T2044" s="29">
        <v>4.1359847992031511E-2</v>
      </c>
      <c r="U2044" s="22">
        <v>24.178038569983681</v>
      </c>
      <c r="V2044" s="26">
        <v>1.0986231698672946</v>
      </c>
    </row>
    <row r="2045" spans="1:22" x14ac:dyDescent="0.5">
      <c r="A2045" s="18" t="s">
        <v>105</v>
      </c>
      <c r="B2045" s="18" t="s">
        <v>106</v>
      </c>
      <c r="C2045" s="18" t="s">
        <v>99</v>
      </c>
      <c r="D2045" s="21">
        <v>60305607</v>
      </c>
      <c r="E2045" s="21">
        <v>2</v>
      </c>
      <c r="F2045" s="26">
        <v>82</v>
      </c>
      <c r="G2045" s="18" t="s">
        <v>118</v>
      </c>
      <c r="H2045" s="18" t="s">
        <v>119</v>
      </c>
      <c r="I2045" s="22">
        <v>1613.4749999999999</v>
      </c>
      <c r="J2045" s="18" t="s">
        <v>274</v>
      </c>
      <c r="K2045" s="18" t="s">
        <v>275</v>
      </c>
      <c r="L2045" s="22">
        <v>757.5</v>
      </c>
      <c r="M2045" s="18" t="s">
        <v>122</v>
      </c>
      <c r="N2045" s="18" t="s">
        <v>123</v>
      </c>
      <c r="O2045" s="29">
        <v>7.0510752688172007E-3</v>
      </c>
      <c r="Q2045" s="21">
        <v>1.2500000000000001E-2</v>
      </c>
      <c r="R2045" s="29">
        <v>1.1099252360346179E-2</v>
      </c>
      <c r="S2045" s="22">
        <v>90.096158509978295</v>
      </c>
      <c r="T2045" s="29">
        <v>4.9649631234954E-2</v>
      </c>
      <c r="U2045" s="22">
        <v>20.141136502459794</v>
      </c>
      <c r="V2045" s="26">
        <v>22.355155686498147</v>
      </c>
    </row>
    <row r="2046" spans="1:22" x14ac:dyDescent="0.5">
      <c r="A2046" s="18" t="s">
        <v>105</v>
      </c>
      <c r="B2046" s="18" t="s">
        <v>106</v>
      </c>
      <c r="C2046" s="18" t="s">
        <v>99</v>
      </c>
      <c r="D2046" s="21">
        <v>60305607</v>
      </c>
      <c r="E2046" s="21">
        <v>2</v>
      </c>
      <c r="F2046" s="26">
        <v>82</v>
      </c>
      <c r="G2046" s="18" t="s">
        <v>118</v>
      </c>
      <c r="H2046" s="18" t="s">
        <v>119</v>
      </c>
      <c r="I2046" s="22">
        <v>1613.4749999999999</v>
      </c>
      <c r="J2046" s="18" t="s">
        <v>274</v>
      </c>
      <c r="K2046" s="18" t="s">
        <v>275</v>
      </c>
      <c r="L2046" s="22">
        <v>757.5</v>
      </c>
      <c r="M2046" s="18" t="s">
        <v>120</v>
      </c>
      <c r="N2046" s="18" t="s">
        <v>121</v>
      </c>
      <c r="O2046" s="29">
        <v>4.6082276047675437E-3</v>
      </c>
      <c r="Q2046" s="21">
        <v>1.2E-2</v>
      </c>
      <c r="R2046" s="29">
        <v>7.5561585717503175E-3</v>
      </c>
      <c r="S2046" s="22">
        <v>132.34237880324935</v>
      </c>
      <c r="T2046" s="29">
        <v>4.9649631234954E-2</v>
      </c>
      <c r="U2046" s="22">
        <v>20.141136502459794</v>
      </c>
      <c r="V2046" s="26">
        <v>15.218962122785479</v>
      </c>
    </row>
    <row r="2047" spans="1:22" x14ac:dyDescent="0.5">
      <c r="A2047" s="18" t="s">
        <v>105</v>
      </c>
      <c r="B2047" s="18" t="s">
        <v>106</v>
      </c>
      <c r="C2047" s="18" t="s">
        <v>99</v>
      </c>
      <c r="D2047" s="21">
        <v>60305607</v>
      </c>
      <c r="E2047" s="21">
        <v>2</v>
      </c>
      <c r="F2047" s="26">
        <v>82</v>
      </c>
      <c r="G2047" s="18" t="s">
        <v>118</v>
      </c>
      <c r="H2047" s="18" t="s">
        <v>119</v>
      </c>
      <c r="I2047" s="22">
        <v>1613.4749999999999</v>
      </c>
      <c r="J2047" s="18" t="s">
        <v>274</v>
      </c>
      <c r="K2047" s="18" t="s">
        <v>275</v>
      </c>
      <c r="L2047" s="22">
        <v>757.5</v>
      </c>
      <c r="M2047" s="18" t="s">
        <v>130</v>
      </c>
      <c r="N2047" s="18" t="s">
        <v>131</v>
      </c>
      <c r="O2047" s="29">
        <v>4.6958543200311328E-3</v>
      </c>
      <c r="Q2047" s="21">
        <v>0.02</v>
      </c>
      <c r="R2047" s="29">
        <v>4.6199046030562397E-3</v>
      </c>
      <c r="S2047" s="22">
        <v>216.45468595573652</v>
      </c>
      <c r="T2047" s="29">
        <v>4.9649631234954E-2</v>
      </c>
      <c r="U2047" s="22">
        <v>20.141136502459794</v>
      </c>
      <c r="V2047" s="26">
        <v>9.3050129238498069</v>
      </c>
    </row>
    <row r="2048" spans="1:22" x14ac:dyDescent="0.5">
      <c r="A2048" s="18" t="s">
        <v>105</v>
      </c>
      <c r="B2048" s="18" t="s">
        <v>106</v>
      </c>
      <c r="C2048" s="18" t="s">
        <v>99</v>
      </c>
      <c r="D2048" s="21">
        <v>60305607</v>
      </c>
      <c r="E2048" s="21">
        <v>2</v>
      </c>
      <c r="F2048" s="26">
        <v>82</v>
      </c>
      <c r="G2048" s="18" t="s">
        <v>118</v>
      </c>
      <c r="H2048" s="18" t="s">
        <v>119</v>
      </c>
      <c r="I2048" s="22">
        <v>1613.4749999999999</v>
      </c>
      <c r="J2048" s="18" t="s">
        <v>274</v>
      </c>
      <c r="K2048" s="18" t="s">
        <v>275</v>
      </c>
      <c r="L2048" s="22">
        <v>757.5</v>
      </c>
      <c r="M2048" s="18" t="s">
        <v>142</v>
      </c>
      <c r="N2048" s="18" t="s">
        <v>143</v>
      </c>
      <c r="O2048" s="29">
        <v>4.4622289065190165E-3</v>
      </c>
      <c r="Q2048" s="21">
        <v>2.7E-2</v>
      </c>
      <c r="R2048" s="29">
        <v>3.2518946634804745E-3</v>
      </c>
      <c r="S2048" s="22">
        <v>307.51303577887381</v>
      </c>
      <c r="T2048" s="29">
        <v>4.9649631234954E-2</v>
      </c>
      <c r="U2048" s="22">
        <v>20.141136502459794</v>
      </c>
      <c r="V2048" s="26">
        <v>6.5496854308780801</v>
      </c>
    </row>
    <row r="2049" spans="1:22" x14ac:dyDescent="0.5">
      <c r="A2049" s="18" t="s">
        <v>105</v>
      </c>
      <c r="B2049" s="18" t="s">
        <v>106</v>
      </c>
      <c r="C2049" s="18" t="s">
        <v>99</v>
      </c>
      <c r="D2049" s="21">
        <v>60305607</v>
      </c>
      <c r="E2049" s="21">
        <v>2</v>
      </c>
      <c r="F2049" s="26">
        <v>82</v>
      </c>
      <c r="G2049" s="18" t="s">
        <v>118</v>
      </c>
      <c r="H2049" s="18" t="s">
        <v>119</v>
      </c>
      <c r="I2049" s="22">
        <v>1613.4749999999999</v>
      </c>
      <c r="J2049" s="18" t="s">
        <v>274</v>
      </c>
      <c r="K2049" s="18" t="s">
        <v>275</v>
      </c>
      <c r="L2049" s="22">
        <v>757.5</v>
      </c>
      <c r="M2049" s="18" t="s">
        <v>144</v>
      </c>
      <c r="N2049" s="18" t="s">
        <v>145</v>
      </c>
      <c r="O2049" s="29">
        <v>6.8200636508667532E-3</v>
      </c>
      <c r="Q2049" s="21">
        <v>0.05</v>
      </c>
      <c r="R2049" s="29">
        <v>2.6839029753859111E-3</v>
      </c>
      <c r="S2049" s="22">
        <v>372.59171034534614</v>
      </c>
      <c r="T2049" s="29">
        <v>4.9649631234954E-2</v>
      </c>
      <c r="U2049" s="22">
        <v>20.141136502459794</v>
      </c>
      <c r="V2049" s="26">
        <v>5.4056856186605629</v>
      </c>
    </row>
    <row r="2050" spans="1:22" x14ac:dyDescent="0.5">
      <c r="A2050" s="18" t="s">
        <v>105</v>
      </c>
      <c r="B2050" s="18" t="s">
        <v>106</v>
      </c>
      <c r="C2050" s="18" t="s">
        <v>99</v>
      </c>
      <c r="D2050" s="21">
        <v>60305607</v>
      </c>
      <c r="E2050" s="21">
        <v>2</v>
      </c>
      <c r="F2050" s="26">
        <v>82</v>
      </c>
      <c r="G2050" s="18" t="s">
        <v>118</v>
      </c>
      <c r="H2050" s="18" t="s">
        <v>119</v>
      </c>
      <c r="I2050" s="22">
        <v>1613.4749999999999</v>
      </c>
      <c r="J2050" s="18" t="s">
        <v>274</v>
      </c>
      <c r="K2050" s="18" t="s">
        <v>275</v>
      </c>
      <c r="L2050" s="22">
        <v>757.5</v>
      </c>
      <c r="M2050" s="18" t="s">
        <v>134</v>
      </c>
      <c r="N2050" s="18" t="s">
        <v>135</v>
      </c>
      <c r="O2050" s="29">
        <v>4.9991922455574758E-3</v>
      </c>
      <c r="Q2050" s="21">
        <v>0.04</v>
      </c>
      <c r="R2050" s="29">
        <v>2.4591682037807465E-3</v>
      </c>
      <c r="S2050" s="22">
        <v>406.64156216016107</v>
      </c>
      <c r="T2050" s="29">
        <v>4.9649631234954E-2</v>
      </c>
      <c r="U2050" s="22">
        <v>20.141136502459794</v>
      </c>
      <c r="V2050" s="26">
        <v>4.9530442474856873</v>
      </c>
    </row>
    <row r="2051" spans="1:22" x14ac:dyDescent="0.5">
      <c r="A2051" s="18" t="s">
        <v>105</v>
      </c>
      <c r="B2051" s="18" t="s">
        <v>106</v>
      </c>
      <c r="C2051" s="18" t="s">
        <v>99</v>
      </c>
      <c r="D2051" s="21">
        <v>60305607</v>
      </c>
      <c r="E2051" s="21">
        <v>2</v>
      </c>
      <c r="F2051" s="26">
        <v>82</v>
      </c>
      <c r="G2051" s="18" t="s">
        <v>118</v>
      </c>
      <c r="H2051" s="18" t="s">
        <v>119</v>
      </c>
      <c r="I2051" s="22">
        <v>1613.4749999999999</v>
      </c>
      <c r="J2051" s="18" t="s">
        <v>274</v>
      </c>
      <c r="K2051" s="18" t="s">
        <v>275</v>
      </c>
      <c r="L2051" s="22">
        <v>757.5</v>
      </c>
      <c r="M2051" s="18" t="s">
        <v>132</v>
      </c>
      <c r="N2051" s="18" t="s">
        <v>133</v>
      </c>
      <c r="O2051" s="29">
        <v>4.487189292543204E-3</v>
      </c>
      <c r="Q2051" s="21">
        <v>0.06</v>
      </c>
      <c r="R2051" s="29">
        <v>1.4715381593061274E-3</v>
      </c>
      <c r="S2051" s="22">
        <v>679.56103868317541</v>
      </c>
      <c r="T2051" s="29">
        <v>4.9649631234954E-2</v>
      </c>
      <c r="U2051" s="22">
        <v>20.141136502459794</v>
      </c>
      <c r="V2051" s="26">
        <v>2.9638450935163139</v>
      </c>
    </row>
    <row r="2052" spans="1:22" x14ac:dyDescent="0.5">
      <c r="A2052" s="18" t="s">
        <v>105</v>
      </c>
      <c r="B2052" s="18" t="s">
        <v>106</v>
      </c>
      <c r="C2052" s="18" t="s">
        <v>99</v>
      </c>
      <c r="D2052" s="21">
        <v>60305607</v>
      </c>
      <c r="E2052" s="21">
        <v>2</v>
      </c>
      <c r="F2052" s="26">
        <v>82</v>
      </c>
      <c r="G2052" s="18" t="s">
        <v>170</v>
      </c>
      <c r="H2052" s="18" t="s">
        <v>171</v>
      </c>
      <c r="I2052" s="22">
        <v>388.50000000000006</v>
      </c>
      <c r="J2052" s="18" t="s">
        <v>274</v>
      </c>
      <c r="K2052" s="18" t="s">
        <v>275</v>
      </c>
      <c r="L2052" s="22">
        <v>175</v>
      </c>
      <c r="M2052" s="18" t="s">
        <v>164</v>
      </c>
      <c r="N2052" s="18" t="s">
        <v>165</v>
      </c>
      <c r="O2052" s="29">
        <v>4.9607230225606428E-3</v>
      </c>
      <c r="Q2052" s="21">
        <v>1.7000000000000001E-2</v>
      </c>
      <c r="R2052" s="29">
        <v>1.382525749113924E-3</v>
      </c>
      <c r="S2052" s="22">
        <v>723.3138338587263</v>
      </c>
      <c r="T2052" s="29">
        <v>4.9649631234954E-2</v>
      </c>
      <c r="U2052" s="22">
        <v>20.141136502459794</v>
      </c>
      <c r="V2052" s="26">
        <v>2.7845639831069029</v>
      </c>
    </row>
    <row r="2053" spans="1:22" x14ac:dyDescent="0.5">
      <c r="A2053" s="18" t="s">
        <v>105</v>
      </c>
      <c r="B2053" s="18" t="s">
        <v>106</v>
      </c>
      <c r="C2053" s="18" t="s">
        <v>99</v>
      </c>
      <c r="D2053" s="21">
        <v>60305607</v>
      </c>
      <c r="E2053" s="21">
        <v>2</v>
      </c>
      <c r="F2053" s="26">
        <v>82</v>
      </c>
      <c r="G2053" s="18" t="s">
        <v>170</v>
      </c>
      <c r="H2053" s="18" t="s">
        <v>171</v>
      </c>
      <c r="I2053" s="22">
        <v>388.50000000000006</v>
      </c>
      <c r="J2053" s="18" t="s">
        <v>274</v>
      </c>
      <c r="K2053" s="18" t="s">
        <v>275</v>
      </c>
      <c r="L2053" s="22">
        <v>175</v>
      </c>
      <c r="M2053" s="18" t="s">
        <v>142</v>
      </c>
      <c r="N2053" s="18" t="s">
        <v>143</v>
      </c>
      <c r="O2053" s="29">
        <v>5.4072232922966618E-3</v>
      </c>
      <c r="Q2053" s="21">
        <v>2.7E-2</v>
      </c>
      <c r="R2053" s="29">
        <v>9.4882847744230051E-4</v>
      </c>
      <c r="S2053" s="22">
        <v>1053.9312676361058</v>
      </c>
      <c r="T2053" s="29">
        <v>4.9649631234954E-2</v>
      </c>
      <c r="U2053" s="22">
        <v>20.141136502459794</v>
      </c>
      <c r="V2053" s="26">
        <v>1.9110483881586469</v>
      </c>
    </row>
    <row r="2054" spans="1:22" x14ac:dyDescent="0.5">
      <c r="A2054" s="18" t="s">
        <v>105</v>
      </c>
      <c r="B2054" s="18" t="s">
        <v>106</v>
      </c>
      <c r="C2054" s="18" t="s">
        <v>99</v>
      </c>
      <c r="D2054" s="21">
        <v>60305607</v>
      </c>
      <c r="E2054" s="21">
        <v>2</v>
      </c>
      <c r="F2054" s="26">
        <v>82</v>
      </c>
      <c r="G2054" s="18" t="s">
        <v>118</v>
      </c>
      <c r="H2054" s="18" t="s">
        <v>119</v>
      </c>
      <c r="I2054" s="22">
        <v>1613.4749999999999</v>
      </c>
      <c r="J2054" s="18" t="s">
        <v>274</v>
      </c>
      <c r="K2054" s="18" t="s">
        <v>275</v>
      </c>
      <c r="L2054" s="22">
        <v>757.5</v>
      </c>
      <c r="M2054" s="18" t="s">
        <v>138</v>
      </c>
      <c r="N2054" s="18" t="s">
        <v>139</v>
      </c>
      <c r="O2054" s="29">
        <v>4.5497382198952194E-3</v>
      </c>
      <c r="Q2054" s="21">
        <v>0.1</v>
      </c>
      <c r="R2054" s="29">
        <v>8.9523035052993158E-4</v>
      </c>
      <c r="S2054" s="22">
        <v>1117.0309400346514</v>
      </c>
      <c r="T2054" s="29">
        <v>4.9649631234954E-2</v>
      </c>
      <c r="U2054" s="22">
        <v>20.141136502459794</v>
      </c>
      <c r="V2054" s="26">
        <v>1.8030956691168283</v>
      </c>
    </row>
    <row r="2055" spans="1:22" x14ac:dyDescent="0.5">
      <c r="A2055" s="18" t="s">
        <v>105</v>
      </c>
      <c r="B2055" s="18" t="s">
        <v>106</v>
      </c>
      <c r="C2055" s="18" t="s">
        <v>99</v>
      </c>
      <c r="D2055" s="21">
        <v>60305607</v>
      </c>
      <c r="E2055" s="21">
        <v>2</v>
      </c>
      <c r="F2055" s="26">
        <v>82</v>
      </c>
      <c r="G2055" s="18" t="s">
        <v>118</v>
      </c>
      <c r="H2055" s="18" t="s">
        <v>119</v>
      </c>
      <c r="I2055" s="22">
        <v>1613.4749999999999</v>
      </c>
      <c r="J2055" s="18" t="s">
        <v>274</v>
      </c>
      <c r="K2055" s="18" t="s">
        <v>275</v>
      </c>
      <c r="L2055" s="22">
        <v>757.5</v>
      </c>
      <c r="M2055" s="18" t="s">
        <v>140</v>
      </c>
      <c r="N2055" s="18" t="s">
        <v>141</v>
      </c>
      <c r="O2055" s="29">
        <v>4.5028499641971533E-3</v>
      </c>
      <c r="P2055" s="24">
        <v>0.3</v>
      </c>
      <c r="Q2055" s="21">
        <v>1.4999999999999999E-2</v>
      </c>
      <c r="R2055" s="29">
        <v>8.3192898728764477E-4</v>
      </c>
      <c r="S2055" s="22">
        <v>1202.0256719991457</v>
      </c>
      <c r="T2055" s="29">
        <v>4.9649631234954E-2</v>
      </c>
      <c r="U2055" s="22">
        <v>20.141136502459794</v>
      </c>
      <c r="V2055" s="26">
        <v>1.6755995293313592</v>
      </c>
    </row>
    <row r="2056" spans="1:22" x14ac:dyDescent="0.5">
      <c r="A2056" s="18" t="s">
        <v>105</v>
      </c>
      <c r="B2056" s="18" t="s">
        <v>106</v>
      </c>
      <c r="C2056" s="18" t="s">
        <v>99</v>
      </c>
      <c r="D2056" s="21">
        <v>60305607</v>
      </c>
      <c r="E2056" s="21">
        <v>2</v>
      </c>
      <c r="F2056" s="26">
        <v>82</v>
      </c>
      <c r="G2056" s="18" t="s">
        <v>264</v>
      </c>
      <c r="H2056" s="18" t="s">
        <v>265</v>
      </c>
      <c r="I2056" s="22">
        <v>87.372356499999995</v>
      </c>
      <c r="J2056" s="18" t="s">
        <v>284</v>
      </c>
      <c r="K2056" s="18" t="s">
        <v>285</v>
      </c>
      <c r="L2056" s="22">
        <v>61.099550000000001</v>
      </c>
      <c r="M2056" s="18" t="s">
        <v>202</v>
      </c>
      <c r="N2056" s="18" t="s">
        <v>203</v>
      </c>
      <c r="O2056" s="29">
        <v>5.7186379928315691E-3</v>
      </c>
      <c r="Q2056" s="21">
        <v>8.0000000000000002E-3</v>
      </c>
      <c r="R2056" s="29">
        <v>7.6166292287214066E-4</v>
      </c>
      <c r="S2056" s="22">
        <v>1312.9167377993383</v>
      </c>
      <c r="T2056" s="29">
        <v>4.9649631234954E-2</v>
      </c>
      <c r="U2056" s="22">
        <v>20.141136502459794</v>
      </c>
      <c r="V2056" s="26">
        <v>1.534075689843029</v>
      </c>
    </row>
    <row r="2057" spans="1:22" x14ac:dyDescent="0.5">
      <c r="A2057" s="18" t="s">
        <v>105</v>
      </c>
      <c r="B2057" s="18" t="s">
        <v>106</v>
      </c>
      <c r="C2057" s="18" t="s">
        <v>99</v>
      </c>
      <c r="D2057" s="21">
        <v>60305607</v>
      </c>
      <c r="E2057" s="21">
        <v>2</v>
      </c>
      <c r="F2057" s="26">
        <v>82</v>
      </c>
      <c r="G2057" s="18" t="s">
        <v>170</v>
      </c>
      <c r="H2057" s="18" t="s">
        <v>171</v>
      </c>
      <c r="I2057" s="22">
        <v>388.50000000000006</v>
      </c>
      <c r="J2057" s="18" t="s">
        <v>274</v>
      </c>
      <c r="K2057" s="18" t="s">
        <v>275</v>
      </c>
      <c r="L2057" s="22">
        <v>175</v>
      </c>
      <c r="M2057" s="18" t="s">
        <v>144</v>
      </c>
      <c r="N2057" s="18" t="s">
        <v>145</v>
      </c>
      <c r="O2057" s="29">
        <v>6.6316488495428462E-3</v>
      </c>
      <c r="Q2057" s="21">
        <v>0.05</v>
      </c>
      <c r="R2057" s="29">
        <v>6.2838916537741362E-4</v>
      </c>
      <c r="S2057" s="22">
        <v>1591.3705313480302</v>
      </c>
      <c r="T2057" s="29">
        <v>4.9649631234954E-2</v>
      </c>
      <c r="U2057" s="22">
        <v>20.141136502459794</v>
      </c>
      <c r="V2057" s="26">
        <v>1.2656471956533271</v>
      </c>
    </row>
    <row r="2058" spans="1:22" x14ac:dyDescent="0.5">
      <c r="A2058" s="18" t="s">
        <v>105</v>
      </c>
      <c r="B2058" s="18" t="s">
        <v>106</v>
      </c>
      <c r="C2058" s="18" t="s">
        <v>99</v>
      </c>
      <c r="D2058" s="21">
        <v>60305607</v>
      </c>
      <c r="E2058" s="21">
        <v>2</v>
      </c>
      <c r="F2058" s="26">
        <v>82</v>
      </c>
      <c r="G2058" s="18" t="s">
        <v>118</v>
      </c>
      <c r="H2058" s="18" t="s">
        <v>119</v>
      </c>
      <c r="I2058" s="22">
        <v>1613.4749999999999</v>
      </c>
      <c r="J2058" s="18" t="s">
        <v>274</v>
      </c>
      <c r="K2058" s="18" t="s">
        <v>275</v>
      </c>
      <c r="L2058" s="22">
        <v>757.5</v>
      </c>
      <c r="M2058" s="18" t="s">
        <v>124</v>
      </c>
      <c r="N2058" s="18" t="s">
        <v>125</v>
      </c>
      <c r="O2058" s="29">
        <v>4.7654346060115125E-3</v>
      </c>
      <c r="Q2058" s="21">
        <v>0.15</v>
      </c>
      <c r="R2058" s="29">
        <v>6.2511460170198573E-4</v>
      </c>
      <c r="S2058" s="22">
        <v>1599.7066734280756</v>
      </c>
      <c r="T2058" s="29">
        <v>4.9649631234954E-2</v>
      </c>
      <c r="U2058" s="22">
        <v>20.141136502459794</v>
      </c>
      <c r="V2058" s="26">
        <v>1.2590518522560481</v>
      </c>
    </row>
    <row r="2059" spans="1:22" x14ac:dyDescent="0.5">
      <c r="A2059" s="18" t="s">
        <v>105</v>
      </c>
      <c r="B2059" s="18" t="s">
        <v>106</v>
      </c>
      <c r="C2059" s="18" t="s">
        <v>99</v>
      </c>
      <c r="D2059" s="21">
        <v>60305607</v>
      </c>
      <c r="E2059" s="21">
        <v>2</v>
      </c>
      <c r="F2059" s="26">
        <v>82</v>
      </c>
      <c r="G2059" s="18" t="s">
        <v>118</v>
      </c>
      <c r="H2059" s="18" t="s">
        <v>119</v>
      </c>
      <c r="I2059" s="22">
        <v>1613.4749999999999</v>
      </c>
      <c r="J2059" s="18" t="s">
        <v>274</v>
      </c>
      <c r="K2059" s="18" t="s">
        <v>275</v>
      </c>
      <c r="L2059" s="22">
        <v>757.5</v>
      </c>
      <c r="M2059" s="18" t="s">
        <v>136</v>
      </c>
      <c r="N2059" s="18" t="s">
        <v>137</v>
      </c>
      <c r="O2059" s="29">
        <v>4.75342359767907E-3</v>
      </c>
      <c r="Q2059" s="21">
        <v>0.16</v>
      </c>
      <c r="R2059" s="29">
        <v>5.8456784598058206E-4</v>
      </c>
      <c r="S2059" s="22">
        <v>1710.665420405654</v>
      </c>
      <c r="T2059" s="29">
        <v>4.9649631234954E-2</v>
      </c>
      <c r="U2059" s="22">
        <v>20.141136502459794</v>
      </c>
      <c r="V2059" s="26">
        <v>1.1773860780843797</v>
      </c>
    </row>
    <row r="2060" spans="1:22" x14ac:dyDescent="0.5">
      <c r="A2060" s="18" t="s">
        <v>105</v>
      </c>
      <c r="B2060" s="18" t="s">
        <v>106</v>
      </c>
      <c r="C2060" s="18" t="s">
        <v>99</v>
      </c>
      <c r="D2060" s="21">
        <v>60305607</v>
      </c>
      <c r="E2060" s="21">
        <v>2</v>
      </c>
      <c r="F2060" s="26">
        <v>82</v>
      </c>
      <c r="G2060" s="18" t="s">
        <v>180</v>
      </c>
      <c r="H2060" s="18" t="s">
        <v>181</v>
      </c>
      <c r="I2060" s="22">
        <v>87</v>
      </c>
      <c r="J2060" s="18" t="s">
        <v>276</v>
      </c>
      <c r="K2060" s="18" t="s">
        <v>277</v>
      </c>
      <c r="L2060" s="22">
        <v>87</v>
      </c>
      <c r="M2060" s="18" t="s">
        <v>122</v>
      </c>
      <c r="N2060" s="18" t="s">
        <v>123</v>
      </c>
      <c r="O2060" s="29">
        <v>6.1243951038998674E-3</v>
      </c>
      <c r="Q2060" s="21">
        <v>1.2500000000000001E-2</v>
      </c>
      <c r="R2060" s="29">
        <v>5.1982670637979356E-4</v>
      </c>
      <c r="S2060" s="22">
        <v>1923.7180154983887</v>
      </c>
      <c r="T2060" s="29">
        <v>4.9649631234954E-2</v>
      </c>
      <c r="U2060" s="22">
        <v>20.141136502459794</v>
      </c>
      <c r="V2060" s="26">
        <v>1.046990065081951</v>
      </c>
    </row>
    <row r="2061" spans="1:22" x14ac:dyDescent="0.5">
      <c r="A2061" s="18" t="s">
        <v>105</v>
      </c>
      <c r="B2061" s="18" t="s">
        <v>106</v>
      </c>
      <c r="C2061" s="18" t="s">
        <v>99</v>
      </c>
      <c r="D2061" s="21">
        <v>60305631</v>
      </c>
      <c r="E2061" s="21">
        <v>2</v>
      </c>
      <c r="F2061" s="26">
        <v>51</v>
      </c>
      <c r="G2061" s="18" t="s">
        <v>174</v>
      </c>
      <c r="H2061" s="18" t="s">
        <v>175</v>
      </c>
      <c r="I2061" s="22">
        <v>1039.5</v>
      </c>
      <c r="J2061" s="18" t="s">
        <v>274</v>
      </c>
      <c r="K2061" s="18" t="s">
        <v>275</v>
      </c>
      <c r="L2061" s="22">
        <v>675</v>
      </c>
      <c r="M2061" s="18" t="s">
        <v>122</v>
      </c>
      <c r="N2061" s="18" t="s">
        <v>123</v>
      </c>
      <c r="O2061" s="29">
        <v>6.0984881843537155E-3</v>
      </c>
      <c r="Q2061" s="21">
        <v>1.2500000000000001E-2</v>
      </c>
      <c r="R2061" s="29">
        <v>9.9441230864873529E-3</v>
      </c>
      <c r="S2061" s="22">
        <v>100.56190890867568</v>
      </c>
      <c r="T2061" s="29">
        <v>4.0371656147248025E-2</v>
      </c>
      <c r="U2061" s="22">
        <v>24.769853293922054</v>
      </c>
      <c r="V2061" s="26">
        <v>24.631446998899509</v>
      </c>
    </row>
    <row r="2062" spans="1:22" x14ac:dyDescent="0.5">
      <c r="A2062" s="18" t="s">
        <v>105</v>
      </c>
      <c r="B2062" s="18" t="s">
        <v>106</v>
      </c>
      <c r="C2062" s="18" t="s">
        <v>99</v>
      </c>
      <c r="D2062" s="21">
        <v>60305631</v>
      </c>
      <c r="E2062" s="21">
        <v>2</v>
      </c>
      <c r="F2062" s="26">
        <v>51</v>
      </c>
      <c r="G2062" s="18" t="s">
        <v>174</v>
      </c>
      <c r="H2062" s="18" t="s">
        <v>175</v>
      </c>
      <c r="I2062" s="22">
        <v>1039.5</v>
      </c>
      <c r="J2062" s="18" t="s">
        <v>274</v>
      </c>
      <c r="K2062" s="18" t="s">
        <v>275</v>
      </c>
      <c r="L2062" s="22">
        <v>675</v>
      </c>
      <c r="M2062" s="18" t="s">
        <v>130</v>
      </c>
      <c r="N2062" s="18" t="s">
        <v>131</v>
      </c>
      <c r="O2062" s="29">
        <v>5.1273759565542542E-3</v>
      </c>
      <c r="Q2062" s="21">
        <v>0.02</v>
      </c>
      <c r="R2062" s="29">
        <v>5.2253993204295565E-3</v>
      </c>
      <c r="S2062" s="22">
        <v>191.37293413927924</v>
      </c>
      <c r="T2062" s="29">
        <v>4.0371656147248025E-2</v>
      </c>
      <c r="U2062" s="22">
        <v>24.769853293922054</v>
      </c>
      <c r="V2062" s="26">
        <v>12.943237456920013</v>
      </c>
    </row>
    <row r="2063" spans="1:22" x14ac:dyDescent="0.5">
      <c r="A2063" s="18" t="s">
        <v>105</v>
      </c>
      <c r="B2063" s="18" t="s">
        <v>106</v>
      </c>
      <c r="C2063" s="18" t="s">
        <v>99</v>
      </c>
      <c r="D2063" s="21">
        <v>60305631</v>
      </c>
      <c r="E2063" s="21">
        <v>2</v>
      </c>
      <c r="F2063" s="26">
        <v>51</v>
      </c>
      <c r="G2063" s="18" t="s">
        <v>174</v>
      </c>
      <c r="H2063" s="18" t="s">
        <v>175</v>
      </c>
      <c r="I2063" s="22">
        <v>1039.5</v>
      </c>
      <c r="J2063" s="18" t="s">
        <v>274</v>
      </c>
      <c r="K2063" s="18" t="s">
        <v>275</v>
      </c>
      <c r="L2063" s="22">
        <v>675</v>
      </c>
      <c r="M2063" s="18" t="s">
        <v>142</v>
      </c>
      <c r="N2063" s="18" t="s">
        <v>143</v>
      </c>
      <c r="O2063" s="29">
        <v>5.1486254872198213E-3</v>
      </c>
      <c r="Q2063" s="21">
        <v>2.7E-2</v>
      </c>
      <c r="R2063" s="29">
        <v>3.8867074756463353E-3</v>
      </c>
      <c r="S2063" s="22">
        <v>257.28717848355853</v>
      </c>
      <c r="T2063" s="29">
        <v>4.0371656147248025E-2</v>
      </c>
      <c r="U2063" s="22">
        <v>24.769853293922054</v>
      </c>
      <c r="V2063" s="26">
        <v>9.6273173968149841</v>
      </c>
    </row>
    <row r="2064" spans="1:22" x14ac:dyDescent="0.5">
      <c r="A2064" s="18" t="s">
        <v>105</v>
      </c>
      <c r="B2064" s="18" t="s">
        <v>106</v>
      </c>
      <c r="C2064" s="18" t="s">
        <v>99</v>
      </c>
      <c r="D2064" s="21">
        <v>60305631</v>
      </c>
      <c r="E2064" s="21">
        <v>2</v>
      </c>
      <c r="F2064" s="26">
        <v>51</v>
      </c>
      <c r="G2064" s="18" t="s">
        <v>264</v>
      </c>
      <c r="H2064" s="18" t="s">
        <v>265</v>
      </c>
      <c r="I2064" s="22">
        <v>141.8404845</v>
      </c>
      <c r="J2064" s="18" t="s">
        <v>284</v>
      </c>
      <c r="K2064" s="18" t="s">
        <v>285</v>
      </c>
      <c r="L2064" s="22">
        <v>99.189149999999998</v>
      </c>
      <c r="M2064" s="18" t="s">
        <v>202</v>
      </c>
      <c r="N2064" s="18" t="s">
        <v>203</v>
      </c>
      <c r="O2064" s="29">
        <v>5.7186379928315691E-3</v>
      </c>
      <c r="Q2064" s="21">
        <v>8.0000000000000002E-3</v>
      </c>
      <c r="R2064" s="29">
        <v>1.9880744695670027E-3</v>
      </c>
      <c r="S2064" s="22">
        <v>502.99926653039176</v>
      </c>
      <c r="T2064" s="29">
        <v>4.0371656147248025E-2</v>
      </c>
      <c r="U2064" s="22">
        <v>24.769853293922054</v>
      </c>
      <c r="V2064" s="26">
        <v>4.9244312948566566</v>
      </c>
    </row>
    <row r="2065" spans="1:22" x14ac:dyDescent="0.5">
      <c r="A2065" s="18" t="s">
        <v>105</v>
      </c>
      <c r="B2065" s="18" t="s">
        <v>106</v>
      </c>
      <c r="C2065" s="18" t="s">
        <v>99</v>
      </c>
      <c r="D2065" s="21">
        <v>60305631</v>
      </c>
      <c r="E2065" s="21">
        <v>2</v>
      </c>
      <c r="F2065" s="26">
        <v>51</v>
      </c>
      <c r="G2065" s="18" t="s">
        <v>256</v>
      </c>
      <c r="H2065" s="18" t="s">
        <v>257</v>
      </c>
      <c r="I2065" s="22">
        <v>29.149299999999997</v>
      </c>
      <c r="J2065" s="18" t="s">
        <v>278</v>
      </c>
      <c r="K2065" s="18" t="s">
        <v>279</v>
      </c>
      <c r="L2065" s="22">
        <v>5.82986</v>
      </c>
      <c r="M2065" s="18" t="s">
        <v>142</v>
      </c>
      <c r="N2065" s="18" t="s">
        <v>143</v>
      </c>
      <c r="O2065" s="29">
        <v>7.8845464912947666E-2</v>
      </c>
      <c r="Q2065" s="21">
        <v>2.7E-2</v>
      </c>
      <c r="R2065" s="29">
        <v>1.6690559988286021E-3</v>
      </c>
      <c r="S2065" s="22">
        <v>599.14107178059487</v>
      </c>
      <c r="T2065" s="29">
        <v>4.0371656147248025E-2</v>
      </c>
      <c r="U2065" s="22">
        <v>24.769853293922054</v>
      </c>
      <c r="V2065" s="26">
        <v>4.1342272230325019</v>
      </c>
    </row>
    <row r="2066" spans="1:22" x14ac:dyDescent="0.5">
      <c r="A2066" s="18" t="s">
        <v>105</v>
      </c>
      <c r="B2066" s="18" t="s">
        <v>106</v>
      </c>
      <c r="C2066" s="18" t="s">
        <v>99</v>
      </c>
      <c r="D2066" s="21">
        <v>60305631</v>
      </c>
      <c r="E2066" s="21">
        <v>2</v>
      </c>
      <c r="F2066" s="26">
        <v>51</v>
      </c>
      <c r="G2066" s="18" t="s">
        <v>222</v>
      </c>
      <c r="H2066" s="18" t="s">
        <v>223</v>
      </c>
      <c r="I2066" s="22">
        <v>139.3605</v>
      </c>
      <c r="J2066" s="18" t="s">
        <v>314</v>
      </c>
      <c r="K2066" s="18" t="s">
        <v>315</v>
      </c>
      <c r="L2066" s="22">
        <v>41.85</v>
      </c>
      <c r="M2066" s="18" t="s">
        <v>122</v>
      </c>
      <c r="N2066" s="18" t="s">
        <v>123</v>
      </c>
      <c r="O2066" s="29">
        <v>7.1071023532754685E-3</v>
      </c>
      <c r="Q2066" s="21">
        <v>1.2500000000000001E-2</v>
      </c>
      <c r="R2066" s="29">
        <v>1.5536460196135622E-3</v>
      </c>
      <c r="S2066" s="22">
        <v>643.64725772523764</v>
      </c>
      <c r="T2066" s="29">
        <v>4.0371656147248025E-2</v>
      </c>
      <c r="U2066" s="22">
        <v>24.769853293922054</v>
      </c>
      <c r="V2066" s="26">
        <v>3.848358397651388</v>
      </c>
    </row>
    <row r="2067" spans="1:22" x14ac:dyDescent="0.5">
      <c r="A2067" s="18" t="s">
        <v>105</v>
      </c>
      <c r="B2067" s="18" t="s">
        <v>106</v>
      </c>
      <c r="C2067" s="18" t="s">
        <v>99</v>
      </c>
      <c r="D2067" s="21">
        <v>60305631</v>
      </c>
      <c r="E2067" s="21">
        <v>2</v>
      </c>
      <c r="F2067" s="26">
        <v>51</v>
      </c>
      <c r="G2067" s="18" t="s">
        <v>196</v>
      </c>
      <c r="H2067" s="18" t="s">
        <v>197</v>
      </c>
      <c r="I2067" s="22">
        <v>357.5</v>
      </c>
      <c r="J2067" s="18" t="s">
        <v>300</v>
      </c>
      <c r="K2067" s="18" t="s">
        <v>301</v>
      </c>
      <c r="L2067" s="22">
        <v>250</v>
      </c>
      <c r="M2067" s="18" t="s">
        <v>142</v>
      </c>
      <c r="N2067" s="18" t="s">
        <v>143</v>
      </c>
      <c r="O2067" s="29">
        <v>4.9954819186209453E-3</v>
      </c>
      <c r="Q2067" s="21">
        <v>2.7E-2</v>
      </c>
      <c r="R2067" s="29">
        <v>1.2969388423434917E-3</v>
      </c>
      <c r="S2067" s="22">
        <v>771.04638040839245</v>
      </c>
      <c r="T2067" s="29">
        <v>4.0371656147248025E-2</v>
      </c>
      <c r="U2067" s="22">
        <v>24.769853293922054</v>
      </c>
      <c r="V2067" s="26">
        <v>3.2124984856037391</v>
      </c>
    </row>
    <row r="2068" spans="1:22" x14ac:dyDescent="0.5">
      <c r="A2068" s="18" t="s">
        <v>105</v>
      </c>
      <c r="B2068" s="18" t="s">
        <v>106</v>
      </c>
      <c r="C2068" s="18" t="s">
        <v>99</v>
      </c>
      <c r="D2068" s="21">
        <v>60305631</v>
      </c>
      <c r="E2068" s="21">
        <v>2</v>
      </c>
      <c r="F2068" s="26">
        <v>51</v>
      </c>
      <c r="G2068" s="18" t="s">
        <v>174</v>
      </c>
      <c r="H2068" s="18" t="s">
        <v>175</v>
      </c>
      <c r="I2068" s="22">
        <v>1039.5</v>
      </c>
      <c r="J2068" s="18" t="s">
        <v>274</v>
      </c>
      <c r="K2068" s="18" t="s">
        <v>275</v>
      </c>
      <c r="L2068" s="22">
        <v>675</v>
      </c>
      <c r="M2068" s="18" t="s">
        <v>126</v>
      </c>
      <c r="N2068" s="18" t="s">
        <v>127</v>
      </c>
      <c r="O2068" s="29">
        <v>5.9755658871752304E-3</v>
      </c>
      <c r="Q2068" s="21">
        <v>0.1</v>
      </c>
      <c r="R2068" s="29">
        <v>1.2179609293565985E-3</v>
      </c>
      <c r="S2068" s="22">
        <v>821.04439961654691</v>
      </c>
      <c r="T2068" s="29">
        <v>4.0371656147248025E-2</v>
      </c>
      <c r="U2068" s="22">
        <v>24.769853293922054</v>
      </c>
      <c r="V2068" s="26">
        <v>3.0168713537891909</v>
      </c>
    </row>
    <row r="2069" spans="1:22" x14ac:dyDescent="0.5">
      <c r="A2069" s="18" t="s">
        <v>105</v>
      </c>
      <c r="B2069" s="18" t="s">
        <v>106</v>
      </c>
      <c r="C2069" s="18" t="s">
        <v>99</v>
      </c>
      <c r="D2069" s="21">
        <v>60305631</v>
      </c>
      <c r="E2069" s="21">
        <v>2</v>
      </c>
      <c r="F2069" s="26">
        <v>51</v>
      </c>
      <c r="G2069" s="18" t="s">
        <v>222</v>
      </c>
      <c r="H2069" s="18" t="s">
        <v>223</v>
      </c>
      <c r="I2069" s="22">
        <v>139.3605</v>
      </c>
      <c r="J2069" s="18" t="s">
        <v>314</v>
      </c>
      <c r="K2069" s="18" t="s">
        <v>315</v>
      </c>
      <c r="L2069" s="22">
        <v>41.85</v>
      </c>
      <c r="M2069" s="18" t="s">
        <v>140</v>
      </c>
      <c r="N2069" s="18" t="s">
        <v>141</v>
      </c>
      <c r="O2069" s="29">
        <v>6.0480894973406604E-3</v>
      </c>
      <c r="Q2069" s="21">
        <v>1.4999999999999999E-2</v>
      </c>
      <c r="R2069" s="29">
        <v>1.1017840214302525E-3</v>
      </c>
      <c r="S2069" s="22">
        <v>907.61889857676078</v>
      </c>
      <c r="T2069" s="29">
        <v>4.0371656147248025E-2</v>
      </c>
      <c r="U2069" s="22">
        <v>24.769853293922054</v>
      </c>
      <c r="V2069" s="26">
        <v>2.7291028572414824</v>
      </c>
    </row>
    <row r="2070" spans="1:22" x14ac:dyDescent="0.5">
      <c r="A2070" s="18" t="s">
        <v>105</v>
      </c>
      <c r="B2070" s="18" t="s">
        <v>106</v>
      </c>
      <c r="C2070" s="18" t="s">
        <v>99</v>
      </c>
      <c r="D2070" s="21">
        <v>60305631</v>
      </c>
      <c r="E2070" s="21">
        <v>2</v>
      </c>
      <c r="F2070" s="26">
        <v>51</v>
      </c>
      <c r="G2070" s="18" t="s">
        <v>196</v>
      </c>
      <c r="H2070" s="18" t="s">
        <v>197</v>
      </c>
      <c r="I2070" s="22">
        <v>357.5</v>
      </c>
      <c r="J2070" s="18" t="s">
        <v>300</v>
      </c>
      <c r="K2070" s="18" t="s">
        <v>301</v>
      </c>
      <c r="L2070" s="22">
        <v>250</v>
      </c>
      <c r="M2070" s="18" t="s">
        <v>198</v>
      </c>
      <c r="N2070" s="18" t="s">
        <v>199</v>
      </c>
      <c r="O2070" s="29">
        <v>7.540983606557302E-3</v>
      </c>
      <c r="Q2070" s="21">
        <v>0.05</v>
      </c>
      <c r="R2070" s="29">
        <v>1.0572163291546022E-3</v>
      </c>
      <c r="S2070" s="22">
        <v>945.88020674978134</v>
      </c>
      <c r="T2070" s="29">
        <v>4.0371656147248025E-2</v>
      </c>
      <c r="U2070" s="22">
        <v>24.769853293922054</v>
      </c>
      <c r="V2070" s="26">
        <v>2.6187093373098302</v>
      </c>
    </row>
    <row r="2071" spans="1:22" x14ac:dyDescent="0.5">
      <c r="A2071" s="18" t="s">
        <v>105</v>
      </c>
      <c r="B2071" s="18" t="s">
        <v>106</v>
      </c>
      <c r="C2071" s="18" t="s">
        <v>99</v>
      </c>
      <c r="D2071" s="21">
        <v>60305631</v>
      </c>
      <c r="E2071" s="21">
        <v>2</v>
      </c>
      <c r="F2071" s="26">
        <v>51</v>
      </c>
      <c r="G2071" s="18" t="s">
        <v>174</v>
      </c>
      <c r="H2071" s="18" t="s">
        <v>175</v>
      </c>
      <c r="I2071" s="22">
        <v>1039.5</v>
      </c>
      <c r="J2071" s="18" t="s">
        <v>274</v>
      </c>
      <c r="K2071" s="18" t="s">
        <v>275</v>
      </c>
      <c r="L2071" s="22">
        <v>675</v>
      </c>
      <c r="M2071" s="18" t="s">
        <v>166</v>
      </c>
      <c r="N2071" s="18" t="s">
        <v>167</v>
      </c>
      <c r="O2071" s="29">
        <v>4.9181568088032318E-3</v>
      </c>
      <c r="Q2071" s="21">
        <v>0.1</v>
      </c>
      <c r="R2071" s="29">
        <v>1.0024360789707763E-3</v>
      </c>
      <c r="S2071" s="22">
        <v>997.56984108824429</v>
      </c>
      <c r="T2071" s="29">
        <v>4.0371656147248025E-2</v>
      </c>
      <c r="U2071" s="22">
        <v>24.769853293922054</v>
      </c>
      <c r="V2071" s="26">
        <v>2.483019461264059</v>
      </c>
    </row>
    <row r="2072" spans="1:22" x14ac:dyDescent="0.5">
      <c r="A2072" s="18" t="s">
        <v>105</v>
      </c>
      <c r="B2072" s="18" t="s">
        <v>106</v>
      </c>
      <c r="C2072" s="18" t="s">
        <v>99</v>
      </c>
      <c r="D2072" s="21">
        <v>60305631</v>
      </c>
      <c r="E2072" s="21">
        <v>2</v>
      </c>
      <c r="F2072" s="26">
        <v>51</v>
      </c>
      <c r="G2072" s="18" t="s">
        <v>174</v>
      </c>
      <c r="H2072" s="18" t="s">
        <v>175</v>
      </c>
      <c r="I2072" s="22">
        <v>1039.5</v>
      </c>
      <c r="J2072" s="18" t="s">
        <v>274</v>
      </c>
      <c r="K2072" s="18" t="s">
        <v>275</v>
      </c>
      <c r="L2072" s="22">
        <v>675</v>
      </c>
      <c r="M2072" s="18" t="s">
        <v>176</v>
      </c>
      <c r="N2072" s="18" t="s">
        <v>177</v>
      </c>
      <c r="O2072" s="29">
        <v>7.8690412782962578E-3</v>
      </c>
      <c r="Q2072" s="21">
        <v>0.16</v>
      </c>
      <c r="R2072" s="29">
        <v>1.0024348540182549E-3</v>
      </c>
      <c r="S2072" s="22">
        <v>997.57106009583083</v>
      </c>
      <c r="T2072" s="29">
        <v>4.0371656147248025E-2</v>
      </c>
      <c r="U2072" s="22">
        <v>24.769853293922054</v>
      </c>
      <c r="V2072" s="26">
        <v>2.4830164270746344</v>
      </c>
    </row>
    <row r="2073" spans="1:22" x14ac:dyDescent="0.5">
      <c r="A2073" s="18" t="s">
        <v>105</v>
      </c>
      <c r="B2073" s="18" t="s">
        <v>106</v>
      </c>
      <c r="C2073" s="18" t="s">
        <v>99</v>
      </c>
      <c r="D2073" s="21">
        <v>60305631</v>
      </c>
      <c r="E2073" s="21">
        <v>2</v>
      </c>
      <c r="F2073" s="26">
        <v>51</v>
      </c>
      <c r="G2073" s="18" t="s">
        <v>222</v>
      </c>
      <c r="H2073" s="18" t="s">
        <v>223</v>
      </c>
      <c r="I2073" s="22">
        <v>139.3605</v>
      </c>
      <c r="J2073" s="18" t="s">
        <v>314</v>
      </c>
      <c r="K2073" s="18" t="s">
        <v>315</v>
      </c>
      <c r="L2073" s="22">
        <v>41.85</v>
      </c>
      <c r="M2073" s="18" t="s">
        <v>164</v>
      </c>
      <c r="N2073" s="18" t="s">
        <v>165</v>
      </c>
      <c r="O2073" s="29">
        <v>5.4142408882456167E-3</v>
      </c>
      <c r="Q2073" s="21">
        <v>1.7000000000000001E-2</v>
      </c>
      <c r="R2073" s="29">
        <v>8.7027833599348688E-4</v>
      </c>
      <c r="S2073" s="22">
        <v>1149.0576734378046</v>
      </c>
      <c r="T2073" s="29">
        <v>4.0371656147248025E-2</v>
      </c>
      <c r="U2073" s="22">
        <v>24.769853293922054</v>
      </c>
      <c r="V2073" s="26">
        <v>2.1556666707437273</v>
      </c>
    </row>
    <row r="2074" spans="1:22" x14ac:dyDescent="0.5">
      <c r="A2074" s="18" t="s">
        <v>105</v>
      </c>
      <c r="B2074" s="18" t="s">
        <v>106</v>
      </c>
      <c r="C2074" s="18" t="s">
        <v>99</v>
      </c>
      <c r="D2074" s="21">
        <v>60305631</v>
      </c>
      <c r="E2074" s="21">
        <v>2</v>
      </c>
      <c r="F2074" s="26">
        <v>51</v>
      </c>
      <c r="G2074" s="18" t="s">
        <v>174</v>
      </c>
      <c r="H2074" s="18" t="s">
        <v>175</v>
      </c>
      <c r="I2074" s="22">
        <v>1039.5</v>
      </c>
      <c r="J2074" s="18" t="s">
        <v>274</v>
      </c>
      <c r="K2074" s="18" t="s">
        <v>275</v>
      </c>
      <c r="L2074" s="22">
        <v>675</v>
      </c>
      <c r="M2074" s="18" t="s">
        <v>136</v>
      </c>
      <c r="N2074" s="18" t="s">
        <v>137</v>
      </c>
      <c r="O2074" s="29">
        <v>5.554440389294815E-3</v>
      </c>
      <c r="Q2074" s="21">
        <v>0.16</v>
      </c>
      <c r="R2074" s="29">
        <v>7.0757852753332848E-4</v>
      </c>
      <c r="S2074" s="22">
        <v>1413.2706987111021</v>
      </c>
      <c r="T2074" s="29">
        <v>4.0371656147248025E-2</v>
      </c>
      <c r="U2074" s="22">
        <v>24.769853293922054</v>
      </c>
      <c r="V2074" s="26">
        <v>1.7526616320929933</v>
      </c>
    </row>
    <row r="2075" spans="1:22" x14ac:dyDescent="0.5">
      <c r="A2075" s="18" t="s">
        <v>105</v>
      </c>
      <c r="B2075" s="18" t="s">
        <v>106</v>
      </c>
      <c r="C2075" s="18" t="s">
        <v>99</v>
      </c>
      <c r="D2075" s="21">
        <v>60305631</v>
      </c>
      <c r="E2075" s="21">
        <v>2</v>
      </c>
      <c r="F2075" s="26">
        <v>51</v>
      </c>
      <c r="G2075" s="18" t="s">
        <v>170</v>
      </c>
      <c r="H2075" s="18" t="s">
        <v>171</v>
      </c>
      <c r="I2075" s="22">
        <v>90</v>
      </c>
      <c r="J2075" s="18" t="s">
        <v>276</v>
      </c>
      <c r="K2075" s="18" t="s">
        <v>277</v>
      </c>
      <c r="L2075" s="22">
        <v>90</v>
      </c>
      <c r="M2075" s="18" t="s">
        <v>140</v>
      </c>
      <c r="N2075" s="18" t="s">
        <v>141</v>
      </c>
      <c r="O2075" s="29">
        <v>5.0764491760553511E-3</v>
      </c>
      <c r="Q2075" s="21">
        <v>1.4999999999999999E-2</v>
      </c>
      <c r="R2075" s="29">
        <v>5.9722931483004128E-4</v>
      </c>
      <c r="S2075" s="22">
        <v>1674.3987195011998</v>
      </c>
      <c r="T2075" s="29">
        <v>4.0371656147248025E-2</v>
      </c>
      <c r="U2075" s="22">
        <v>24.769853293922054</v>
      </c>
      <c r="V2075" s="26">
        <v>1.479328251116971</v>
      </c>
    </row>
    <row r="2076" spans="1:22" x14ac:dyDescent="0.5">
      <c r="A2076" s="18" t="s">
        <v>105</v>
      </c>
      <c r="B2076" s="18" t="s">
        <v>106</v>
      </c>
      <c r="C2076" s="18" t="s">
        <v>99</v>
      </c>
      <c r="D2076" s="21">
        <v>60305631</v>
      </c>
      <c r="E2076" s="21">
        <v>2</v>
      </c>
      <c r="F2076" s="26">
        <v>51</v>
      </c>
      <c r="G2076" s="18" t="s">
        <v>222</v>
      </c>
      <c r="H2076" s="18" t="s">
        <v>223</v>
      </c>
      <c r="I2076" s="22">
        <v>139.3605</v>
      </c>
      <c r="J2076" s="18" t="s">
        <v>314</v>
      </c>
      <c r="K2076" s="18" t="s">
        <v>315</v>
      </c>
      <c r="L2076" s="22">
        <v>41.85</v>
      </c>
      <c r="M2076" s="18" t="s">
        <v>142</v>
      </c>
      <c r="N2076" s="18" t="s">
        <v>143</v>
      </c>
      <c r="O2076" s="29">
        <v>5.6412661973696395E-3</v>
      </c>
      <c r="Q2076" s="21">
        <v>2.7E-2</v>
      </c>
      <c r="R2076" s="29">
        <v>5.7092932309261556E-4</v>
      </c>
      <c r="S2076" s="22">
        <v>1751.5302850152977</v>
      </c>
      <c r="T2076" s="29">
        <v>4.0371656147248025E-2</v>
      </c>
      <c r="U2076" s="22">
        <v>24.769853293922054</v>
      </c>
      <c r="V2076" s="26">
        <v>1.4141835574202313</v>
      </c>
    </row>
    <row r="2077" spans="1:22" x14ac:dyDescent="0.5">
      <c r="A2077" s="18" t="s">
        <v>105</v>
      </c>
      <c r="B2077" s="18" t="s">
        <v>106</v>
      </c>
      <c r="C2077" s="18" t="s">
        <v>99</v>
      </c>
      <c r="D2077" s="21">
        <v>60305631</v>
      </c>
      <c r="E2077" s="21">
        <v>2</v>
      </c>
      <c r="F2077" s="26">
        <v>51</v>
      </c>
      <c r="G2077" s="18" t="s">
        <v>264</v>
      </c>
      <c r="H2077" s="18" t="s">
        <v>265</v>
      </c>
      <c r="I2077" s="22">
        <v>141.8404845</v>
      </c>
      <c r="J2077" s="18" t="s">
        <v>284</v>
      </c>
      <c r="K2077" s="18" t="s">
        <v>285</v>
      </c>
      <c r="L2077" s="22">
        <v>99.189149999999998</v>
      </c>
      <c r="M2077" s="18" t="s">
        <v>142</v>
      </c>
      <c r="N2077" s="18" t="s">
        <v>143</v>
      </c>
      <c r="O2077" s="29">
        <v>5.0890531517951872E-3</v>
      </c>
      <c r="Q2077" s="21">
        <v>2.7E-2</v>
      </c>
      <c r="R2077" s="29">
        <v>5.2420752701298572E-4</v>
      </c>
      <c r="S2077" s="22">
        <v>1907.6414367762939</v>
      </c>
      <c r="T2077" s="29">
        <v>4.0371656147248025E-2</v>
      </c>
      <c r="U2077" s="22">
        <v>24.769853293922054</v>
      </c>
      <c r="V2077" s="26">
        <v>1.2984543539681337</v>
      </c>
    </row>
    <row r="2078" spans="1:22" x14ac:dyDescent="0.5">
      <c r="A2078" s="18" t="s">
        <v>105</v>
      </c>
      <c r="B2078" s="18" t="s">
        <v>106</v>
      </c>
      <c r="C2078" s="18" t="s">
        <v>99</v>
      </c>
      <c r="D2078" s="21">
        <v>60305631</v>
      </c>
      <c r="E2078" s="21">
        <v>2</v>
      </c>
      <c r="F2078" s="26">
        <v>51</v>
      </c>
      <c r="G2078" s="18" t="s">
        <v>170</v>
      </c>
      <c r="H2078" s="18" t="s">
        <v>171</v>
      </c>
      <c r="I2078" s="22">
        <v>90</v>
      </c>
      <c r="J2078" s="18" t="s">
        <v>276</v>
      </c>
      <c r="K2078" s="18" t="s">
        <v>277</v>
      </c>
      <c r="L2078" s="22">
        <v>90</v>
      </c>
      <c r="M2078" s="18" t="s">
        <v>164</v>
      </c>
      <c r="N2078" s="18" t="s">
        <v>165</v>
      </c>
      <c r="O2078" s="29">
        <v>4.9607230225606428E-3</v>
      </c>
      <c r="Q2078" s="21">
        <v>1.7000000000000001E-2</v>
      </c>
      <c r="R2078" s="29">
        <v>5.1495394697861343E-4</v>
      </c>
      <c r="S2078" s="22">
        <v>1941.9212259024223</v>
      </c>
      <c r="T2078" s="29">
        <v>4.0371656147248025E-2</v>
      </c>
      <c r="U2078" s="22">
        <v>24.769853293922054</v>
      </c>
      <c r="V2078" s="26">
        <v>1.275533371978637</v>
      </c>
    </row>
    <row r="2079" spans="1:22" x14ac:dyDescent="0.5">
      <c r="A2079" s="18" t="s">
        <v>105</v>
      </c>
      <c r="B2079" s="18" t="s">
        <v>106</v>
      </c>
      <c r="C2079" s="18" t="s">
        <v>99</v>
      </c>
      <c r="D2079" s="21">
        <v>60305631</v>
      </c>
      <c r="E2079" s="21">
        <v>2</v>
      </c>
      <c r="F2079" s="26">
        <v>51</v>
      </c>
      <c r="G2079" s="18" t="s">
        <v>266</v>
      </c>
      <c r="H2079" s="18" t="s">
        <v>267</v>
      </c>
      <c r="I2079" s="22">
        <v>1125.0033730999999</v>
      </c>
      <c r="J2079" s="18" t="s">
        <v>276</v>
      </c>
      <c r="K2079" s="18" t="s">
        <v>277</v>
      </c>
      <c r="L2079" s="22">
        <v>1125.0033730999999</v>
      </c>
      <c r="M2079" s="18" t="s">
        <v>246</v>
      </c>
      <c r="N2079" s="18" t="s">
        <v>247</v>
      </c>
      <c r="O2079" s="29">
        <v>1E-4</v>
      </c>
      <c r="Q2079" s="21">
        <v>5.0000000000000001E-3</v>
      </c>
      <c r="R2079" s="29">
        <v>4.4117779337254903E-4</v>
      </c>
      <c r="S2079" s="22">
        <v>2266.6598705151919</v>
      </c>
      <c r="T2079" s="29">
        <v>4.0371656147248025E-2</v>
      </c>
      <c r="U2079" s="22">
        <v>24.769853293922054</v>
      </c>
      <c r="V2079" s="26">
        <v>1.0927909218374297</v>
      </c>
    </row>
    <row r="2080" spans="1:22" x14ac:dyDescent="0.5">
      <c r="A2080" s="18" t="s">
        <v>105</v>
      </c>
      <c r="B2080" s="18" t="s">
        <v>106</v>
      </c>
      <c r="C2080" s="18" t="s">
        <v>99</v>
      </c>
      <c r="D2080" s="21">
        <v>60305635</v>
      </c>
      <c r="E2080" s="21">
        <v>2</v>
      </c>
      <c r="F2080" s="26">
        <v>61</v>
      </c>
      <c r="G2080" s="18" t="s">
        <v>152</v>
      </c>
      <c r="H2080" s="18" t="s">
        <v>153</v>
      </c>
      <c r="I2080" s="22">
        <v>1744.2425000000001</v>
      </c>
      <c r="J2080" s="18" t="s">
        <v>274</v>
      </c>
      <c r="K2080" s="18" t="s">
        <v>275</v>
      </c>
      <c r="L2080" s="22">
        <v>958.375</v>
      </c>
      <c r="M2080" s="18" t="s">
        <v>164</v>
      </c>
      <c r="N2080" s="18" t="s">
        <v>165</v>
      </c>
      <c r="O2080" s="29">
        <v>5.0328143476546299E-3</v>
      </c>
      <c r="Q2080" s="21">
        <v>1.7000000000000001E-2</v>
      </c>
      <c r="R2080" s="29">
        <v>8.4652349853317072E-3</v>
      </c>
      <c r="S2080" s="22">
        <v>118.13021159279909</v>
      </c>
      <c r="T2080" s="29">
        <v>5.4371150508480924E-2</v>
      </c>
      <c r="U2080" s="22">
        <v>18.392106671423441</v>
      </c>
      <c r="V2080" s="26">
        <v>15.569350484888641</v>
      </c>
    </row>
    <row r="2081" spans="1:22" x14ac:dyDescent="0.5">
      <c r="A2081" s="18" t="s">
        <v>105</v>
      </c>
      <c r="B2081" s="18" t="s">
        <v>106</v>
      </c>
      <c r="C2081" s="18" t="s">
        <v>99</v>
      </c>
      <c r="D2081" s="21">
        <v>60305635</v>
      </c>
      <c r="E2081" s="21">
        <v>2</v>
      </c>
      <c r="F2081" s="26">
        <v>61</v>
      </c>
      <c r="G2081" s="18" t="s">
        <v>152</v>
      </c>
      <c r="H2081" s="18" t="s">
        <v>153</v>
      </c>
      <c r="I2081" s="22">
        <v>1744.2425000000001</v>
      </c>
      <c r="J2081" s="18" t="s">
        <v>274</v>
      </c>
      <c r="K2081" s="18" t="s">
        <v>275</v>
      </c>
      <c r="L2081" s="22">
        <v>958.375</v>
      </c>
      <c r="M2081" s="18" t="s">
        <v>130</v>
      </c>
      <c r="N2081" s="18" t="s">
        <v>131</v>
      </c>
      <c r="O2081" s="29">
        <v>4.9239139429043859E-3</v>
      </c>
      <c r="Q2081" s="21">
        <v>0.02</v>
      </c>
      <c r="R2081" s="29">
        <v>7.0397540701281998E-3</v>
      </c>
      <c r="S2081" s="22">
        <v>142.05041682397709</v>
      </c>
      <c r="T2081" s="29">
        <v>5.4371150508480924E-2</v>
      </c>
      <c r="U2081" s="22">
        <v>18.392106671423441</v>
      </c>
      <c r="V2081" s="26">
        <v>12.947590779838519</v>
      </c>
    </row>
    <row r="2082" spans="1:22" x14ac:dyDescent="0.5">
      <c r="A2082" s="18" t="s">
        <v>105</v>
      </c>
      <c r="B2082" s="18" t="s">
        <v>106</v>
      </c>
      <c r="C2082" s="18" t="s">
        <v>99</v>
      </c>
      <c r="D2082" s="21">
        <v>60305635</v>
      </c>
      <c r="E2082" s="21">
        <v>2</v>
      </c>
      <c r="F2082" s="26">
        <v>61</v>
      </c>
      <c r="G2082" s="18" t="s">
        <v>152</v>
      </c>
      <c r="H2082" s="18" t="s">
        <v>153</v>
      </c>
      <c r="I2082" s="22">
        <v>1744.2425000000001</v>
      </c>
      <c r="J2082" s="18" t="s">
        <v>274</v>
      </c>
      <c r="K2082" s="18" t="s">
        <v>275</v>
      </c>
      <c r="L2082" s="22">
        <v>958.375</v>
      </c>
      <c r="M2082" s="18" t="s">
        <v>142</v>
      </c>
      <c r="N2082" s="18" t="s">
        <v>143</v>
      </c>
      <c r="O2082" s="29">
        <v>5.5036623612171884E-3</v>
      </c>
      <c r="Q2082" s="21">
        <v>2.7E-2</v>
      </c>
      <c r="R2082" s="29">
        <v>5.8286106837191088E-3</v>
      </c>
      <c r="S2082" s="22">
        <v>171.56747195232498</v>
      </c>
      <c r="T2082" s="29">
        <v>5.4371150508480924E-2</v>
      </c>
      <c r="U2082" s="22">
        <v>18.392106671423441</v>
      </c>
      <c r="V2082" s="26">
        <v>10.720042944116017</v>
      </c>
    </row>
    <row r="2083" spans="1:22" x14ac:dyDescent="0.5">
      <c r="A2083" s="18" t="s">
        <v>105</v>
      </c>
      <c r="B2083" s="18" t="s">
        <v>106</v>
      </c>
      <c r="C2083" s="18" t="s">
        <v>99</v>
      </c>
      <c r="D2083" s="21">
        <v>60305635</v>
      </c>
      <c r="E2083" s="21">
        <v>2</v>
      </c>
      <c r="F2083" s="26">
        <v>61</v>
      </c>
      <c r="G2083" s="18" t="s">
        <v>174</v>
      </c>
      <c r="H2083" s="18" t="s">
        <v>175</v>
      </c>
      <c r="I2083" s="22">
        <v>703.75</v>
      </c>
      <c r="J2083" s="18" t="s">
        <v>276</v>
      </c>
      <c r="K2083" s="18" t="s">
        <v>277</v>
      </c>
      <c r="L2083" s="22">
        <v>703.75</v>
      </c>
      <c r="M2083" s="18" t="s">
        <v>122</v>
      </c>
      <c r="N2083" s="18" t="s">
        <v>123</v>
      </c>
      <c r="O2083" s="29">
        <v>6.0984881843537155E-3</v>
      </c>
      <c r="Q2083" s="21">
        <v>1.2500000000000001E-2</v>
      </c>
      <c r="R2083" s="29">
        <v>5.6286046685100682E-3</v>
      </c>
      <c r="S2083" s="22">
        <v>177.66392541203416</v>
      </c>
      <c r="T2083" s="29">
        <v>5.4371150508480924E-2</v>
      </c>
      <c r="U2083" s="22">
        <v>18.392106671423441</v>
      </c>
      <c r="V2083" s="26">
        <v>10.352189747450916</v>
      </c>
    </row>
    <row r="2084" spans="1:22" x14ac:dyDescent="0.5">
      <c r="A2084" s="18" t="s">
        <v>105</v>
      </c>
      <c r="B2084" s="18" t="s">
        <v>106</v>
      </c>
      <c r="C2084" s="18" t="s">
        <v>99</v>
      </c>
      <c r="D2084" s="21">
        <v>60305635</v>
      </c>
      <c r="E2084" s="21">
        <v>2</v>
      </c>
      <c r="F2084" s="26">
        <v>61</v>
      </c>
      <c r="G2084" s="18" t="s">
        <v>152</v>
      </c>
      <c r="H2084" s="18" t="s">
        <v>153</v>
      </c>
      <c r="I2084" s="22">
        <v>1744.2425000000001</v>
      </c>
      <c r="J2084" s="18" t="s">
        <v>274</v>
      </c>
      <c r="K2084" s="18" t="s">
        <v>275</v>
      </c>
      <c r="L2084" s="22">
        <v>958.375</v>
      </c>
      <c r="M2084" s="18" t="s">
        <v>144</v>
      </c>
      <c r="N2084" s="18" t="s">
        <v>145</v>
      </c>
      <c r="O2084" s="29">
        <v>7.0280406377559602E-3</v>
      </c>
      <c r="Q2084" s="21">
        <v>0.05</v>
      </c>
      <c r="R2084" s="29">
        <v>4.0192154662626392E-3</v>
      </c>
      <c r="S2084" s="22">
        <v>248.80477505971413</v>
      </c>
      <c r="T2084" s="29">
        <v>5.4371150508480924E-2</v>
      </c>
      <c r="U2084" s="22">
        <v>18.392106671423441</v>
      </c>
      <c r="V2084" s="26">
        <v>7.3921839590937362</v>
      </c>
    </row>
    <row r="2085" spans="1:22" x14ac:dyDescent="0.5">
      <c r="A2085" s="18" t="s">
        <v>105</v>
      </c>
      <c r="B2085" s="18" t="s">
        <v>106</v>
      </c>
      <c r="C2085" s="18" t="s">
        <v>99</v>
      </c>
      <c r="D2085" s="21">
        <v>60305635</v>
      </c>
      <c r="E2085" s="21">
        <v>2</v>
      </c>
      <c r="F2085" s="26">
        <v>61</v>
      </c>
      <c r="G2085" s="18" t="s">
        <v>174</v>
      </c>
      <c r="H2085" s="18" t="s">
        <v>175</v>
      </c>
      <c r="I2085" s="22">
        <v>703.75</v>
      </c>
      <c r="J2085" s="18" t="s">
        <v>276</v>
      </c>
      <c r="K2085" s="18" t="s">
        <v>277</v>
      </c>
      <c r="L2085" s="22">
        <v>703.75</v>
      </c>
      <c r="M2085" s="18" t="s">
        <v>130</v>
      </c>
      <c r="N2085" s="18" t="s">
        <v>131</v>
      </c>
      <c r="O2085" s="29">
        <v>5.1273759565542542E-3</v>
      </c>
      <c r="Q2085" s="21">
        <v>0.02</v>
      </c>
      <c r="R2085" s="29">
        <v>2.9576974011680792E-3</v>
      </c>
      <c r="S2085" s="22">
        <v>338.10084818178876</v>
      </c>
      <c r="T2085" s="29">
        <v>5.4371150508480924E-2</v>
      </c>
      <c r="U2085" s="22">
        <v>18.392106671423441</v>
      </c>
      <c r="V2085" s="26">
        <v>5.4398286104075204</v>
      </c>
    </row>
    <row r="2086" spans="1:22" x14ac:dyDescent="0.5">
      <c r="A2086" s="18" t="s">
        <v>105</v>
      </c>
      <c r="B2086" s="18" t="s">
        <v>106</v>
      </c>
      <c r="C2086" s="18" t="s">
        <v>99</v>
      </c>
      <c r="D2086" s="21">
        <v>60305635</v>
      </c>
      <c r="E2086" s="21">
        <v>2</v>
      </c>
      <c r="F2086" s="26">
        <v>61</v>
      </c>
      <c r="G2086" s="18" t="s">
        <v>174</v>
      </c>
      <c r="H2086" s="18" t="s">
        <v>175</v>
      </c>
      <c r="I2086" s="22">
        <v>703.75</v>
      </c>
      <c r="J2086" s="18" t="s">
        <v>276</v>
      </c>
      <c r="K2086" s="18" t="s">
        <v>277</v>
      </c>
      <c r="L2086" s="22">
        <v>703.75</v>
      </c>
      <c r="M2086" s="18" t="s">
        <v>142</v>
      </c>
      <c r="N2086" s="18" t="s">
        <v>143</v>
      </c>
      <c r="O2086" s="29">
        <v>5.1486254872198213E-3</v>
      </c>
      <c r="Q2086" s="21">
        <v>2.7E-2</v>
      </c>
      <c r="R2086" s="29">
        <v>2.1999667192659075E-3</v>
      </c>
      <c r="S2086" s="22">
        <v>454.5523308342062</v>
      </c>
      <c r="T2086" s="29">
        <v>5.4371150508480924E-2</v>
      </c>
      <c r="U2086" s="22">
        <v>18.392106671423441</v>
      </c>
      <c r="V2086" s="26">
        <v>4.0462022574320038</v>
      </c>
    </row>
    <row r="2087" spans="1:22" x14ac:dyDescent="0.5">
      <c r="A2087" s="18" t="s">
        <v>105</v>
      </c>
      <c r="B2087" s="18" t="s">
        <v>106</v>
      </c>
      <c r="C2087" s="18" t="s">
        <v>99</v>
      </c>
      <c r="D2087" s="21">
        <v>60305635</v>
      </c>
      <c r="E2087" s="21">
        <v>2</v>
      </c>
      <c r="F2087" s="26">
        <v>61</v>
      </c>
      <c r="G2087" s="18" t="s">
        <v>152</v>
      </c>
      <c r="H2087" s="18" t="s">
        <v>153</v>
      </c>
      <c r="I2087" s="22">
        <v>1744.2425000000001</v>
      </c>
      <c r="J2087" s="18" t="s">
        <v>274</v>
      </c>
      <c r="K2087" s="18" t="s">
        <v>275</v>
      </c>
      <c r="L2087" s="22">
        <v>958.375</v>
      </c>
      <c r="M2087" s="18" t="s">
        <v>166</v>
      </c>
      <c r="N2087" s="18" t="s">
        <v>167</v>
      </c>
      <c r="O2087" s="29">
        <v>4.8805394990365505E-3</v>
      </c>
      <c r="Q2087" s="21">
        <v>0.1</v>
      </c>
      <c r="R2087" s="29">
        <v>1.3955482651062724E-3</v>
      </c>
      <c r="S2087" s="22">
        <v>716.56425292023062</v>
      </c>
      <c r="T2087" s="29">
        <v>5.4371150508480924E-2</v>
      </c>
      <c r="U2087" s="22">
        <v>18.392106671423441</v>
      </c>
      <c r="V2087" s="26">
        <v>2.566707255695448</v>
      </c>
    </row>
    <row r="2088" spans="1:22" x14ac:dyDescent="0.5">
      <c r="A2088" s="18" t="s">
        <v>105</v>
      </c>
      <c r="B2088" s="18" t="s">
        <v>106</v>
      </c>
      <c r="C2088" s="18" t="s">
        <v>99</v>
      </c>
      <c r="D2088" s="21">
        <v>60305635</v>
      </c>
      <c r="E2088" s="21">
        <v>2</v>
      </c>
      <c r="F2088" s="26">
        <v>61</v>
      </c>
      <c r="G2088" s="18" t="s">
        <v>152</v>
      </c>
      <c r="H2088" s="18" t="s">
        <v>153</v>
      </c>
      <c r="I2088" s="22">
        <v>1744.2425000000001</v>
      </c>
      <c r="J2088" s="18" t="s">
        <v>274</v>
      </c>
      <c r="K2088" s="18" t="s">
        <v>275</v>
      </c>
      <c r="L2088" s="22">
        <v>958.375</v>
      </c>
      <c r="M2088" s="18" t="s">
        <v>140</v>
      </c>
      <c r="N2088" s="18" t="s">
        <v>141</v>
      </c>
      <c r="O2088" s="29">
        <v>5.0125407579661658E-3</v>
      </c>
      <c r="P2088" s="24">
        <v>0.23499999999999999</v>
      </c>
      <c r="Q2088" s="21">
        <v>1.4999999999999999E-2</v>
      </c>
      <c r="R2088" s="29">
        <v>1.2337869191204574E-3</v>
      </c>
      <c r="S2088" s="22">
        <v>810.51272671368611</v>
      </c>
      <c r="T2088" s="29">
        <v>5.4371150508480924E-2</v>
      </c>
      <c r="U2088" s="22">
        <v>18.392106671423441</v>
      </c>
      <c r="V2088" s="26">
        <v>2.2691940626270339</v>
      </c>
    </row>
    <row r="2089" spans="1:22" x14ac:dyDescent="0.5">
      <c r="A2089" s="18" t="s">
        <v>105</v>
      </c>
      <c r="B2089" s="18" t="s">
        <v>106</v>
      </c>
      <c r="C2089" s="18" t="s">
        <v>99</v>
      </c>
      <c r="D2089" s="21">
        <v>60305635</v>
      </c>
      <c r="E2089" s="21">
        <v>2</v>
      </c>
      <c r="F2089" s="26">
        <v>61</v>
      </c>
      <c r="G2089" s="18" t="s">
        <v>230</v>
      </c>
      <c r="H2089" s="18" t="s">
        <v>231</v>
      </c>
      <c r="I2089" s="22">
        <v>85</v>
      </c>
      <c r="J2089" s="18" t="s">
        <v>276</v>
      </c>
      <c r="K2089" s="18" t="s">
        <v>277</v>
      </c>
      <c r="L2089" s="22">
        <v>85</v>
      </c>
      <c r="M2089" s="18" t="s">
        <v>202</v>
      </c>
      <c r="N2089" s="18" t="s">
        <v>203</v>
      </c>
      <c r="O2089" s="29">
        <v>5.8428413181944574E-3</v>
      </c>
      <c r="Q2089" s="21">
        <v>8.0000000000000002E-3</v>
      </c>
      <c r="R2089" s="29">
        <v>1.0177080164887888E-3</v>
      </c>
      <c r="S2089" s="22">
        <v>982.60010120595928</v>
      </c>
      <c r="T2089" s="29">
        <v>5.4371150508480924E-2</v>
      </c>
      <c r="U2089" s="22">
        <v>18.392106671423441</v>
      </c>
      <c r="V2089" s="26">
        <v>1.871779439962457</v>
      </c>
    </row>
    <row r="2090" spans="1:22" x14ac:dyDescent="0.5">
      <c r="A2090" s="18" t="s">
        <v>105</v>
      </c>
      <c r="B2090" s="18" t="s">
        <v>106</v>
      </c>
      <c r="C2090" s="18" t="s">
        <v>99</v>
      </c>
      <c r="D2090" s="21">
        <v>60305635</v>
      </c>
      <c r="E2090" s="21">
        <v>2</v>
      </c>
      <c r="F2090" s="26">
        <v>61</v>
      </c>
      <c r="G2090" s="18" t="s">
        <v>152</v>
      </c>
      <c r="H2090" s="18" t="s">
        <v>153</v>
      </c>
      <c r="I2090" s="22">
        <v>1744.2425000000001</v>
      </c>
      <c r="J2090" s="18" t="s">
        <v>274</v>
      </c>
      <c r="K2090" s="18" t="s">
        <v>275</v>
      </c>
      <c r="L2090" s="22">
        <v>958.375</v>
      </c>
      <c r="M2090" s="18" t="s">
        <v>136</v>
      </c>
      <c r="N2090" s="18" t="s">
        <v>137</v>
      </c>
      <c r="O2090" s="29">
        <v>5.3097755102039651E-3</v>
      </c>
      <c r="Q2090" s="21">
        <v>0.16</v>
      </c>
      <c r="R2090" s="29">
        <v>9.4892788015952243E-4</v>
      </c>
      <c r="S2090" s="22">
        <v>1053.8208655349993</v>
      </c>
      <c r="T2090" s="29">
        <v>5.4371150508480924E-2</v>
      </c>
      <c r="U2090" s="22">
        <v>18.392106671423441</v>
      </c>
      <c r="V2090" s="26">
        <v>1.7452782795381656</v>
      </c>
    </row>
    <row r="2091" spans="1:22" x14ac:dyDescent="0.5">
      <c r="A2091" s="18" t="s">
        <v>105</v>
      </c>
      <c r="B2091" s="18" t="s">
        <v>106</v>
      </c>
      <c r="C2091" s="18" t="s">
        <v>99</v>
      </c>
      <c r="D2091" s="21">
        <v>60305635</v>
      </c>
      <c r="E2091" s="21">
        <v>2</v>
      </c>
      <c r="F2091" s="26">
        <v>61</v>
      </c>
      <c r="G2091" s="18" t="s">
        <v>152</v>
      </c>
      <c r="H2091" s="18" t="s">
        <v>153</v>
      </c>
      <c r="I2091" s="22">
        <v>1744.2425000000001</v>
      </c>
      <c r="J2091" s="18" t="s">
        <v>274</v>
      </c>
      <c r="K2091" s="18" t="s">
        <v>275</v>
      </c>
      <c r="L2091" s="22">
        <v>958.375</v>
      </c>
      <c r="M2091" s="18" t="s">
        <v>124</v>
      </c>
      <c r="N2091" s="18" t="s">
        <v>125</v>
      </c>
      <c r="O2091" s="29">
        <v>4.7886387995713662E-3</v>
      </c>
      <c r="Q2091" s="21">
        <v>0.15</v>
      </c>
      <c r="R2091" s="29">
        <v>9.1284670069523039E-4</v>
      </c>
      <c r="S2091" s="22">
        <v>1095.4741899580654</v>
      </c>
      <c r="T2091" s="29">
        <v>5.4371150508480924E-2</v>
      </c>
      <c r="U2091" s="22">
        <v>18.392106671423441</v>
      </c>
      <c r="V2091" s="26">
        <v>1.6789173893843625</v>
      </c>
    </row>
    <row r="2092" spans="1:22" x14ac:dyDescent="0.5">
      <c r="A2092" s="18" t="s">
        <v>105</v>
      </c>
      <c r="B2092" s="18" t="s">
        <v>106</v>
      </c>
      <c r="C2092" s="18" t="s">
        <v>99</v>
      </c>
      <c r="D2092" s="21">
        <v>60305635</v>
      </c>
      <c r="E2092" s="21">
        <v>2</v>
      </c>
      <c r="F2092" s="26">
        <v>61</v>
      </c>
      <c r="G2092" s="18" t="s">
        <v>264</v>
      </c>
      <c r="H2092" s="18" t="s">
        <v>265</v>
      </c>
      <c r="I2092" s="22">
        <v>71.231610449999991</v>
      </c>
      <c r="J2092" s="18" t="s">
        <v>284</v>
      </c>
      <c r="K2092" s="18" t="s">
        <v>285</v>
      </c>
      <c r="L2092" s="22">
        <v>49.812314999999998</v>
      </c>
      <c r="M2092" s="18" t="s">
        <v>202</v>
      </c>
      <c r="N2092" s="18" t="s">
        <v>203</v>
      </c>
      <c r="O2092" s="29">
        <v>5.7186379928315691E-3</v>
      </c>
      <c r="Q2092" s="21">
        <v>8.0000000000000002E-3</v>
      </c>
      <c r="R2092" s="29">
        <v>8.347290856761233E-4</v>
      </c>
      <c r="S2092" s="22">
        <v>1197.9934773567986</v>
      </c>
      <c r="T2092" s="29">
        <v>5.4371150508480924E-2</v>
      </c>
      <c r="U2092" s="22">
        <v>18.392106671423441</v>
      </c>
      <c r="V2092" s="26">
        <v>1.5352426385495017</v>
      </c>
    </row>
    <row r="2093" spans="1:22" x14ac:dyDescent="0.5">
      <c r="A2093" s="18" t="s">
        <v>105</v>
      </c>
      <c r="B2093" s="18" t="s">
        <v>106</v>
      </c>
      <c r="C2093" s="18" t="s">
        <v>99</v>
      </c>
      <c r="D2093" s="21">
        <v>60305635</v>
      </c>
      <c r="E2093" s="21">
        <v>2</v>
      </c>
      <c r="F2093" s="26">
        <v>61</v>
      </c>
      <c r="G2093" s="18" t="s">
        <v>174</v>
      </c>
      <c r="H2093" s="18" t="s">
        <v>175</v>
      </c>
      <c r="I2093" s="22">
        <v>703.75</v>
      </c>
      <c r="J2093" s="18" t="s">
        <v>276</v>
      </c>
      <c r="K2093" s="18" t="s">
        <v>277</v>
      </c>
      <c r="L2093" s="22">
        <v>703.75</v>
      </c>
      <c r="M2093" s="18" t="s">
        <v>126</v>
      </c>
      <c r="N2093" s="18" t="s">
        <v>127</v>
      </c>
      <c r="O2093" s="29">
        <v>5.9755658871752304E-3</v>
      </c>
      <c r="Q2093" s="21">
        <v>0.1</v>
      </c>
      <c r="R2093" s="29">
        <v>6.8939417919665054E-4</v>
      </c>
      <c r="S2093" s="22">
        <v>1450.5489459822502</v>
      </c>
      <c r="T2093" s="29">
        <v>5.4371150508480924E-2</v>
      </c>
      <c r="U2093" s="22">
        <v>18.392106671423441</v>
      </c>
      <c r="V2093" s="26">
        <v>1.2679411282443205</v>
      </c>
    </row>
    <row r="2094" spans="1:22" x14ac:dyDescent="0.5">
      <c r="A2094" s="18" t="s">
        <v>105</v>
      </c>
      <c r="B2094" s="18" t="s">
        <v>106</v>
      </c>
      <c r="C2094" s="18" t="s">
        <v>99</v>
      </c>
      <c r="D2094" s="21">
        <v>60305635</v>
      </c>
      <c r="E2094" s="21">
        <v>2</v>
      </c>
      <c r="F2094" s="26">
        <v>61</v>
      </c>
      <c r="G2094" s="18" t="s">
        <v>174</v>
      </c>
      <c r="H2094" s="18" t="s">
        <v>175</v>
      </c>
      <c r="I2094" s="22">
        <v>703.75</v>
      </c>
      <c r="J2094" s="18" t="s">
        <v>276</v>
      </c>
      <c r="K2094" s="18" t="s">
        <v>277</v>
      </c>
      <c r="L2094" s="22">
        <v>703.75</v>
      </c>
      <c r="M2094" s="18" t="s">
        <v>166</v>
      </c>
      <c r="N2094" s="18" t="s">
        <v>167</v>
      </c>
      <c r="O2094" s="29">
        <v>4.9181568088032318E-3</v>
      </c>
      <c r="Q2094" s="21">
        <v>0.1</v>
      </c>
      <c r="R2094" s="29">
        <v>5.674021072451269E-4</v>
      </c>
      <c r="S2094" s="22">
        <v>1762.4185515546276</v>
      </c>
      <c r="T2094" s="29">
        <v>5.4371150508480924E-2</v>
      </c>
      <c r="U2094" s="22">
        <v>18.392106671423441</v>
      </c>
      <c r="V2094" s="26">
        <v>1.0435720082042819</v>
      </c>
    </row>
    <row r="2095" spans="1:22" x14ac:dyDescent="0.5">
      <c r="A2095" s="18" t="s">
        <v>105</v>
      </c>
      <c r="B2095" s="18" t="s">
        <v>106</v>
      </c>
      <c r="C2095" s="18" t="s">
        <v>99</v>
      </c>
      <c r="D2095" s="21">
        <v>60305635</v>
      </c>
      <c r="E2095" s="21">
        <v>2</v>
      </c>
      <c r="F2095" s="26">
        <v>61</v>
      </c>
      <c r="G2095" s="18" t="s">
        <v>174</v>
      </c>
      <c r="H2095" s="18" t="s">
        <v>175</v>
      </c>
      <c r="I2095" s="22">
        <v>703.75</v>
      </c>
      <c r="J2095" s="18" t="s">
        <v>276</v>
      </c>
      <c r="K2095" s="18" t="s">
        <v>277</v>
      </c>
      <c r="L2095" s="22">
        <v>703.75</v>
      </c>
      <c r="M2095" s="18" t="s">
        <v>176</v>
      </c>
      <c r="N2095" s="18" t="s">
        <v>177</v>
      </c>
      <c r="O2095" s="29">
        <v>7.8690412782962578E-3</v>
      </c>
      <c r="Q2095" s="21">
        <v>0.16</v>
      </c>
      <c r="R2095" s="29">
        <v>5.6740141389354426E-4</v>
      </c>
      <c r="S2095" s="22">
        <v>1762.4207051898884</v>
      </c>
      <c r="T2095" s="29">
        <v>5.4371150508480924E-2</v>
      </c>
      <c r="U2095" s="22">
        <v>18.392106671423441</v>
      </c>
      <c r="V2095" s="26">
        <v>1.0435707329846549</v>
      </c>
    </row>
    <row r="2096" spans="1:22" x14ac:dyDescent="0.5">
      <c r="A2096" s="18" t="s">
        <v>105</v>
      </c>
      <c r="B2096" s="18" t="s">
        <v>106</v>
      </c>
      <c r="C2096" s="18" t="s">
        <v>99</v>
      </c>
      <c r="D2096" s="21">
        <v>60305635</v>
      </c>
      <c r="E2096" s="21">
        <v>2</v>
      </c>
      <c r="F2096" s="26">
        <v>61</v>
      </c>
      <c r="G2096" s="18" t="s">
        <v>230</v>
      </c>
      <c r="H2096" s="18" t="s">
        <v>231</v>
      </c>
      <c r="I2096" s="22">
        <v>85</v>
      </c>
      <c r="J2096" s="18" t="s">
        <v>276</v>
      </c>
      <c r="K2096" s="18" t="s">
        <v>277</v>
      </c>
      <c r="L2096" s="22">
        <v>85</v>
      </c>
      <c r="M2096" s="18" t="s">
        <v>120</v>
      </c>
      <c r="N2096" s="18" t="s">
        <v>121</v>
      </c>
      <c r="O2096" s="29">
        <v>4.7762190138928556E-3</v>
      </c>
      <c r="Q2096" s="21">
        <v>1.2E-2</v>
      </c>
      <c r="R2096" s="29">
        <v>5.5461559587553647E-4</v>
      </c>
      <c r="S2096" s="22">
        <v>1803.0506308091885</v>
      </c>
      <c r="T2096" s="29">
        <v>5.4371150508480924E-2</v>
      </c>
      <c r="U2096" s="22">
        <v>18.392106671423441</v>
      </c>
      <c r="V2096" s="26">
        <v>1.020054920097794</v>
      </c>
    </row>
    <row r="2097" spans="1:22" x14ac:dyDescent="0.5">
      <c r="A2097" s="18" t="s">
        <v>105</v>
      </c>
      <c r="B2097" s="18" t="s">
        <v>106</v>
      </c>
      <c r="C2097" s="18" t="s">
        <v>99</v>
      </c>
      <c r="D2097" s="21">
        <v>60305905</v>
      </c>
      <c r="E2097" s="21">
        <v>2</v>
      </c>
      <c r="F2097" s="26">
        <v>52</v>
      </c>
      <c r="G2097" s="18" t="s">
        <v>118</v>
      </c>
      <c r="H2097" s="18" t="s">
        <v>119</v>
      </c>
      <c r="I2097" s="22">
        <v>532.5</v>
      </c>
      <c r="J2097" s="18" t="s">
        <v>274</v>
      </c>
      <c r="K2097" s="18" t="s">
        <v>275</v>
      </c>
      <c r="L2097" s="22">
        <v>250</v>
      </c>
      <c r="M2097" s="18" t="s">
        <v>122</v>
      </c>
      <c r="N2097" s="18" t="s">
        <v>123</v>
      </c>
      <c r="O2097" s="29">
        <v>7.0510752688172007E-3</v>
      </c>
      <c r="Q2097" s="21">
        <v>1.2500000000000001E-2</v>
      </c>
      <c r="R2097" s="29">
        <v>5.7764578163771677E-3</v>
      </c>
      <c r="S2097" s="22">
        <v>173.11647237600221</v>
      </c>
      <c r="T2097" s="29">
        <v>4.8059395134541119E-2</v>
      </c>
      <c r="U2097" s="22">
        <v>20.807586054725078</v>
      </c>
      <c r="V2097" s="26">
        <v>12.019414310575723</v>
      </c>
    </row>
    <row r="2098" spans="1:22" x14ac:dyDescent="0.5">
      <c r="A2098" s="18" t="s">
        <v>105</v>
      </c>
      <c r="B2098" s="18" t="s">
        <v>106</v>
      </c>
      <c r="C2098" s="18" t="s">
        <v>99</v>
      </c>
      <c r="D2098" s="21">
        <v>60305905</v>
      </c>
      <c r="E2098" s="21">
        <v>2</v>
      </c>
      <c r="F2098" s="26">
        <v>52</v>
      </c>
      <c r="G2098" s="18" t="s">
        <v>118</v>
      </c>
      <c r="H2098" s="18" t="s">
        <v>119</v>
      </c>
      <c r="I2098" s="22">
        <v>532.5</v>
      </c>
      <c r="J2098" s="18" t="s">
        <v>274</v>
      </c>
      <c r="K2098" s="18" t="s">
        <v>275</v>
      </c>
      <c r="L2098" s="22">
        <v>250</v>
      </c>
      <c r="M2098" s="18" t="s">
        <v>120</v>
      </c>
      <c r="N2098" s="18" t="s">
        <v>121</v>
      </c>
      <c r="O2098" s="29">
        <v>4.6082276047675437E-3</v>
      </c>
      <c r="Q2098" s="21">
        <v>1.2E-2</v>
      </c>
      <c r="R2098" s="29">
        <v>3.9325019223376877E-3</v>
      </c>
      <c r="S2098" s="22">
        <v>254.29103907609712</v>
      </c>
      <c r="T2098" s="29">
        <v>4.8059395134541119E-2</v>
      </c>
      <c r="U2098" s="22">
        <v>20.807586054725078</v>
      </c>
      <c r="V2098" s="26">
        <v>8.1825872159413233</v>
      </c>
    </row>
    <row r="2099" spans="1:22" x14ac:dyDescent="0.5">
      <c r="A2099" s="18" t="s">
        <v>105</v>
      </c>
      <c r="B2099" s="18" t="s">
        <v>106</v>
      </c>
      <c r="C2099" s="18" t="s">
        <v>99</v>
      </c>
      <c r="D2099" s="21">
        <v>60305905</v>
      </c>
      <c r="E2099" s="21">
        <v>2</v>
      </c>
      <c r="F2099" s="26">
        <v>52</v>
      </c>
      <c r="G2099" s="18" t="s">
        <v>118</v>
      </c>
      <c r="H2099" s="18" t="s">
        <v>119</v>
      </c>
      <c r="I2099" s="22">
        <v>532.5</v>
      </c>
      <c r="J2099" s="18" t="s">
        <v>274</v>
      </c>
      <c r="K2099" s="18" t="s">
        <v>275</v>
      </c>
      <c r="L2099" s="22">
        <v>250</v>
      </c>
      <c r="M2099" s="18" t="s">
        <v>130</v>
      </c>
      <c r="N2099" s="18" t="s">
        <v>131</v>
      </c>
      <c r="O2099" s="29">
        <v>4.6958543200311328E-3</v>
      </c>
      <c r="Q2099" s="21">
        <v>0.02</v>
      </c>
      <c r="R2099" s="29">
        <v>2.4043677167467099E-3</v>
      </c>
      <c r="S2099" s="22">
        <v>415.90975999007139</v>
      </c>
      <c r="T2099" s="29">
        <v>4.8059395134541119E-2</v>
      </c>
      <c r="U2099" s="22">
        <v>20.807586054725078</v>
      </c>
      <c r="V2099" s="26">
        <v>5.0029088173410017</v>
      </c>
    </row>
    <row r="2100" spans="1:22" x14ac:dyDescent="0.5">
      <c r="A2100" s="18" t="s">
        <v>105</v>
      </c>
      <c r="B2100" s="18" t="s">
        <v>106</v>
      </c>
      <c r="C2100" s="18" t="s">
        <v>99</v>
      </c>
      <c r="D2100" s="21">
        <v>60305905</v>
      </c>
      <c r="E2100" s="21">
        <v>2</v>
      </c>
      <c r="F2100" s="26">
        <v>52</v>
      </c>
      <c r="G2100" s="18" t="s">
        <v>264</v>
      </c>
      <c r="H2100" s="18" t="s">
        <v>265</v>
      </c>
      <c r="I2100" s="22">
        <v>160.129022625</v>
      </c>
      <c r="J2100" s="18" t="s">
        <v>284</v>
      </c>
      <c r="K2100" s="18" t="s">
        <v>285</v>
      </c>
      <c r="L2100" s="22">
        <v>111.97833750000001</v>
      </c>
      <c r="M2100" s="18" t="s">
        <v>202</v>
      </c>
      <c r="N2100" s="18" t="s">
        <v>203</v>
      </c>
      <c r="O2100" s="29">
        <v>5.7186379928315691E-3</v>
      </c>
      <c r="Q2100" s="21">
        <v>8.0000000000000002E-3</v>
      </c>
      <c r="R2100" s="29">
        <v>2.201249789755555E-3</v>
      </c>
      <c r="S2100" s="22">
        <v>454.28738013010707</v>
      </c>
      <c r="T2100" s="29">
        <v>4.8059395134541119E-2</v>
      </c>
      <c r="U2100" s="22">
        <v>20.807586054725078</v>
      </c>
      <c r="V2100" s="26">
        <v>4.5802694428284187</v>
      </c>
    </row>
    <row r="2101" spans="1:22" x14ac:dyDescent="0.5">
      <c r="A2101" s="18" t="s">
        <v>105</v>
      </c>
      <c r="B2101" s="18" t="s">
        <v>106</v>
      </c>
      <c r="C2101" s="18" t="s">
        <v>99</v>
      </c>
      <c r="D2101" s="21">
        <v>60305905</v>
      </c>
      <c r="E2101" s="21">
        <v>2</v>
      </c>
      <c r="F2101" s="26">
        <v>52</v>
      </c>
      <c r="G2101" s="18" t="s">
        <v>118</v>
      </c>
      <c r="H2101" s="18" t="s">
        <v>119</v>
      </c>
      <c r="I2101" s="22">
        <v>532.5</v>
      </c>
      <c r="J2101" s="18" t="s">
        <v>274</v>
      </c>
      <c r="K2101" s="18" t="s">
        <v>275</v>
      </c>
      <c r="L2101" s="22">
        <v>250</v>
      </c>
      <c r="M2101" s="18" t="s">
        <v>142</v>
      </c>
      <c r="N2101" s="18" t="s">
        <v>143</v>
      </c>
      <c r="O2101" s="29">
        <v>4.4622289065190165E-3</v>
      </c>
      <c r="Q2101" s="21">
        <v>2.7E-2</v>
      </c>
      <c r="R2101" s="29">
        <v>1.6924051942459944E-3</v>
      </c>
      <c r="S2101" s="22">
        <v>590.87504777218737</v>
      </c>
      <c r="T2101" s="29">
        <v>4.8059395134541119E-2</v>
      </c>
      <c r="U2101" s="22">
        <v>20.807586054725078</v>
      </c>
      <c r="V2101" s="26">
        <v>3.5214866718737241</v>
      </c>
    </row>
    <row r="2102" spans="1:22" x14ac:dyDescent="0.5">
      <c r="A2102" s="18" t="s">
        <v>105</v>
      </c>
      <c r="B2102" s="18" t="s">
        <v>106</v>
      </c>
      <c r="C2102" s="18" t="s">
        <v>99</v>
      </c>
      <c r="D2102" s="21">
        <v>60305905</v>
      </c>
      <c r="E2102" s="21">
        <v>2</v>
      </c>
      <c r="F2102" s="26">
        <v>52</v>
      </c>
      <c r="G2102" s="18" t="s">
        <v>118</v>
      </c>
      <c r="H2102" s="18" t="s">
        <v>119</v>
      </c>
      <c r="I2102" s="22">
        <v>532.5</v>
      </c>
      <c r="J2102" s="18" t="s">
        <v>274</v>
      </c>
      <c r="K2102" s="18" t="s">
        <v>275</v>
      </c>
      <c r="L2102" s="22">
        <v>250</v>
      </c>
      <c r="M2102" s="18" t="s">
        <v>144</v>
      </c>
      <c r="N2102" s="18" t="s">
        <v>145</v>
      </c>
      <c r="O2102" s="29">
        <v>6.8200636508667532E-3</v>
      </c>
      <c r="Q2102" s="21">
        <v>0.05</v>
      </c>
      <c r="R2102" s="29">
        <v>1.3968014977255945E-3</v>
      </c>
      <c r="S2102" s="22">
        <v>715.92134002454566</v>
      </c>
      <c r="T2102" s="29">
        <v>4.8059395134541119E-2</v>
      </c>
      <c r="U2102" s="22">
        <v>20.807586054725078</v>
      </c>
      <c r="V2102" s="26">
        <v>2.9064067365294184</v>
      </c>
    </row>
    <row r="2103" spans="1:22" x14ac:dyDescent="0.5">
      <c r="A2103" s="18" t="s">
        <v>105</v>
      </c>
      <c r="B2103" s="18" t="s">
        <v>106</v>
      </c>
      <c r="C2103" s="18" t="s">
        <v>99</v>
      </c>
      <c r="D2103" s="21">
        <v>60305905</v>
      </c>
      <c r="E2103" s="21">
        <v>2</v>
      </c>
      <c r="F2103" s="26">
        <v>52</v>
      </c>
      <c r="G2103" s="18" t="s">
        <v>152</v>
      </c>
      <c r="H2103" s="18" t="s">
        <v>153</v>
      </c>
      <c r="I2103" s="22">
        <v>227.5</v>
      </c>
      <c r="J2103" s="18" t="s">
        <v>274</v>
      </c>
      <c r="K2103" s="18" t="s">
        <v>275</v>
      </c>
      <c r="L2103" s="22">
        <v>125</v>
      </c>
      <c r="M2103" s="18" t="s">
        <v>164</v>
      </c>
      <c r="N2103" s="18" t="s">
        <v>165</v>
      </c>
      <c r="O2103" s="29">
        <v>5.0328143476546299E-3</v>
      </c>
      <c r="Q2103" s="21">
        <v>1.7000000000000001E-2</v>
      </c>
      <c r="R2103" s="29">
        <v>1.2952095747640589E-3</v>
      </c>
      <c r="S2103" s="22">
        <v>772.07582424038549</v>
      </c>
      <c r="T2103" s="29">
        <v>4.8059395134541119E-2</v>
      </c>
      <c r="U2103" s="22">
        <v>20.807586054725078</v>
      </c>
      <c r="V2103" s="26">
        <v>2.6950184685807028</v>
      </c>
    </row>
    <row r="2104" spans="1:22" x14ac:dyDescent="0.5">
      <c r="A2104" s="18" t="s">
        <v>105</v>
      </c>
      <c r="B2104" s="18" t="s">
        <v>106</v>
      </c>
      <c r="C2104" s="18" t="s">
        <v>99</v>
      </c>
      <c r="D2104" s="21">
        <v>60305905</v>
      </c>
      <c r="E2104" s="21">
        <v>2</v>
      </c>
      <c r="F2104" s="26">
        <v>52</v>
      </c>
      <c r="G2104" s="18" t="s">
        <v>118</v>
      </c>
      <c r="H2104" s="18" t="s">
        <v>119</v>
      </c>
      <c r="I2104" s="22">
        <v>532.5</v>
      </c>
      <c r="J2104" s="18" t="s">
        <v>274</v>
      </c>
      <c r="K2104" s="18" t="s">
        <v>275</v>
      </c>
      <c r="L2104" s="22">
        <v>250</v>
      </c>
      <c r="M2104" s="18" t="s">
        <v>134</v>
      </c>
      <c r="N2104" s="18" t="s">
        <v>135</v>
      </c>
      <c r="O2104" s="29">
        <v>4.9991922455574758E-3</v>
      </c>
      <c r="Q2104" s="21">
        <v>0.04</v>
      </c>
      <c r="R2104" s="29">
        <v>1.2798412840189211E-3</v>
      </c>
      <c r="S2104" s="22">
        <v>781.34688456042647</v>
      </c>
      <c r="T2104" s="29">
        <v>4.8059395134541119E-2</v>
      </c>
      <c r="U2104" s="22">
        <v>20.807586054725078</v>
      </c>
      <c r="V2104" s="26">
        <v>2.6630407653613539</v>
      </c>
    </row>
    <row r="2105" spans="1:22" x14ac:dyDescent="0.5">
      <c r="A2105" s="18" t="s">
        <v>105</v>
      </c>
      <c r="B2105" s="18" t="s">
        <v>106</v>
      </c>
      <c r="C2105" s="18" t="s">
        <v>99</v>
      </c>
      <c r="D2105" s="21">
        <v>60305905</v>
      </c>
      <c r="E2105" s="21">
        <v>2</v>
      </c>
      <c r="F2105" s="26">
        <v>52</v>
      </c>
      <c r="G2105" s="18" t="s">
        <v>174</v>
      </c>
      <c r="H2105" s="18" t="s">
        <v>175</v>
      </c>
      <c r="I2105" s="22">
        <v>129.15</v>
      </c>
      <c r="J2105" s="18" t="s">
        <v>276</v>
      </c>
      <c r="K2105" s="18" t="s">
        <v>277</v>
      </c>
      <c r="L2105" s="22">
        <v>129.15</v>
      </c>
      <c r="M2105" s="18" t="s">
        <v>122</v>
      </c>
      <c r="N2105" s="18" t="s">
        <v>123</v>
      </c>
      <c r="O2105" s="29">
        <v>6.0984881843537155E-3</v>
      </c>
      <c r="Q2105" s="21">
        <v>1.2500000000000001E-2</v>
      </c>
      <c r="R2105" s="29">
        <v>1.2117226907835113E-3</v>
      </c>
      <c r="S2105" s="22">
        <v>825.27133279429688</v>
      </c>
      <c r="T2105" s="29">
        <v>4.8059395134541119E-2</v>
      </c>
      <c r="U2105" s="22">
        <v>20.807586054725078</v>
      </c>
      <c r="V2105" s="26">
        <v>2.5213024162940934</v>
      </c>
    </row>
    <row r="2106" spans="1:22" x14ac:dyDescent="0.5">
      <c r="A2106" s="18" t="s">
        <v>105</v>
      </c>
      <c r="B2106" s="18" t="s">
        <v>106</v>
      </c>
      <c r="C2106" s="18" t="s">
        <v>99</v>
      </c>
      <c r="D2106" s="21">
        <v>60305905</v>
      </c>
      <c r="E2106" s="21">
        <v>2</v>
      </c>
      <c r="F2106" s="26">
        <v>52</v>
      </c>
      <c r="G2106" s="18" t="s">
        <v>152</v>
      </c>
      <c r="H2106" s="18" t="s">
        <v>153</v>
      </c>
      <c r="I2106" s="22">
        <v>227.5</v>
      </c>
      <c r="J2106" s="18" t="s">
        <v>274</v>
      </c>
      <c r="K2106" s="18" t="s">
        <v>275</v>
      </c>
      <c r="L2106" s="22">
        <v>125</v>
      </c>
      <c r="M2106" s="18" t="s">
        <v>130</v>
      </c>
      <c r="N2106" s="18" t="s">
        <v>131</v>
      </c>
      <c r="O2106" s="29">
        <v>4.9239139429043859E-3</v>
      </c>
      <c r="Q2106" s="21">
        <v>0.02</v>
      </c>
      <c r="R2106" s="29">
        <v>1.0771061750103343E-3</v>
      </c>
      <c r="S2106" s="22">
        <v>928.41358001722108</v>
      </c>
      <c r="T2106" s="29">
        <v>4.8059395134541119E-2</v>
      </c>
      <c r="U2106" s="22">
        <v>20.807586054725078</v>
      </c>
      <c r="V2106" s="26">
        <v>2.2411979426603299</v>
      </c>
    </row>
    <row r="2107" spans="1:22" x14ac:dyDescent="0.5">
      <c r="A2107" s="18" t="s">
        <v>105</v>
      </c>
      <c r="B2107" s="18" t="s">
        <v>106</v>
      </c>
      <c r="C2107" s="18" t="s">
        <v>99</v>
      </c>
      <c r="D2107" s="21">
        <v>60305905</v>
      </c>
      <c r="E2107" s="21">
        <v>2</v>
      </c>
      <c r="F2107" s="26">
        <v>52</v>
      </c>
      <c r="G2107" s="18" t="s">
        <v>196</v>
      </c>
      <c r="H2107" s="18" t="s">
        <v>197</v>
      </c>
      <c r="I2107" s="22">
        <v>272.41499999999996</v>
      </c>
      <c r="J2107" s="18" t="s">
        <v>312</v>
      </c>
      <c r="K2107" s="18" t="s">
        <v>313</v>
      </c>
      <c r="L2107" s="22">
        <v>190.5</v>
      </c>
      <c r="M2107" s="18" t="s">
        <v>142</v>
      </c>
      <c r="N2107" s="18" t="s">
        <v>143</v>
      </c>
      <c r="O2107" s="29">
        <v>4.9954819186209453E-3</v>
      </c>
      <c r="Q2107" s="21">
        <v>2.7E-2</v>
      </c>
      <c r="R2107" s="29">
        <v>9.6926225559909173E-4</v>
      </c>
      <c r="S2107" s="22">
        <v>1031.7125155997223</v>
      </c>
      <c r="T2107" s="29">
        <v>4.8059395134541119E-2</v>
      </c>
      <c r="U2107" s="22">
        <v>20.807586054725078</v>
      </c>
      <c r="V2107" s="26">
        <v>2.0168007792975033</v>
      </c>
    </row>
    <row r="2108" spans="1:22" x14ac:dyDescent="0.5">
      <c r="A2108" s="18" t="s">
        <v>105</v>
      </c>
      <c r="B2108" s="18" t="s">
        <v>106</v>
      </c>
      <c r="C2108" s="18" t="s">
        <v>99</v>
      </c>
      <c r="D2108" s="21">
        <v>60305905</v>
      </c>
      <c r="E2108" s="21">
        <v>2</v>
      </c>
      <c r="F2108" s="26">
        <v>52</v>
      </c>
      <c r="G2108" s="18" t="s">
        <v>152</v>
      </c>
      <c r="H2108" s="18" t="s">
        <v>153</v>
      </c>
      <c r="I2108" s="22">
        <v>227.5</v>
      </c>
      <c r="J2108" s="18" t="s">
        <v>274</v>
      </c>
      <c r="K2108" s="18" t="s">
        <v>275</v>
      </c>
      <c r="L2108" s="22">
        <v>125</v>
      </c>
      <c r="M2108" s="18" t="s">
        <v>142</v>
      </c>
      <c r="N2108" s="18" t="s">
        <v>143</v>
      </c>
      <c r="O2108" s="29">
        <v>5.5036623612171884E-3</v>
      </c>
      <c r="Q2108" s="21">
        <v>2.7E-2</v>
      </c>
      <c r="R2108" s="29">
        <v>8.9179714186389634E-4</v>
      </c>
      <c r="S2108" s="22">
        <v>1121.3312457023071</v>
      </c>
      <c r="T2108" s="29">
        <v>4.8059395134541119E-2</v>
      </c>
      <c r="U2108" s="22">
        <v>20.807586054725078</v>
      </c>
      <c r="V2108" s="26">
        <v>1.8556145772690891</v>
      </c>
    </row>
    <row r="2109" spans="1:22" x14ac:dyDescent="0.5">
      <c r="A2109" s="18" t="s">
        <v>105</v>
      </c>
      <c r="B2109" s="18" t="s">
        <v>106</v>
      </c>
      <c r="C2109" s="18" t="s">
        <v>99</v>
      </c>
      <c r="D2109" s="21">
        <v>60305905</v>
      </c>
      <c r="E2109" s="21">
        <v>2</v>
      </c>
      <c r="F2109" s="26">
        <v>52</v>
      </c>
      <c r="G2109" s="18" t="s">
        <v>266</v>
      </c>
      <c r="H2109" s="18" t="s">
        <v>267</v>
      </c>
      <c r="I2109" s="22">
        <v>2064.9798000000001</v>
      </c>
      <c r="J2109" s="18" t="s">
        <v>276</v>
      </c>
      <c r="K2109" s="18" t="s">
        <v>277</v>
      </c>
      <c r="L2109" s="22">
        <v>2064.9798000000001</v>
      </c>
      <c r="M2109" s="18" t="s">
        <v>246</v>
      </c>
      <c r="N2109" s="18" t="s">
        <v>247</v>
      </c>
      <c r="O2109" s="29">
        <v>1E-4</v>
      </c>
      <c r="Q2109" s="21">
        <v>5.0000000000000001E-3</v>
      </c>
      <c r="R2109" s="29">
        <v>7.9422299999999993E-4</v>
      </c>
      <c r="S2109" s="22">
        <v>1259.0922196914469</v>
      </c>
      <c r="T2109" s="29">
        <v>4.8059395134541119E-2</v>
      </c>
      <c r="U2109" s="22">
        <v>20.807586054725078</v>
      </c>
      <c r="V2109" s="26">
        <v>1.6525863419141913</v>
      </c>
    </row>
    <row r="2110" spans="1:22" x14ac:dyDescent="0.5">
      <c r="A2110" s="18" t="s">
        <v>105</v>
      </c>
      <c r="B2110" s="18" t="s">
        <v>106</v>
      </c>
      <c r="C2110" s="18" t="s">
        <v>99</v>
      </c>
      <c r="D2110" s="21">
        <v>60305905</v>
      </c>
      <c r="E2110" s="21">
        <v>2</v>
      </c>
      <c r="F2110" s="26">
        <v>52</v>
      </c>
      <c r="G2110" s="18" t="s">
        <v>196</v>
      </c>
      <c r="H2110" s="18" t="s">
        <v>197</v>
      </c>
      <c r="I2110" s="22">
        <v>272.41499999999996</v>
      </c>
      <c r="J2110" s="18" t="s">
        <v>312</v>
      </c>
      <c r="K2110" s="18" t="s">
        <v>313</v>
      </c>
      <c r="L2110" s="22">
        <v>190.5</v>
      </c>
      <c r="M2110" s="18" t="s">
        <v>198</v>
      </c>
      <c r="N2110" s="18" t="s">
        <v>199</v>
      </c>
      <c r="O2110" s="29">
        <v>7.540983606557302E-3</v>
      </c>
      <c r="Q2110" s="21">
        <v>0.05</v>
      </c>
      <c r="R2110" s="29">
        <v>7.9010655737704128E-4</v>
      </c>
      <c r="S2110" s="22">
        <v>1265.6520701710831</v>
      </c>
      <c r="T2110" s="29">
        <v>4.8059395134541119E-2</v>
      </c>
      <c r="U2110" s="22">
        <v>20.807586054725078</v>
      </c>
      <c r="V2110" s="26">
        <v>1.6440210185025363</v>
      </c>
    </row>
    <row r="2111" spans="1:22" x14ac:dyDescent="0.5">
      <c r="A2111" s="18" t="s">
        <v>105</v>
      </c>
      <c r="B2111" s="18" t="s">
        <v>106</v>
      </c>
      <c r="C2111" s="18" t="s">
        <v>99</v>
      </c>
      <c r="D2111" s="21">
        <v>60305905</v>
      </c>
      <c r="E2111" s="21">
        <v>2</v>
      </c>
      <c r="F2111" s="26">
        <v>52</v>
      </c>
      <c r="G2111" s="18" t="s">
        <v>118</v>
      </c>
      <c r="H2111" s="18" t="s">
        <v>119</v>
      </c>
      <c r="I2111" s="22">
        <v>532.5</v>
      </c>
      <c r="J2111" s="18" t="s">
        <v>274</v>
      </c>
      <c r="K2111" s="18" t="s">
        <v>275</v>
      </c>
      <c r="L2111" s="22">
        <v>250</v>
      </c>
      <c r="M2111" s="18" t="s">
        <v>132</v>
      </c>
      <c r="N2111" s="18" t="s">
        <v>133</v>
      </c>
      <c r="O2111" s="29">
        <v>4.487189292543204E-3</v>
      </c>
      <c r="Q2111" s="21">
        <v>0.06</v>
      </c>
      <c r="R2111" s="29">
        <v>7.6584240329463334E-4</v>
      </c>
      <c r="S2111" s="22">
        <v>1305.7516738405016</v>
      </c>
      <c r="T2111" s="29">
        <v>4.8059395134541119E-2</v>
      </c>
      <c r="U2111" s="22">
        <v>20.807586054725078</v>
      </c>
      <c r="V2111" s="26">
        <v>1.593533171091055</v>
      </c>
    </row>
    <row r="2112" spans="1:22" x14ac:dyDescent="0.5">
      <c r="A2112" s="18" t="s">
        <v>105</v>
      </c>
      <c r="B2112" s="18" t="s">
        <v>106</v>
      </c>
      <c r="C2112" s="18" t="s">
        <v>99</v>
      </c>
      <c r="D2112" s="21">
        <v>60305905</v>
      </c>
      <c r="E2112" s="21">
        <v>2</v>
      </c>
      <c r="F2112" s="26">
        <v>52</v>
      </c>
      <c r="G2112" s="18" t="s">
        <v>264</v>
      </c>
      <c r="H2112" s="18" t="s">
        <v>265</v>
      </c>
      <c r="I2112" s="22">
        <v>54.054000000000002</v>
      </c>
      <c r="J2112" s="18" t="s">
        <v>288</v>
      </c>
      <c r="K2112" s="18" t="s">
        <v>289</v>
      </c>
      <c r="L2112" s="22">
        <v>37.800000000000004</v>
      </c>
      <c r="M2112" s="18" t="s">
        <v>202</v>
      </c>
      <c r="N2112" s="18" t="s">
        <v>203</v>
      </c>
      <c r="O2112" s="29">
        <v>5.7186379928315691E-3</v>
      </c>
      <c r="Q2112" s="21">
        <v>8.0000000000000002E-3</v>
      </c>
      <c r="R2112" s="29">
        <v>7.4306552419355206E-4</v>
      </c>
      <c r="S2112" s="22">
        <v>1345.7763379417966</v>
      </c>
      <c r="T2112" s="29">
        <v>4.8059395134541119E-2</v>
      </c>
      <c r="U2112" s="22">
        <v>20.807586054725078</v>
      </c>
      <c r="V2112" s="26">
        <v>1.5461399838956733</v>
      </c>
    </row>
    <row r="2113" spans="1:22" x14ac:dyDescent="0.5">
      <c r="A2113" s="18" t="s">
        <v>105</v>
      </c>
      <c r="B2113" s="18" t="s">
        <v>106</v>
      </c>
      <c r="C2113" s="18" t="s">
        <v>99</v>
      </c>
      <c r="D2113" s="21">
        <v>60305905</v>
      </c>
      <c r="E2113" s="21">
        <v>2</v>
      </c>
      <c r="F2113" s="26">
        <v>52</v>
      </c>
      <c r="G2113" s="18" t="s">
        <v>222</v>
      </c>
      <c r="H2113" s="18" t="s">
        <v>223</v>
      </c>
      <c r="I2113" s="22">
        <v>65.534399999999991</v>
      </c>
      <c r="J2113" s="18" t="s">
        <v>314</v>
      </c>
      <c r="K2113" s="18" t="s">
        <v>315</v>
      </c>
      <c r="L2113" s="22">
        <v>19.679999999999996</v>
      </c>
      <c r="M2113" s="18" t="s">
        <v>122</v>
      </c>
      <c r="N2113" s="18" t="s">
        <v>123</v>
      </c>
      <c r="O2113" s="29">
        <v>7.1071023532754685E-3</v>
      </c>
      <c r="Q2113" s="21">
        <v>1.2500000000000001E-2</v>
      </c>
      <c r="R2113" s="29">
        <v>7.1655336686230126E-4</v>
      </c>
      <c r="S2113" s="22">
        <v>1395.569466624484</v>
      </c>
      <c r="T2113" s="29">
        <v>4.8059395134541119E-2</v>
      </c>
      <c r="U2113" s="22">
        <v>20.807586054725078</v>
      </c>
      <c r="V2113" s="26">
        <v>1.4909745843790321</v>
      </c>
    </row>
    <row r="2114" spans="1:22" x14ac:dyDescent="0.5">
      <c r="A2114" s="18" t="s">
        <v>105</v>
      </c>
      <c r="B2114" s="18" t="s">
        <v>106</v>
      </c>
      <c r="C2114" s="18" t="s">
        <v>99</v>
      </c>
      <c r="D2114" s="21">
        <v>60305905</v>
      </c>
      <c r="E2114" s="21">
        <v>2</v>
      </c>
      <c r="F2114" s="26">
        <v>52</v>
      </c>
      <c r="G2114" s="18" t="s">
        <v>268</v>
      </c>
      <c r="H2114" s="18" t="s">
        <v>269</v>
      </c>
      <c r="I2114" s="22">
        <v>205.55</v>
      </c>
      <c r="J2114" s="18" t="s">
        <v>276</v>
      </c>
      <c r="K2114" s="18" t="s">
        <v>277</v>
      </c>
      <c r="L2114" s="22">
        <v>205.55</v>
      </c>
      <c r="M2114" s="18" t="s">
        <v>142</v>
      </c>
      <c r="N2114" s="18" t="s">
        <v>143</v>
      </c>
      <c r="O2114" s="29">
        <v>4.6919667169434773E-3</v>
      </c>
      <c r="Q2114" s="21">
        <v>2.7E-2</v>
      </c>
      <c r="R2114" s="29">
        <v>6.8691863152972338E-4</v>
      </c>
      <c r="S2114" s="22">
        <v>1455.7764982630688</v>
      </c>
      <c r="T2114" s="29">
        <v>4.8059395134541119E-2</v>
      </c>
      <c r="U2114" s="22">
        <v>20.807586054725078</v>
      </c>
      <c r="V2114" s="26">
        <v>1.4293118538148706</v>
      </c>
    </row>
    <row r="2115" spans="1:22" x14ac:dyDescent="0.5">
      <c r="A2115" s="18" t="s">
        <v>105</v>
      </c>
      <c r="B2115" s="18" t="s">
        <v>106</v>
      </c>
      <c r="C2115" s="18" t="s">
        <v>99</v>
      </c>
      <c r="D2115" s="21">
        <v>60305905</v>
      </c>
      <c r="E2115" s="21">
        <v>2</v>
      </c>
      <c r="F2115" s="26">
        <v>52</v>
      </c>
      <c r="G2115" s="18" t="s">
        <v>174</v>
      </c>
      <c r="H2115" s="18" t="s">
        <v>175</v>
      </c>
      <c r="I2115" s="22">
        <v>129.15</v>
      </c>
      <c r="J2115" s="18" t="s">
        <v>276</v>
      </c>
      <c r="K2115" s="18" t="s">
        <v>277</v>
      </c>
      <c r="L2115" s="22">
        <v>129.15</v>
      </c>
      <c r="M2115" s="18" t="s">
        <v>130</v>
      </c>
      <c r="N2115" s="18" t="s">
        <v>131</v>
      </c>
      <c r="O2115" s="29">
        <v>5.1273759565542542E-3</v>
      </c>
      <c r="Q2115" s="21">
        <v>0.02</v>
      </c>
      <c r="R2115" s="29">
        <v>6.3673135075863652E-4</v>
      </c>
      <c r="S2115" s="22">
        <v>1570.521066394085</v>
      </c>
      <c r="T2115" s="29">
        <v>4.8059395134541119E-2</v>
      </c>
      <c r="U2115" s="22">
        <v>20.807586054725078</v>
      </c>
      <c r="V2115" s="26">
        <v>1.3248842374651666</v>
      </c>
    </row>
    <row r="2116" spans="1:22" x14ac:dyDescent="0.5">
      <c r="A2116" s="18" t="s">
        <v>105</v>
      </c>
      <c r="B2116" s="18" t="s">
        <v>106</v>
      </c>
      <c r="C2116" s="18" t="s">
        <v>99</v>
      </c>
      <c r="D2116" s="21">
        <v>60305905</v>
      </c>
      <c r="E2116" s="21">
        <v>2</v>
      </c>
      <c r="F2116" s="26">
        <v>52</v>
      </c>
      <c r="G2116" s="18" t="s">
        <v>196</v>
      </c>
      <c r="H2116" s="18" t="s">
        <v>197</v>
      </c>
      <c r="I2116" s="22">
        <v>178.75</v>
      </c>
      <c r="J2116" s="18" t="s">
        <v>300</v>
      </c>
      <c r="K2116" s="18" t="s">
        <v>301</v>
      </c>
      <c r="L2116" s="22">
        <v>125</v>
      </c>
      <c r="M2116" s="18" t="s">
        <v>142</v>
      </c>
      <c r="N2116" s="18" t="s">
        <v>143</v>
      </c>
      <c r="O2116" s="29">
        <v>4.9954819186209453E-3</v>
      </c>
      <c r="Q2116" s="21">
        <v>2.7E-2</v>
      </c>
      <c r="R2116" s="29">
        <v>6.359988553799815E-4</v>
      </c>
      <c r="S2116" s="22">
        <v>1572.3298737739767</v>
      </c>
      <c r="T2116" s="29">
        <v>4.8059395134541119E-2</v>
      </c>
      <c r="U2116" s="22">
        <v>20.807586054725078</v>
      </c>
      <c r="V2116" s="26">
        <v>1.3233600914025614</v>
      </c>
    </row>
    <row r="2117" spans="1:22" x14ac:dyDescent="0.5">
      <c r="A2117" s="18" t="s">
        <v>105</v>
      </c>
      <c r="B2117" s="18" t="s">
        <v>106</v>
      </c>
      <c r="C2117" s="18" t="s">
        <v>99</v>
      </c>
      <c r="D2117" s="21">
        <v>60305905</v>
      </c>
      <c r="E2117" s="21">
        <v>2</v>
      </c>
      <c r="F2117" s="26">
        <v>52</v>
      </c>
      <c r="G2117" s="18" t="s">
        <v>152</v>
      </c>
      <c r="H2117" s="18" t="s">
        <v>153</v>
      </c>
      <c r="I2117" s="22">
        <v>227.5</v>
      </c>
      <c r="J2117" s="18" t="s">
        <v>274</v>
      </c>
      <c r="K2117" s="18" t="s">
        <v>275</v>
      </c>
      <c r="L2117" s="22">
        <v>125</v>
      </c>
      <c r="M2117" s="18" t="s">
        <v>144</v>
      </c>
      <c r="N2117" s="18" t="s">
        <v>145</v>
      </c>
      <c r="O2117" s="29">
        <v>7.0280406377559602E-3</v>
      </c>
      <c r="Q2117" s="21">
        <v>0.05</v>
      </c>
      <c r="R2117" s="29">
        <v>6.1495355580364649E-4</v>
      </c>
      <c r="S2117" s="22">
        <v>1626.1390645886404</v>
      </c>
      <c r="T2117" s="29">
        <v>4.8059395134541119E-2</v>
      </c>
      <c r="U2117" s="22">
        <v>20.807586054725078</v>
      </c>
      <c r="V2117" s="26">
        <v>1.2795699032043555</v>
      </c>
    </row>
    <row r="2118" spans="1:22" x14ac:dyDescent="0.5">
      <c r="A2118" s="18" t="s">
        <v>105</v>
      </c>
      <c r="B2118" s="18" t="s">
        <v>106</v>
      </c>
      <c r="C2118" s="18" t="s">
        <v>99</v>
      </c>
      <c r="D2118" s="21">
        <v>60305905</v>
      </c>
      <c r="E2118" s="21">
        <v>2</v>
      </c>
      <c r="F2118" s="26">
        <v>52</v>
      </c>
      <c r="G2118" s="18" t="s">
        <v>264</v>
      </c>
      <c r="H2118" s="18" t="s">
        <v>265</v>
      </c>
      <c r="I2118" s="22">
        <v>160.129022625</v>
      </c>
      <c r="J2118" s="18" t="s">
        <v>284</v>
      </c>
      <c r="K2118" s="18" t="s">
        <v>285</v>
      </c>
      <c r="L2118" s="22">
        <v>111.97833750000001</v>
      </c>
      <c r="M2118" s="18" t="s">
        <v>142</v>
      </c>
      <c r="N2118" s="18" t="s">
        <v>143</v>
      </c>
      <c r="O2118" s="29">
        <v>5.0890531517951872E-3</v>
      </c>
      <c r="Q2118" s="21">
        <v>2.7E-2</v>
      </c>
      <c r="R2118" s="29">
        <v>5.8041674307951507E-4</v>
      </c>
      <c r="S2118" s="22">
        <v>1722.899988539792</v>
      </c>
      <c r="T2118" s="29">
        <v>4.8059395134541119E-2</v>
      </c>
      <c r="U2118" s="22">
        <v>20.807586054725078</v>
      </c>
      <c r="V2118" s="26">
        <v>1.2077071329230267</v>
      </c>
    </row>
    <row r="2119" spans="1:22" x14ac:dyDescent="0.5">
      <c r="A2119" s="18" t="s">
        <v>105</v>
      </c>
      <c r="B2119" s="18" t="s">
        <v>106</v>
      </c>
      <c r="C2119" s="18" t="s">
        <v>99</v>
      </c>
      <c r="D2119" s="21">
        <v>60305905</v>
      </c>
      <c r="E2119" s="21">
        <v>2</v>
      </c>
      <c r="F2119" s="26">
        <v>52</v>
      </c>
      <c r="G2119" s="18" t="s">
        <v>222</v>
      </c>
      <c r="H2119" s="18" t="s">
        <v>223</v>
      </c>
      <c r="I2119" s="22">
        <v>52.35</v>
      </c>
      <c r="J2119" s="18" t="s">
        <v>276</v>
      </c>
      <c r="K2119" s="18" t="s">
        <v>277</v>
      </c>
      <c r="L2119" s="22">
        <v>52.35</v>
      </c>
      <c r="M2119" s="18" t="s">
        <v>122</v>
      </c>
      <c r="N2119" s="18" t="s">
        <v>123</v>
      </c>
      <c r="O2119" s="29">
        <v>7.1071023532754685E-3</v>
      </c>
      <c r="Q2119" s="21">
        <v>1.2500000000000001E-2</v>
      </c>
      <c r="R2119" s="29">
        <v>5.7239508952918578E-4</v>
      </c>
      <c r="S2119" s="22">
        <v>1747.0450363620932</v>
      </c>
      <c r="T2119" s="29">
        <v>4.8059395134541119E-2</v>
      </c>
      <c r="U2119" s="22">
        <v>20.807586054725078</v>
      </c>
      <c r="V2119" s="26">
        <v>1.1910160082680599</v>
      </c>
    </row>
    <row r="2120" spans="1:22" x14ac:dyDescent="0.5">
      <c r="A2120" s="18" t="s">
        <v>105</v>
      </c>
      <c r="B2120" s="18" t="s">
        <v>106</v>
      </c>
      <c r="C2120" s="18" t="s">
        <v>99</v>
      </c>
      <c r="D2120" s="21">
        <v>60305905</v>
      </c>
      <c r="E2120" s="21">
        <v>2</v>
      </c>
      <c r="F2120" s="26">
        <v>52</v>
      </c>
      <c r="G2120" s="18" t="s">
        <v>174</v>
      </c>
      <c r="H2120" s="18" t="s">
        <v>175</v>
      </c>
      <c r="I2120" s="22">
        <v>55.744875</v>
      </c>
      <c r="J2120" s="18" t="s">
        <v>292</v>
      </c>
      <c r="K2120" s="18" t="s">
        <v>293</v>
      </c>
      <c r="L2120" s="22">
        <v>41.292499999999997</v>
      </c>
      <c r="M2120" s="18" t="s">
        <v>122</v>
      </c>
      <c r="N2120" s="18" t="s">
        <v>123</v>
      </c>
      <c r="O2120" s="29">
        <v>6.0984881843537155E-3</v>
      </c>
      <c r="Q2120" s="21">
        <v>1.2500000000000001E-2</v>
      </c>
      <c r="R2120" s="29">
        <v>5.2301455619349971E-4</v>
      </c>
      <c r="S2120" s="22">
        <v>1911.9926743110186</v>
      </c>
      <c r="T2120" s="29">
        <v>4.8059395134541119E-2</v>
      </c>
      <c r="U2120" s="22">
        <v>20.807586054725078</v>
      </c>
      <c r="V2120" s="26">
        <v>1.088267038587009</v>
      </c>
    </row>
    <row r="2121" spans="1:22" x14ac:dyDescent="0.5">
      <c r="A2121" s="18" t="s">
        <v>105</v>
      </c>
      <c r="B2121" s="18" t="s">
        <v>106</v>
      </c>
      <c r="C2121" s="18" t="s">
        <v>99</v>
      </c>
      <c r="D2121" s="21">
        <v>60305905</v>
      </c>
      <c r="E2121" s="21">
        <v>2</v>
      </c>
      <c r="F2121" s="26">
        <v>52</v>
      </c>
      <c r="G2121" s="18" t="s">
        <v>196</v>
      </c>
      <c r="H2121" s="18" t="s">
        <v>197</v>
      </c>
      <c r="I2121" s="22">
        <v>178.75</v>
      </c>
      <c r="J2121" s="18" t="s">
        <v>300</v>
      </c>
      <c r="K2121" s="18" t="s">
        <v>301</v>
      </c>
      <c r="L2121" s="22">
        <v>125</v>
      </c>
      <c r="M2121" s="18" t="s">
        <v>198</v>
      </c>
      <c r="N2121" s="18" t="s">
        <v>199</v>
      </c>
      <c r="O2121" s="29">
        <v>7.540983606557302E-3</v>
      </c>
      <c r="Q2121" s="21">
        <v>0.05</v>
      </c>
      <c r="R2121" s="29">
        <v>5.1844262295081456E-4</v>
      </c>
      <c r="S2121" s="22">
        <v>1928.8537549407306</v>
      </c>
      <c r="T2121" s="29">
        <v>4.8059395134541119E-2</v>
      </c>
      <c r="U2121" s="22">
        <v>20.807586054725078</v>
      </c>
      <c r="V2121" s="26">
        <v>1.078753949148646</v>
      </c>
    </row>
    <row r="2122" spans="1:22" x14ac:dyDescent="0.5">
      <c r="A2122" s="18" t="s">
        <v>105</v>
      </c>
      <c r="B2122" s="18" t="s">
        <v>106</v>
      </c>
      <c r="C2122" s="18" t="s">
        <v>99</v>
      </c>
      <c r="D2122" s="21">
        <v>60305905</v>
      </c>
      <c r="E2122" s="21">
        <v>2</v>
      </c>
      <c r="F2122" s="26">
        <v>52</v>
      </c>
      <c r="G2122" s="18" t="s">
        <v>222</v>
      </c>
      <c r="H2122" s="18" t="s">
        <v>223</v>
      </c>
      <c r="I2122" s="22">
        <v>65.534399999999991</v>
      </c>
      <c r="J2122" s="18" t="s">
        <v>314</v>
      </c>
      <c r="K2122" s="18" t="s">
        <v>315</v>
      </c>
      <c r="L2122" s="22">
        <v>19.679999999999996</v>
      </c>
      <c r="M2122" s="18" t="s">
        <v>140</v>
      </c>
      <c r="N2122" s="18" t="s">
        <v>141</v>
      </c>
      <c r="O2122" s="29">
        <v>6.0480894973406604E-3</v>
      </c>
      <c r="Q2122" s="21">
        <v>1.4999999999999999E-2</v>
      </c>
      <c r="R2122" s="29">
        <v>5.081511748134894E-4</v>
      </c>
      <c r="S2122" s="22">
        <v>1967.918307710373</v>
      </c>
      <c r="T2122" s="29">
        <v>4.8059395134541119E-2</v>
      </c>
      <c r="U2122" s="22">
        <v>20.807586054725078</v>
      </c>
      <c r="V2122" s="26">
        <v>1.0573399298741328</v>
      </c>
    </row>
    <row r="2123" spans="1:22" x14ac:dyDescent="0.5">
      <c r="A2123" s="18" t="s">
        <v>105</v>
      </c>
      <c r="B2123" s="18" t="s">
        <v>106</v>
      </c>
      <c r="C2123" s="18" t="s">
        <v>99</v>
      </c>
      <c r="D2123" s="21">
        <v>60305905</v>
      </c>
      <c r="E2123" s="21">
        <v>2</v>
      </c>
      <c r="F2123" s="26">
        <v>52</v>
      </c>
      <c r="G2123" s="18" t="s">
        <v>266</v>
      </c>
      <c r="H2123" s="18" t="s">
        <v>267</v>
      </c>
      <c r="I2123" s="22">
        <v>2064.9798000000001</v>
      </c>
      <c r="J2123" s="18" t="s">
        <v>276</v>
      </c>
      <c r="K2123" s="18" t="s">
        <v>277</v>
      </c>
      <c r="L2123" s="22">
        <v>2064.9798000000001</v>
      </c>
      <c r="M2123" s="18" t="s">
        <v>202</v>
      </c>
      <c r="N2123" s="18" t="s">
        <v>203</v>
      </c>
      <c r="O2123" s="29">
        <v>1E-4</v>
      </c>
      <c r="Q2123" s="21">
        <v>8.0000000000000002E-3</v>
      </c>
      <c r="R2123" s="29">
        <v>4.9638937499999999E-4</v>
      </c>
      <c r="S2123" s="22">
        <v>2014.5475515063151</v>
      </c>
      <c r="T2123" s="29">
        <v>4.8059395134541119E-2</v>
      </c>
      <c r="U2123" s="22">
        <v>20.807586054725078</v>
      </c>
      <c r="V2123" s="26">
        <v>1.0328664636963696</v>
      </c>
    </row>
    <row r="2124" spans="1:22" x14ac:dyDescent="0.5">
      <c r="A2124" s="18" t="s">
        <v>105</v>
      </c>
      <c r="B2124" s="18" t="s">
        <v>106</v>
      </c>
      <c r="C2124" s="18" t="s">
        <v>99</v>
      </c>
      <c r="D2124" s="21">
        <v>60305963</v>
      </c>
      <c r="E2124" s="21">
        <v>2</v>
      </c>
      <c r="F2124" s="26">
        <v>62</v>
      </c>
      <c r="G2124" s="18" t="s">
        <v>174</v>
      </c>
      <c r="H2124" s="18" t="s">
        <v>175</v>
      </c>
      <c r="I2124" s="22">
        <v>1694</v>
      </c>
      <c r="J2124" s="18" t="s">
        <v>274</v>
      </c>
      <c r="K2124" s="18" t="s">
        <v>275</v>
      </c>
      <c r="L2124" s="22">
        <v>1100</v>
      </c>
      <c r="M2124" s="18" t="s">
        <v>122</v>
      </c>
      <c r="N2124" s="18" t="s">
        <v>123</v>
      </c>
      <c r="O2124" s="29">
        <v>6.0984881843537155E-3</v>
      </c>
      <c r="Q2124" s="21">
        <v>1.2500000000000001E-2</v>
      </c>
      <c r="R2124" s="29">
        <v>1.3330114818445411E-2</v>
      </c>
      <c r="S2124" s="22">
        <v>75.018108517434541</v>
      </c>
      <c r="T2124" s="29">
        <v>5.5518952793807724E-2</v>
      </c>
      <c r="U2124" s="22">
        <v>18.01186711345057</v>
      </c>
      <c r="V2124" s="26">
        <v>24.0100256716877</v>
      </c>
    </row>
    <row r="2125" spans="1:22" x14ac:dyDescent="0.5">
      <c r="A2125" s="18" t="s">
        <v>105</v>
      </c>
      <c r="B2125" s="18" t="s">
        <v>106</v>
      </c>
      <c r="C2125" s="18" t="s">
        <v>99</v>
      </c>
      <c r="D2125" s="21">
        <v>60305963</v>
      </c>
      <c r="E2125" s="21">
        <v>2</v>
      </c>
      <c r="F2125" s="26">
        <v>62</v>
      </c>
      <c r="G2125" s="18" t="s">
        <v>174</v>
      </c>
      <c r="H2125" s="18" t="s">
        <v>175</v>
      </c>
      <c r="I2125" s="22">
        <v>1694</v>
      </c>
      <c r="J2125" s="18" t="s">
        <v>274</v>
      </c>
      <c r="K2125" s="18" t="s">
        <v>275</v>
      </c>
      <c r="L2125" s="22">
        <v>1100</v>
      </c>
      <c r="M2125" s="18" t="s">
        <v>130</v>
      </c>
      <c r="N2125" s="18" t="s">
        <v>131</v>
      </c>
      <c r="O2125" s="29">
        <v>5.1273759565542542E-3</v>
      </c>
      <c r="Q2125" s="21">
        <v>0.02</v>
      </c>
      <c r="R2125" s="29">
        <v>7.0046571535507321E-3</v>
      </c>
      <c r="S2125" s="22">
        <v>142.7621620985532</v>
      </c>
      <c r="T2125" s="29">
        <v>5.5518952793807724E-2</v>
      </c>
      <c r="U2125" s="22">
        <v>18.01186711345057</v>
      </c>
      <c r="V2125" s="26">
        <v>12.61669538250367</v>
      </c>
    </row>
    <row r="2126" spans="1:22" x14ac:dyDescent="0.5">
      <c r="A2126" s="18" t="s">
        <v>105</v>
      </c>
      <c r="B2126" s="18" t="s">
        <v>106</v>
      </c>
      <c r="C2126" s="18" t="s">
        <v>99</v>
      </c>
      <c r="D2126" s="21">
        <v>60305963</v>
      </c>
      <c r="E2126" s="21">
        <v>2</v>
      </c>
      <c r="F2126" s="26">
        <v>62</v>
      </c>
      <c r="G2126" s="18" t="s">
        <v>174</v>
      </c>
      <c r="H2126" s="18" t="s">
        <v>175</v>
      </c>
      <c r="I2126" s="22">
        <v>1694</v>
      </c>
      <c r="J2126" s="18" t="s">
        <v>274</v>
      </c>
      <c r="K2126" s="18" t="s">
        <v>275</v>
      </c>
      <c r="L2126" s="22">
        <v>1100</v>
      </c>
      <c r="M2126" s="18" t="s">
        <v>142</v>
      </c>
      <c r="N2126" s="18" t="s">
        <v>143</v>
      </c>
      <c r="O2126" s="29">
        <v>5.1486254872198213E-3</v>
      </c>
      <c r="Q2126" s="21">
        <v>2.7E-2</v>
      </c>
      <c r="R2126" s="29">
        <v>5.2101383365294966E-3</v>
      </c>
      <c r="S2126" s="22">
        <v>191.93348341420543</v>
      </c>
      <c r="T2126" s="29">
        <v>5.5518952793807724E-2</v>
      </c>
      <c r="U2126" s="22">
        <v>18.01186711345057</v>
      </c>
      <c r="V2126" s="26">
        <v>9.3844319360263704</v>
      </c>
    </row>
    <row r="2127" spans="1:22" x14ac:dyDescent="0.5">
      <c r="A2127" s="18" t="s">
        <v>105</v>
      </c>
      <c r="B2127" s="18" t="s">
        <v>106</v>
      </c>
      <c r="C2127" s="18" t="s">
        <v>99</v>
      </c>
      <c r="D2127" s="21">
        <v>60305963</v>
      </c>
      <c r="E2127" s="21">
        <v>2</v>
      </c>
      <c r="F2127" s="26">
        <v>62</v>
      </c>
      <c r="G2127" s="18" t="s">
        <v>174</v>
      </c>
      <c r="H2127" s="18" t="s">
        <v>175</v>
      </c>
      <c r="I2127" s="22">
        <v>429</v>
      </c>
      <c r="J2127" s="18" t="s">
        <v>298</v>
      </c>
      <c r="K2127" s="18" t="s">
        <v>299</v>
      </c>
      <c r="L2127" s="22">
        <v>300</v>
      </c>
      <c r="M2127" s="18" t="s">
        <v>122</v>
      </c>
      <c r="N2127" s="18" t="s">
        <v>123</v>
      </c>
      <c r="O2127" s="29">
        <v>6.0984881843537155E-3</v>
      </c>
      <c r="Q2127" s="21">
        <v>1.2500000000000001E-2</v>
      </c>
      <c r="R2127" s="29">
        <v>3.3758082981777339E-3</v>
      </c>
      <c r="S2127" s="22">
        <v>296.2253515816646</v>
      </c>
      <c r="T2127" s="29">
        <v>5.5518952793807724E-2</v>
      </c>
      <c r="U2127" s="22">
        <v>18.01186711345057</v>
      </c>
      <c r="V2127" s="26">
        <v>6.0804610467261062</v>
      </c>
    </row>
    <row r="2128" spans="1:22" x14ac:dyDescent="0.5">
      <c r="A2128" s="18" t="s">
        <v>105</v>
      </c>
      <c r="B2128" s="18" t="s">
        <v>106</v>
      </c>
      <c r="C2128" s="18" t="s">
        <v>99</v>
      </c>
      <c r="D2128" s="21">
        <v>60305963</v>
      </c>
      <c r="E2128" s="21">
        <v>2</v>
      </c>
      <c r="F2128" s="26">
        <v>62</v>
      </c>
      <c r="G2128" s="18" t="s">
        <v>264</v>
      </c>
      <c r="H2128" s="18" t="s">
        <v>265</v>
      </c>
      <c r="I2128" s="22">
        <v>221.22821434999997</v>
      </c>
      <c r="J2128" s="18" t="s">
        <v>284</v>
      </c>
      <c r="K2128" s="18" t="s">
        <v>285</v>
      </c>
      <c r="L2128" s="22">
        <v>154.70504500000001</v>
      </c>
      <c r="M2128" s="18" t="s">
        <v>202</v>
      </c>
      <c r="N2128" s="18" t="s">
        <v>203</v>
      </c>
      <c r="O2128" s="29">
        <v>5.7186379928315691E-3</v>
      </c>
      <c r="Q2128" s="21">
        <v>8.0000000000000002E-3</v>
      </c>
      <c r="R2128" s="29">
        <v>2.5506533702987825E-3</v>
      </c>
      <c r="S2128" s="22">
        <v>392.05640862241523</v>
      </c>
      <c r="T2128" s="29">
        <v>5.5518952793807724E-2</v>
      </c>
      <c r="U2128" s="22">
        <v>18.01186711345057</v>
      </c>
      <c r="V2128" s="26">
        <v>4.5942029558296502</v>
      </c>
    </row>
    <row r="2129" spans="1:22" x14ac:dyDescent="0.5">
      <c r="A2129" s="18" t="s">
        <v>105</v>
      </c>
      <c r="B2129" s="18" t="s">
        <v>106</v>
      </c>
      <c r="C2129" s="18" t="s">
        <v>99</v>
      </c>
      <c r="D2129" s="21">
        <v>60305963</v>
      </c>
      <c r="E2129" s="21">
        <v>2</v>
      </c>
      <c r="F2129" s="26">
        <v>62</v>
      </c>
      <c r="G2129" s="18" t="s">
        <v>174</v>
      </c>
      <c r="H2129" s="18" t="s">
        <v>175</v>
      </c>
      <c r="I2129" s="22">
        <v>429</v>
      </c>
      <c r="J2129" s="18" t="s">
        <v>298</v>
      </c>
      <c r="K2129" s="18" t="s">
        <v>299</v>
      </c>
      <c r="L2129" s="22">
        <v>300</v>
      </c>
      <c r="M2129" s="18" t="s">
        <v>130</v>
      </c>
      <c r="N2129" s="18" t="s">
        <v>131</v>
      </c>
      <c r="O2129" s="29">
        <v>5.1273759565542542E-3</v>
      </c>
      <c r="Q2129" s="21">
        <v>0.02</v>
      </c>
      <c r="R2129" s="29">
        <v>1.7739066817433671E-3</v>
      </c>
      <c r="S2129" s="22">
        <v>563.72751187633844</v>
      </c>
      <c r="T2129" s="29">
        <v>5.5518952793807724E-2</v>
      </c>
      <c r="U2129" s="22">
        <v>18.01186711345057</v>
      </c>
      <c r="V2129" s="26">
        <v>3.1951371423223582</v>
      </c>
    </row>
    <row r="2130" spans="1:22" x14ac:dyDescent="0.5">
      <c r="A2130" s="18" t="s">
        <v>105</v>
      </c>
      <c r="B2130" s="18" t="s">
        <v>106</v>
      </c>
      <c r="C2130" s="18" t="s">
        <v>99</v>
      </c>
      <c r="D2130" s="21">
        <v>60305963</v>
      </c>
      <c r="E2130" s="21">
        <v>2</v>
      </c>
      <c r="F2130" s="26">
        <v>62</v>
      </c>
      <c r="G2130" s="18" t="s">
        <v>174</v>
      </c>
      <c r="H2130" s="18" t="s">
        <v>175</v>
      </c>
      <c r="I2130" s="22">
        <v>1694</v>
      </c>
      <c r="J2130" s="18" t="s">
        <v>274</v>
      </c>
      <c r="K2130" s="18" t="s">
        <v>275</v>
      </c>
      <c r="L2130" s="22">
        <v>1100</v>
      </c>
      <c r="M2130" s="18" t="s">
        <v>126</v>
      </c>
      <c r="N2130" s="18" t="s">
        <v>127</v>
      </c>
      <c r="O2130" s="29">
        <v>5.9755658871752304E-3</v>
      </c>
      <c r="Q2130" s="21">
        <v>0.1</v>
      </c>
      <c r="R2130" s="29">
        <v>1.6326788085281999E-3</v>
      </c>
      <c r="S2130" s="22">
        <v>612.49034089041879</v>
      </c>
      <c r="T2130" s="29">
        <v>5.5518952793807724E-2</v>
      </c>
      <c r="U2130" s="22">
        <v>18.01186711345057</v>
      </c>
      <c r="V2130" s="26">
        <v>2.9407593738156743</v>
      </c>
    </row>
    <row r="2131" spans="1:22" x14ac:dyDescent="0.5">
      <c r="A2131" s="18" t="s">
        <v>105</v>
      </c>
      <c r="B2131" s="18" t="s">
        <v>106</v>
      </c>
      <c r="C2131" s="18" t="s">
        <v>99</v>
      </c>
      <c r="D2131" s="21">
        <v>60305963</v>
      </c>
      <c r="E2131" s="21">
        <v>2</v>
      </c>
      <c r="F2131" s="26">
        <v>62</v>
      </c>
      <c r="G2131" s="18" t="s">
        <v>222</v>
      </c>
      <c r="H2131" s="18" t="s">
        <v>223</v>
      </c>
      <c r="I2131" s="22">
        <v>162.80740129500001</v>
      </c>
      <c r="J2131" s="18" t="s">
        <v>314</v>
      </c>
      <c r="K2131" s="18" t="s">
        <v>315</v>
      </c>
      <c r="L2131" s="22">
        <v>48.891111500000001</v>
      </c>
      <c r="M2131" s="18" t="s">
        <v>122</v>
      </c>
      <c r="N2131" s="18" t="s">
        <v>123</v>
      </c>
      <c r="O2131" s="29">
        <v>7.1071023532754685E-3</v>
      </c>
      <c r="Q2131" s="21">
        <v>1.2500000000000001E-2</v>
      </c>
      <c r="R2131" s="29">
        <v>1.493017890160462E-3</v>
      </c>
      <c r="S2131" s="22">
        <v>669.78433854702507</v>
      </c>
      <c r="T2131" s="29">
        <v>5.5518952793807724E-2</v>
      </c>
      <c r="U2131" s="22">
        <v>18.01186711345057</v>
      </c>
      <c r="V2131" s="26">
        <v>2.6892039835574582</v>
      </c>
    </row>
    <row r="2132" spans="1:22" x14ac:dyDescent="0.5">
      <c r="A2132" s="18" t="s">
        <v>105</v>
      </c>
      <c r="B2132" s="18" t="s">
        <v>106</v>
      </c>
      <c r="C2132" s="18" t="s">
        <v>99</v>
      </c>
      <c r="D2132" s="21">
        <v>60305963</v>
      </c>
      <c r="E2132" s="21">
        <v>2</v>
      </c>
      <c r="F2132" s="26">
        <v>62</v>
      </c>
      <c r="G2132" s="18" t="s">
        <v>174</v>
      </c>
      <c r="H2132" s="18" t="s">
        <v>175</v>
      </c>
      <c r="I2132" s="22">
        <v>1694</v>
      </c>
      <c r="J2132" s="18" t="s">
        <v>274</v>
      </c>
      <c r="K2132" s="18" t="s">
        <v>275</v>
      </c>
      <c r="L2132" s="22">
        <v>1100</v>
      </c>
      <c r="M2132" s="18" t="s">
        <v>166</v>
      </c>
      <c r="N2132" s="18" t="s">
        <v>167</v>
      </c>
      <c r="O2132" s="29">
        <v>4.9181568088032318E-3</v>
      </c>
      <c r="Q2132" s="21">
        <v>0.1</v>
      </c>
      <c r="R2132" s="29">
        <v>1.3437673603407538E-3</v>
      </c>
      <c r="S2132" s="22">
        <v>744.17643225566894</v>
      </c>
      <c r="T2132" s="29">
        <v>5.5518952793807724E-2</v>
      </c>
      <c r="U2132" s="22">
        <v>18.01186711345057</v>
      </c>
      <c r="V2132" s="26">
        <v>2.4203759125849906</v>
      </c>
    </row>
    <row r="2133" spans="1:22" x14ac:dyDescent="0.5">
      <c r="A2133" s="18" t="s">
        <v>105</v>
      </c>
      <c r="B2133" s="18" t="s">
        <v>106</v>
      </c>
      <c r="C2133" s="18" t="s">
        <v>99</v>
      </c>
      <c r="D2133" s="21">
        <v>60305963</v>
      </c>
      <c r="E2133" s="21">
        <v>2</v>
      </c>
      <c r="F2133" s="26">
        <v>62</v>
      </c>
      <c r="G2133" s="18" t="s">
        <v>174</v>
      </c>
      <c r="H2133" s="18" t="s">
        <v>175</v>
      </c>
      <c r="I2133" s="22">
        <v>1694</v>
      </c>
      <c r="J2133" s="18" t="s">
        <v>274</v>
      </c>
      <c r="K2133" s="18" t="s">
        <v>275</v>
      </c>
      <c r="L2133" s="22">
        <v>1100</v>
      </c>
      <c r="M2133" s="18" t="s">
        <v>176</v>
      </c>
      <c r="N2133" s="18" t="s">
        <v>177</v>
      </c>
      <c r="O2133" s="29">
        <v>7.8690412782962578E-3</v>
      </c>
      <c r="Q2133" s="21">
        <v>0.16</v>
      </c>
      <c r="R2133" s="29">
        <v>1.3437657182897036E-3</v>
      </c>
      <c r="S2133" s="22">
        <v>744.17734162229101</v>
      </c>
      <c r="T2133" s="29">
        <v>5.5518952793807724E-2</v>
      </c>
      <c r="U2133" s="22">
        <v>18.01186711345057</v>
      </c>
      <c r="V2133" s="26">
        <v>2.4203729549444595</v>
      </c>
    </row>
    <row r="2134" spans="1:22" x14ac:dyDescent="0.5">
      <c r="A2134" s="18" t="s">
        <v>105</v>
      </c>
      <c r="B2134" s="18" t="s">
        <v>106</v>
      </c>
      <c r="C2134" s="18" t="s">
        <v>99</v>
      </c>
      <c r="D2134" s="21">
        <v>60305963</v>
      </c>
      <c r="E2134" s="21">
        <v>2</v>
      </c>
      <c r="F2134" s="26">
        <v>62</v>
      </c>
      <c r="G2134" s="18" t="s">
        <v>174</v>
      </c>
      <c r="H2134" s="18" t="s">
        <v>175</v>
      </c>
      <c r="I2134" s="22">
        <v>429</v>
      </c>
      <c r="J2134" s="18" t="s">
        <v>298</v>
      </c>
      <c r="K2134" s="18" t="s">
        <v>299</v>
      </c>
      <c r="L2134" s="22">
        <v>300</v>
      </c>
      <c r="M2134" s="18" t="s">
        <v>142</v>
      </c>
      <c r="N2134" s="18" t="s">
        <v>143</v>
      </c>
      <c r="O2134" s="29">
        <v>5.1486254872198213E-3</v>
      </c>
      <c r="Q2134" s="21">
        <v>2.7E-2</v>
      </c>
      <c r="R2134" s="29">
        <v>1.3194506176925349E-3</v>
      </c>
      <c r="S2134" s="22">
        <v>757.89119091763166</v>
      </c>
      <c r="T2134" s="29">
        <v>5.5518952793807724E-2</v>
      </c>
      <c r="U2134" s="22">
        <v>18.01186711345057</v>
      </c>
      <c r="V2134" s="26">
        <v>2.3765769188638211</v>
      </c>
    </row>
    <row r="2135" spans="1:22" x14ac:dyDescent="0.5">
      <c r="A2135" s="18" t="s">
        <v>105</v>
      </c>
      <c r="B2135" s="18" t="s">
        <v>106</v>
      </c>
      <c r="C2135" s="18" t="s">
        <v>99</v>
      </c>
      <c r="D2135" s="21">
        <v>60305963</v>
      </c>
      <c r="E2135" s="21">
        <v>2</v>
      </c>
      <c r="F2135" s="26">
        <v>62</v>
      </c>
      <c r="G2135" s="18" t="s">
        <v>174</v>
      </c>
      <c r="H2135" s="18" t="s">
        <v>175</v>
      </c>
      <c r="I2135" s="22">
        <v>135.19467</v>
      </c>
      <c r="J2135" s="18" t="s">
        <v>292</v>
      </c>
      <c r="K2135" s="18" t="s">
        <v>293</v>
      </c>
      <c r="L2135" s="22">
        <v>100.1442</v>
      </c>
      <c r="M2135" s="18" t="s">
        <v>122</v>
      </c>
      <c r="N2135" s="18" t="s">
        <v>123</v>
      </c>
      <c r="O2135" s="29">
        <v>6.0984881843537155E-3</v>
      </c>
      <c r="Q2135" s="21">
        <v>1.2500000000000001E-2</v>
      </c>
      <c r="R2135" s="29">
        <v>1.0638491581710964E-3</v>
      </c>
      <c r="S2135" s="22">
        <v>939.98288415167622</v>
      </c>
      <c r="T2135" s="29">
        <v>5.5518952793807724E-2</v>
      </c>
      <c r="U2135" s="22">
        <v>18.01186711345057</v>
      </c>
      <c r="V2135" s="26">
        <v>1.9161909665734045</v>
      </c>
    </row>
    <row r="2136" spans="1:22" x14ac:dyDescent="0.5">
      <c r="A2136" s="18" t="s">
        <v>105</v>
      </c>
      <c r="B2136" s="18" t="s">
        <v>106</v>
      </c>
      <c r="C2136" s="18" t="s">
        <v>99</v>
      </c>
      <c r="D2136" s="21">
        <v>60305963</v>
      </c>
      <c r="E2136" s="21">
        <v>2</v>
      </c>
      <c r="F2136" s="26">
        <v>62</v>
      </c>
      <c r="G2136" s="18" t="s">
        <v>222</v>
      </c>
      <c r="H2136" s="18" t="s">
        <v>223</v>
      </c>
      <c r="I2136" s="22">
        <v>162.80740129500001</v>
      </c>
      <c r="J2136" s="18" t="s">
        <v>314</v>
      </c>
      <c r="K2136" s="18" t="s">
        <v>315</v>
      </c>
      <c r="L2136" s="22">
        <v>48.891111500000001</v>
      </c>
      <c r="M2136" s="18" t="s">
        <v>140</v>
      </c>
      <c r="N2136" s="18" t="s">
        <v>141</v>
      </c>
      <c r="O2136" s="29">
        <v>6.0480894973406604E-3</v>
      </c>
      <c r="Q2136" s="21">
        <v>1.4999999999999999E-2</v>
      </c>
      <c r="R2136" s="29">
        <v>1.0587889611415222E-3</v>
      </c>
      <c r="S2136" s="22">
        <v>944.47527949466007</v>
      </c>
      <c r="T2136" s="29">
        <v>5.5518952793807724E-2</v>
      </c>
      <c r="U2136" s="22">
        <v>18.01186711345057</v>
      </c>
      <c r="V2136" s="26">
        <v>1.9070766069269478</v>
      </c>
    </row>
    <row r="2137" spans="1:22" x14ac:dyDescent="0.5">
      <c r="A2137" s="18" t="s">
        <v>105</v>
      </c>
      <c r="B2137" s="18" t="s">
        <v>106</v>
      </c>
      <c r="C2137" s="18" t="s">
        <v>99</v>
      </c>
      <c r="D2137" s="21">
        <v>60305963</v>
      </c>
      <c r="E2137" s="21">
        <v>2</v>
      </c>
      <c r="F2137" s="26">
        <v>62</v>
      </c>
      <c r="G2137" s="18" t="s">
        <v>174</v>
      </c>
      <c r="H2137" s="18" t="s">
        <v>175</v>
      </c>
      <c r="I2137" s="22">
        <v>1694</v>
      </c>
      <c r="J2137" s="18" t="s">
        <v>274</v>
      </c>
      <c r="K2137" s="18" t="s">
        <v>275</v>
      </c>
      <c r="L2137" s="22">
        <v>1100</v>
      </c>
      <c r="M2137" s="18" t="s">
        <v>136</v>
      </c>
      <c r="N2137" s="18" t="s">
        <v>137</v>
      </c>
      <c r="O2137" s="29">
        <v>5.554440389294815E-3</v>
      </c>
      <c r="Q2137" s="21">
        <v>0.16</v>
      </c>
      <c r="R2137" s="29">
        <v>9.4851028422030404E-4</v>
      </c>
      <c r="S2137" s="22">
        <v>1054.2848260438436</v>
      </c>
      <c r="T2137" s="29">
        <v>5.5518952793807724E-2</v>
      </c>
      <c r="U2137" s="22">
        <v>18.01186711345057</v>
      </c>
      <c r="V2137" s="26">
        <v>1.7084441195117348</v>
      </c>
    </row>
    <row r="2138" spans="1:22" x14ac:dyDescent="0.5">
      <c r="A2138" s="18" t="s">
        <v>105</v>
      </c>
      <c r="B2138" s="18" t="s">
        <v>106</v>
      </c>
      <c r="C2138" s="18" t="s">
        <v>99</v>
      </c>
      <c r="D2138" s="21">
        <v>60305963</v>
      </c>
      <c r="E2138" s="21">
        <v>2</v>
      </c>
      <c r="F2138" s="26">
        <v>62</v>
      </c>
      <c r="G2138" s="18" t="s">
        <v>222</v>
      </c>
      <c r="H2138" s="18" t="s">
        <v>223</v>
      </c>
      <c r="I2138" s="22">
        <v>162.80740129500001</v>
      </c>
      <c r="J2138" s="18" t="s">
        <v>314</v>
      </c>
      <c r="K2138" s="18" t="s">
        <v>315</v>
      </c>
      <c r="L2138" s="22">
        <v>48.891111500000001</v>
      </c>
      <c r="M2138" s="18" t="s">
        <v>164</v>
      </c>
      <c r="N2138" s="18" t="s">
        <v>165</v>
      </c>
      <c r="O2138" s="29">
        <v>5.4142408882456167E-3</v>
      </c>
      <c r="Q2138" s="21">
        <v>1.7000000000000001E-2</v>
      </c>
      <c r="R2138" s="29">
        <v>8.3631735199279065E-4</v>
      </c>
      <c r="S2138" s="22">
        <v>1195.7183449765614</v>
      </c>
      <c r="T2138" s="29">
        <v>5.5518952793807724E-2</v>
      </c>
      <c r="U2138" s="22">
        <v>18.01186711345057</v>
      </c>
      <c r="V2138" s="26">
        <v>1.506363700876701</v>
      </c>
    </row>
    <row r="2139" spans="1:22" x14ac:dyDescent="0.5">
      <c r="A2139" s="18" t="s">
        <v>105</v>
      </c>
      <c r="B2139" s="18" t="s">
        <v>106</v>
      </c>
      <c r="C2139" s="18" t="s">
        <v>99</v>
      </c>
      <c r="D2139" s="21">
        <v>60305963</v>
      </c>
      <c r="E2139" s="21">
        <v>2</v>
      </c>
      <c r="F2139" s="26">
        <v>62</v>
      </c>
      <c r="G2139" s="18" t="s">
        <v>264</v>
      </c>
      <c r="H2139" s="18" t="s">
        <v>265</v>
      </c>
      <c r="I2139" s="22">
        <v>221.22821434999997</v>
      </c>
      <c r="J2139" s="18" t="s">
        <v>284</v>
      </c>
      <c r="K2139" s="18" t="s">
        <v>285</v>
      </c>
      <c r="L2139" s="22">
        <v>154.70504500000001</v>
      </c>
      <c r="M2139" s="18" t="s">
        <v>142</v>
      </c>
      <c r="N2139" s="18" t="s">
        <v>143</v>
      </c>
      <c r="O2139" s="29">
        <v>5.0890531517951872E-3</v>
      </c>
      <c r="Q2139" s="21">
        <v>2.7E-2</v>
      </c>
      <c r="R2139" s="29">
        <v>6.7254608214091321E-4</v>
      </c>
      <c r="S2139" s="22">
        <v>1486.8869606922756</v>
      </c>
      <c r="T2139" s="29">
        <v>5.5518952793807724E-2</v>
      </c>
      <c r="U2139" s="22">
        <v>18.01186711345057</v>
      </c>
      <c r="V2139" s="26">
        <v>1.211381065919394</v>
      </c>
    </row>
    <row r="2140" spans="1:22" x14ac:dyDescent="0.5">
      <c r="A2140" s="18" t="s">
        <v>105</v>
      </c>
      <c r="B2140" s="18" t="s">
        <v>106</v>
      </c>
      <c r="C2140" s="18" t="s">
        <v>99</v>
      </c>
      <c r="D2140" s="21">
        <v>60305963</v>
      </c>
      <c r="E2140" s="21">
        <v>2</v>
      </c>
      <c r="F2140" s="26">
        <v>62</v>
      </c>
      <c r="G2140" s="18" t="s">
        <v>174</v>
      </c>
      <c r="H2140" s="18" t="s">
        <v>175</v>
      </c>
      <c r="I2140" s="22">
        <v>135.19467</v>
      </c>
      <c r="J2140" s="18" t="s">
        <v>292</v>
      </c>
      <c r="K2140" s="18" t="s">
        <v>293</v>
      </c>
      <c r="L2140" s="22">
        <v>100.1442</v>
      </c>
      <c r="M2140" s="18" t="s">
        <v>130</v>
      </c>
      <c r="N2140" s="18" t="s">
        <v>131</v>
      </c>
      <c r="O2140" s="29">
        <v>5.1273759565542542E-3</v>
      </c>
      <c r="Q2140" s="21">
        <v>0.02</v>
      </c>
      <c r="R2140" s="29">
        <v>5.5902733904216676E-4</v>
      </c>
      <c r="S2140" s="22">
        <v>1788.8212796772918</v>
      </c>
      <c r="T2140" s="29">
        <v>5.5518952793807724E-2</v>
      </c>
      <c r="U2140" s="22">
        <v>18.01186711345057</v>
      </c>
      <c r="V2140" s="26">
        <v>1.0069126143613387</v>
      </c>
    </row>
    <row r="2141" spans="1:22" x14ac:dyDescent="0.5">
      <c r="A2141" s="18" t="s">
        <v>105</v>
      </c>
      <c r="B2141" s="18" t="s">
        <v>106</v>
      </c>
      <c r="C2141" s="18" t="s">
        <v>99</v>
      </c>
      <c r="D2141" s="21">
        <v>60306015</v>
      </c>
      <c r="E2141" s="21">
        <v>2</v>
      </c>
      <c r="F2141" s="26">
        <v>78</v>
      </c>
      <c r="G2141" s="18" t="s">
        <v>174</v>
      </c>
      <c r="H2141" s="18" t="s">
        <v>175</v>
      </c>
      <c r="I2141" s="22">
        <v>1155</v>
      </c>
      <c r="J2141" s="18" t="s">
        <v>274</v>
      </c>
      <c r="K2141" s="18" t="s">
        <v>275</v>
      </c>
      <c r="L2141" s="22">
        <v>750</v>
      </c>
      <c r="M2141" s="18" t="s">
        <v>122</v>
      </c>
      <c r="N2141" s="18" t="s">
        <v>123</v>
      </c>
      <c r="O2141" s="29">
        <v>6.0984881843537155E-3</v>
      </c>
      <c r="Q2141" s="21">
        <v>1.2500000000000001E-2</v>
      </c>
      <c r="R2141" s="29">
        <v>7.2243629260805558E-3</v>
      </c>
      <c r="S2141" s="22">
        <v>138.42050990958887</v>
      </c>
      <c r="T2141" s="29">
        <v>4.7096091649852685E-2</v>
      </c>
      <c r="U2141" s="22">
        <v>21.2331844314119</v>
      </c>
      <c r="V2141" s="26">
        <v>15.339623040892297</v>
      </c>
    </row>
    <row r="2142" spans="1:22" x14ac:dyDescent="0.5">
      <c r="A2142" s="18" t="s">
        <v>105</v>
      </c>
      <c r="B2142" s="18" t="s">
        <v>106</v>
      </c>
      <c r="C2142" s="18" t="s">
        <v>99</v>
      </c>
      <c r="D2142" s="21">
        <v>60306015</v>
      </c>
      <c r="E2142" s="21">
        <v>2</v>
      </c>
      <c r="F2142" s="26">
        <v>78</v>
      </c>
      <c r="G2142" s="18" t="s">
        <v>152</v>
      </c>
      <c r="H2142" s="18" t="s">
        <v>153</v>
      </c>
      <c r="I2142" s="22">
        <v>1365</v>
      </c>
      <c r="J2142" s="18" t="s">
        <v>274</v>
      </c>
      <c r="K2142" s="18" t="s">
        <v>275</v>
      </c>
      <c r="L2142" s="22">
        <v>750</v>
      </c>
      <c r="M2142" s="18" t="s">
        <v>164</v>
      </c>
      <c r="N2142" s="18" t="s">
        <v>165</v>
      </c>
      <c r="O2142" s="29">
        <v>5.0328143476546299E-3</v>
      </c>
      <c r="Q2142" s="21">
        <v>1.7000000000000001E-2</v>
      </c>
      <c r="R2142" s="29">
        <v>5.1808382990562365E-3</v>
      </c>
      <c r="S2142" s="22">
        <v>193.01895606009634</v>
      </c>
      <c r="T2142" s="29">
        <v>4.7096091649852685E-2</v>
      </c>
      <c r="U2142" s="22">
        <v>21.2331844314119</v>
      </c>
      <c r="V2142" s="26">
        <v>11.000569511318339</v>
      </c>
    </row>
    <row r="2143" spans="1:22" x14ac:dyDescent="0.5">
      <c r="A2143" s="18" t="s">
        <v>105</v>
      </c>
      <c r="B2143" s="18" t="s">
        <v>106</v>
      </c>
      <c r="C2143" s="18" t="s">
        <v>99</v>
      </c>
      <c r="D2143" s="21">
        <v>60306015</v>
      </c>
      <c r="E2143" s="21">
        <v>2</v>
      </c>
      <c r="F2143" s="26">
        <v>78</v>
      </c>
      <c r="G2143" s="18" t="s">
        <v>152</v>
      </c>
      <c r="H2143" s="18" t="s">
        <v>153</v>
      </c>
      <c r="I2143" s="22">
        <v>1365</v>
      </c>
      <c r="J2143" s="18" t="s">
        <v>274</v>
      </c>
      <c r="K2143" s="18" t="s">
        <v>275</v>
      </c>
      <c r="L2143" s="22">
        <v>750</v>
      </c>
      <c r="M2143" s="18" t="s">
        <v>130</v>
      </c>
      <c r="N2143" s="18" t="s">
        <v>131</v>
      </c>
      <c r="O2143" s="29">
        <v>4.9239139429043859E-3</v>
      </c>
      <c r="Q2143" s="21">
        <v>0.02</v>
      </c>
      <c r="R2143" s="29">
        <v>4.3084247000413382E-3</v>
      </c>
      <c r="S2143" s="22">
        <v>232.10339500430524</v>
      </c>
      <c r="T2143" s="29">
        <v>4.7096091649852685E-2</v>
      </c>
      <c r="U2143" s="22">
        <v>21.2331844314119</v>
      </c>
      <c r="V2143" s="26">
        <v>9.1481576264828224</v>
      </c>
    </row>
    <row r="2144" spans="1:22" x14ac:dyDescent="0.5">
      <c r="A2144" s="18" t="s">
        <v>105</v>
      </c>
      <c r="B2144" s="18" t="s">
        <v>106</v>
      </c>
      <c r="C2144" s="18" t="s">
        <v>99</v>
      </c>
      <c r="D2144" s="21">
        <v>60306015</v>
      </c>
      <c r="E2144" s="21">
        <v>2</v>
      </c>
      <c r="F2144" s="26">
        <v>78</v>
      </c>
      <c r="G2144" s="18" t="s">
        <v>174</v>
      </c>
      <c r="H2144" s="18" t="s">
        <v>175</v>
      </c>
      <c r="I2144" s="22">
        <v>1155</v>
      </c>
      <c r="J2144" s="18" t="s">
        <v>274</v>
      </c>
      <c r="K2144" s="18" t="s">
        <v>275</v>
      </c>
      <c r="L2144" s="22">
        <v>750</v>
      </c>
      <c r="M2144" s="18" t="s">
        <v>130</v>
      </c>
      <c r="N2144" s="18" t="s">
        <v>131</v>
      </c>
      <c r="O2144" s="29">
        <v>5.1273759565542542E-3</v>
      </c>
      <c r="Q2144" s="21">
        <v>0.02</v>
      </c>
      <c r="R2144" s="29">
        <v>3.7962302755257457E-3</v>
      </c>
      <c r="S2144" s="22">
        <v>263.4192152270079</v>
      </c>
      <c r="T2144" s="29">
        <v>4.7096091649852685E-2</v>
      </c>
      <c r="U2144" s="22">
        <v>21.2331844314119</v>
      </c>
      <c r="V2144" s="26">
        <v>8.060605758434777</v>
      </c>
    </row>
    <row r="2145" spans="1:22" x14ac:dyDescent="0.5">
      <c r="A2145" s="18" t="s">
        <v>105</v>
      </c>
      <c r="B2145" s="18" t="s">
        <v>106</v>
      </c>
      <c r="C2145" s="18" t="s">
        <v>99</v>
      </c>
      <c r="D2145" s="21">
        <v>60306015</v>
      </c>
      <c r="E2145" s="21">
        <v>2</v>
      </c>
      <c r="F2145" s="26">
        <v>78</v>
      </c>
      <c r="G2145" s="18" t="s">
        <v>152</v>
      </c>
      <c r="H2145" s="18" t="s">
        <v>153</v>
      </c>
      <c r="I2145" s="22">
        <v>1365</v>
      </c>
      <c r="J2145" s="18" t="s">
        <v>274</v>
      </c>
      <c r="K2145" s="18" t="s">
        <v>275</v>
      </c>
      <c r="L2145" s="22">
        <v>750</v>
      </c>
      <c r="M2145" s="18" t="s">
        <v>142</v>
      </c>
      <c r="N2145" s="18" t="s">
        <v>143</v>
      </c>
      <c r="O2145" s="29">
        <v>5.5036623612171884E-3</v>
      </c>
      <c r="Q2145" s="21">
        <v>2.7E-2</v>
      </c>
      <c r="R2145" s="29">
        <v>3.5671885674555853E-3</v>
      </c>
      <c r="S2145" s="22">
        <v>280.33281142557678</v>
      </c>
      <c r="T2145" s="29">
        <v>4.7096091649852685E-2</v>
      </c>
      <c r="U2145" s="22">
        <v>21.2331844314119</v>
      </c>
      <c r="V2145" s="26">
        <v>7.5742772754408456</v>
      </c>
    </row>
    <row r="2146" spans="1:22" x14ac:dyDescent="0.5">
      <c r="A2146" s="18" t="s">
        <v>105</v>
      </c>
      <c r="B2146" s="18" t="s">
        <v>106</v>
      </c>
      <c r="C2146" s="18" t="s">
        <v>99</v>
      </c>
      <c r="D2146" s="21">
        <v>60306015</v>
      </c>
      <c r="E2146" s="21">
        <v>2</v>
      </c>
      <c r="F2146" s="26">
        <v>78</v>
      </c>
      <c r="G2146" s="18" t="s">
        <v>174</v>
      </c>
      <c r="H2146" s="18" t="s">
        <v>175</v>
      </c>
      <c r="I2146" s="22">
        <v>1155</v>
      </c>
      <c r="J2146" s="18" t="s">
        <v>274</v>
      </c>
      <c r="K2146" s="18" t="s">
        <v>275</v>
      </c>
      <c r="L2146" s="22">
        <v>750</v>
      </c>
      <c r="M2146" s="18" t="s">
        <v>142</v>
      </c>
      <c r="N2146" s="18" t="s">
        <v>143</v>
      </c>
      <c r="O2146" s="29">
        <v>5.1486254872198213E-3</v>
      </c>
      <c r="Q2146" s="21">
        <v>2.7E-2</v>
      </c>
      <c r="R2146" s="29">
        <v>2.8236763711960559E-3</v>
      </c>
      <c r="S2146" s="22">
        <v>354.14823391266293</v>
      </c>
      <c r="T2146" s="29">
        <v>4.7096091649852685E-2</v>
      </c>
      <c r="U2146" s="22">
        <v>21.2331844314119</v>
      </c>
      <c r="V2146" s="26">
        <v>5.9955641164225737</v>
      </c>
    </row>
    <row r="2147" spans="1:22" x14ac:dyDescent="0.5">
      <c r="A2147" s="18" t="s">
        <v>105</v>
      </c>
      <c r="B2147" s="18" t="s">
        <v>106</v>
      </c>
      <c r="C2147" s="18" t="s">
        <v>99</v>
      </c>
      <c r="D2147" s="21">
        <v>60306015</v>
      </c>
      <c r="E2147" s="21">
        <v>2</v>
      </c>
      <c r="F2147" s="26">
        <v>78</v>
      </c>
      <c r="G2147" s="18" t="s">
        <v>152</v>
      </c>
      <c r="H2147" s="18" t="s">
        <v>153</v>
      </c>
      <c r="I2147" s="22">
        <v>1365</v>
      </c>
      <c r="J2147" s="18" t="s">
        <v>274</v>
      </c>
      <c r="K2147" s="18" t="s">
        <v>275</v>
      </c>
      <c r="L2147" s="22">
        <v>750</v>
      </c>
      <c r="M2147" s="18" t="s">
        <v>144</v>
      </c>
      <c r="N2147" s="18" t="s">
        <v>145</v>
      </c>
      <c r="O2147" s="29">
        <v>7.0280406377559602E-3</v>
      </c>
      <c r="Q2147" s="21">
        <v>0.05</v>
      </c>
      <c r="R2147" s="29">
        <v>2.459814223214586E-3</v>
      </c>
      <c r="S2147" s="22">
        <v>406.5347661471601</v>
      </c>
      <c r="T2147" s="29">
        <v>4.7096091649852685E-2</v>
      </c>
      <c r="U2147" s="22">
        <v>21.2331844314119</v>
      </c>
      <c r="V2147" s="26">
        <v>5.2229689068525502</v>
      </c>
    </row>
    <row r="2148" spans="1:22" x14ac:dyDescent="0.5">
      <c r="A2148" s="18" t="s">
        <v>105</v>
      </c>
      <c r="B2148" s="18" t="s">
        <v>106</v>
      </c>
      <c r="C2148" s="18" t="s">
        <v>99</v>
      </c>
      <c r="D2148" s="21">
        <v>60306015</v>
      </c>
      <c r="E2148" s="21">
        <v>2</v>
      </c>
      <c r="F2148" s="26">
        <v>78</v>
      </c>
      <c r="G2148" s="18" t="s">
        <v>264</v>
      </c>
      <c r="H2148" s="18" t="s">
        <v>265</v>
      </c>
      <c r="I2148" s="22">
        <v>220.54461000000003</v>
      </c>
      <c r="J2148" s="18" t="s">
        <v>284</v>
      </c>
      <c r="K2148" s="18" t="s">
        <v>285</v>
      </c>
      <c r="L2148" s="22">
        <v>154.227</v>
      </c>
      <c r="M2148" s="18" t="s">
        <v>202</v>
      </c>
      <c r="N2148" s="18" t="s">
        <v>203</v>
      </c>
      <c r="O2148" s="29">
        <v>5.7186379928315691E-3</v>
      </c>
      <c r="Q2148" s="21">
        <v>8.0000000000000002E-3</v>
      </c>
      <c r="R2148" s="29">
        <v>2.0211775414426623E-3</v>
      </c>
      <c r="S2148" s="22">
        <v>494.76108827442584</v>
      </c>
      <c r="T2148" s="29">
        <v>4.7096091649852685E-2</v>
      </c>
      <c r="U2148" s="22">
        <v>21.2331844314119</v>
      </c>
      <c r="V2148" s="26">
        <v>4.2916035506079719</v>
      </c>
    </row>
    <row r="2149" spans="1:22" x14ac:dyDescent="0.5">
      <c r="A2149" s="18" t="s">
        <v>105</v>
      </c>
      <c r="B2149" s="18" t="s">
        <v>106</v>
      </c>
      <c r="C2149" s="18" t="s">
        <v>99</v>
      </c>
      <c r="D2149" s="21">
        <v>60306015</v>
      </c>
      <c r="E2149" s="21">
        <v>2</v>
      </c>
      <c r="F2149" s="26">
        <v>78</v>
      </c>
      <c r="G2149" s="18" t="s">
        <v>262</v>
      </c>
      <c r="H2149" s="18" t="s">
        <v>263</v>
      </c>
      <c r="I2149" s="22">
        <v>107.824506</v>
      </c>
      <c r="J2149" s="18" t="s">
        <v>316</v>
      </c>
      <c r="K2149" s="18" t="s">
        <v>317</v>
      </c>
      <c r="L2149" s="22">
        <v>91.3767</v>
      </c>
      <c r="M2149" s="18" t="s">
        <v>202</v>
      </c>
      <c r="N2149" s="18" t="s">
        <v>203</v>
      </c>
      <c r="O2149" s="29">
        <v>5.3628359592214105E-3</v>
      </c>
      <c r="Q2149" s="21">
        <v>8.0000000000000002E-3</v>
      </c>
      <c r="R2149" s="29">
        <v>9.2667490074052042E-4</v>
      </c>
      <c r="S2149" s="22">
        <v>1079.1271018572795</v>
      </c>
      <c r="T2149" s="29">
        <v>4.7096091649852685E-2</v>
      </c>
      <c r="U2149" s="22">
        <v>21.2331844314119</v>
      </c>
      <c r="V2149" s="26">
        <v>1.9676259075383784</v>
      </c>
    </row>
    <row r="2150" spans="1:22" x14ac:dyDescent="0.5">
      <c r="A2150" s="18" t="s">
        <v>105</v>
      </c>
      <c r="B2150" s="18" t="s">
        <v>106</v>
      </c>
      <c r="C2150" s="18" t="s">
        <v>99</v>
      </c>
      <c r="D2150" s="21">
        <v>60306015</v>
      </c>
      <c r="E2150" s="21">
        <v>2</v>
      </c>
      <c r="F2150" s="26">
        <v>78</v>
      </c>
      <c r="G2150" s="18" t="s">
        <v>174</v>
      </c>
      <c r="H2150" s="18" t="s">
        <v>175</v>
      </c>
      <c r="I2150" s="22">
        <v>1155</v>
      </c>
      <c r="J2150" s="18" t="s">
        <v>274</v>
      </c>
      <c r="K2150" s="18" t="s">
        <v>275</v>
      </c>
      <c r="L2150" s="22">
        <v>750</v>
      </c>
      <c r="M2150" s="18" t="s">
        <v>126</v>
      </c>
      <c r="N2150" s="18" t="s">
        <v>127</v>
      </c>
      <c r="O2150" s="29">
        <v>5.9755658871752304E-3</v>
      </c>
      <c r="Q2150" s="21">
        <v>0.1</v>
      </c>
      <c r="R2150" s="29">
        <v>8.8484341021633221E-4</v>
      </c>
      <c r="S2150" s="22">
        <v>1130.1434677074824</v>
      </c>
      <c r="T2150" s="29">
        <v>4.7096091649852685E-2</v>
      </c>
      <c r="U2150" s="22">
        <v>21.2331844314119</v>
      </c>
      <c r="V2150" s="26">
        <v>1.8788043322042838</v>
      </c>
    </row>
    <row r="2151" spans="1:22" x14ac:dyDescent="0.5">
      <c r="A2151" s="18" t="s">
        <v>105</v>
      </c>
      <c r="B2151" s="18" t="s">
        <v>106</v>
      </c>
      <c r="C2151" s="18" t="s">
        <v>99</v>
      </c>
      <c r="D2151" s="21">
        <v>60306015</v>
      </c>
      <c r="E2151" s="21">
        <v>2</v>
      </c>
      <c r="F2151" s="26">
        <v>78</v>
      </c>
      <c r="G2151" s="18" t="s">
        <v>152</v>
      </c>
      <c r="H2151" s="18" t="s">
        <v>153</v>
      </c>
      <c r="I2151" s="22">
        <v>1365</v>
      </c>
      <c r="J2151" s="18" t="s">
        <v>274</v>
      </c>
      <c r="K2151" s="18" t="s">
        <v>275</v>
      </c>
      <c r="L2151" s="22">
        <v>750</v>
      </c>
      <c r="M2151" s="18" t="s">
        <v>166</v>
      </c>
      <c r="N2151" s="18" t="s">
        <v>167</v>
      </c>
      <c r="O2151" s="29">
        <v>4.8805394990365505E-3</v>
      </c>
      <c r="Q2151" s="21">
        <v>0.1</v>
      </c>
      <c r="R2151" s="29">
        <v>8.5409441233139636E-4</v>
      </c>
      <c r="S2151" s="22">
        <v>1170.8307484067593</v>
      </c>
      <c r="T2151" s="29">
        <v>4.7096091649852685E-2</v>
      </c>
      <c r="U2151" s="22">
        <v>21.2331844314119</v>
      </c>
      <c r="V2151" s="26">
        <v>1.8135144178870899</v>
      </c>
    </row>
    <row r="2152" spans="1:22" x14ac:dyDescent="0.5">
      <c r="A2152" s="18" t="s">
        <v>105</v>
      </c>
      <c r="B2152" s="18" t="s">
        <v>106</v>
      </c>
      <c r="C2152" s="18" t="s">
        <v>99</v>
      </c>
      <c r="D2152" s="21">
        <v>60306015</v>
      </c>
      <c r="E2152" s="21">
        <v>2</v>
      </c>
      <c r="F2152" s="26">
        <v>78</v>
      </c>
      <c r="G2152" s="18" t="s">
        <v>152</v>
      </c>
      <c r="H2152" s="18" t="s">
        <v>153</v>
      </c>
      <c r="I2152" s="22">
        <v>1365</v>
      </c>
      <c r="J2152" s="18" t="s">
        <v>274</v>
      </c>
      <c r="K2152" s="18" t="s">
        <v>275</v>
      </c>
      <c r="L2152" s="22">
        <v>750</v>
      </c>
      <c r="M2152" s="18" t="s">
        <v>140</v>
      </c>
      <c r="N2152" s="18" t="s">
        <v>141</v>
      </c>
      <c r="O2152" s="29">
        <v>5.0125407579661658E-3</v>
      </c>
      <c r="P2152" s="24">
        <v>0.23499999999999999</v>
      </c>
      <c r="Q2152" s="21">
        <v>1.4999999999999999E-2</v>
      </c>
      <c r="R2152" s="29">
        <v>7.5509428084746723E-4</v>
      </c>
      <c r="S2152" s="22">
        <v>1324.3379341685213</v>
      </c>
      <c r="T2152" s="29">
        <v>4.7096091649852685E-2</v>
      </c>
      <c r="U2152" s="22">
        <v>21.2331844314119</v>
      </c>
      <c r="V2152" s="26">
        <v>1.6033056128338607</v>
      </c>
    </row>
    <row r="2153" spans="1:22" x14ac:dyDescent="0.5">
      <c r="A2153" s="18" t="s">
        <v>105</v>
      </c>
      <c r="B2153" s="18" t="s">
        <v>106</v>
      </c>
      <c r="C2153" s="18" t="s">
        <v>99</v>
      </c>
      <c r="D2153" s="21">
        <v>60306015</v>
      </c>
      <c r="E2153" s="21">
        <v>2</v>
      </c>
      <c r="F2153" s="26">
        <v>78</v>
      </c>
      <c r="G2153" s="18" t="s">
        <v>174</v>
      </c>
      <c r="H2153" s="18" t="s">
        <v>175</v>
      </c>
      <c r="I2153" s="22">
        <v>1155</v>
      </c>
      <c r="J2153" s="18" t="s">
        <v>274</v>
      </c>
      <c r="K2153" s="18" t="s">
        <v>275</v>
      </c>
      <c r="L2153" s="22">
        <v>750</v>
      </c>
      <c r="M2153" s="18" t="s">
        <v>166</v>
      </c>
      <c r="N2153" s="18" t="s">
        <v>167</v>
      </c>
      <c r="O2153" s="29">
        <v>4.9181568088032318E-3</v>
      </c>
      <c r="Q2153" s="21">
        <v>0.1</v>
      </c>
      <c r="R2153" s="29">
        <v>7.2826552745740162E-4</v>
      </c>
      <c r="S2153" s="22">
        <v>1373.1255459685244</v>
      </c>
      <c r="T2153" s="29">
        <v>4.7096091649852685E-2</v>
      </c>
      <c r="U2153" s="22">
        <v>21.2331844314119</v>
      </c>
      <c r="V2153" s="26">
        <v>1.5463396259542475</v>
      </c>
    </row>
    <row r="2154" spans="1:22" x14ac:dyDescent="0.5">
      <c r="A2154" s="18" t="s">
        <v>105</v>
      </c>
      <c r="B2154" s="18" t="s">
        <v>106</v>
      </c>
      <c r="C2154" s="18" t="s">
        <v>99</v>
      </c>
      <c r="D2154" s="21">
        <v>60306015</v>
      </c>
      <c r="E2154" s="21">
        <v>2</v>
      </c>
      <c r="F2154" s="26">
        <v>78</v>
      </c>
      <c r="G2154" s="18" t="s">
        <v>174</v>
      </c>
      <c r="H2154" s="18" t="s">
        <v>175</v>
      </c>
      <c r="I2154" s="22">
        <v>1155</v>
      </c>
      <c r="J2154" s="18" t="s">
        <v>274</v>
      </c>
      <c r="K2154" s="18" t="s">
        <v>275</v>
      </c>
      <c r="L2154" s="22">
        <v>750</v>
      </c>
      <c r="M2154" s="18" t="s">
        <v>176</v>
      </c>
      <c r="N2154" s="18" t="s">
        <v>177</v>
      </c>
      <c r="O2154" s="29">
        <v>7.8690412782962578E-3</v>
      </c>
      <c r="Q2154" s="21">
        <v>0.16</v>
      </c>
      <c r="R2154" s="29">
        <v>7.2826463753462964E-4</v>
      </c>
      <c r="S2154" s="22">
        <v>1373.1272238966142</v>
      </c>
      <c r="T2154" s="29">
        <v>4.7096091649852685E-2</v>
      </c>
      <c r="U2154" s="22">
        <v>21.2331844314119</v>
      </c>
      <c r="V2154" s="26">
        <v>1.5463377363648128</v>
      </c>
    </row>
    <row r="2155" spans="1:22" x14ac:dyDescent="0.5">
      <c r="A2155" s="18" t="s">
        <v>105</v>
      </c>
      <c r="B2155" s="18" t="s">
        <v>106</v>
      </c>
      <c r="C2155" s="18" t="s">
        <v>99</v>
      </c>
      <c r="D2155" s="21">
        <v>60306015</v>
      </c>
      <c r="E2155" s="21">
        <v>2</v>
      </c>
      <c r="F2155" s="26">
        <v>78</v>
      </c>
      <c r="G2155" s="18" t="s">
        <v>222</v>
      </c>
      <c r="H2155" s="18" t="s">
        <v>223</v>
      </c>
      <c r="I2155" s="22">
        <v>87.05</v>
      </c>
      <c r="J2155" s="18" t="s">
        <v>276</v>
      </c>
      <c r="K2155" s="18" t="s">
        <v>277</v>
      </c>
      <c r="L2155" s="22">
        <v>87.05</v>
      </c>
      <c r="M2155" s="18" t="s">
        <v>122</v>
      </c>
      <c r="N2155" s="18" t="s">
        <v>123</v>
      </c>
      <c r="O2155" s="29">
        <v>7.1071023532754685E-3</v>
      </c>
      <c r="Q2155" s="21">
        <v>1.2500000000000001E-2</v>
      </c>
      <c r="R2155" s="29">
        <v>6.3453667677192767E-4</v>
      </c>
      <c r="S2155" s="22">
        <v>1575.9530325138815</v>
      </c>
      <c r="T2155" s="29">
        <v>4.7096091649852685E-2</v>
      </c>
      <c r="U2155" s="22">
        <v>21.2331844314119</v>
      </c>
      <c r="V2155" s="26">
        <v>1.3473234286393541</v>
      </c>
    </row>
    <row r="2156" spans="1:22" x14ac:dyDescent="0.5">
      <c r="A2156" s="18" t="s">
        <v>105</v>
      </c>
      <c r="B2156" s="18" t="s">
        <v>106</v>
      </c>
      <c r="C2156" s="18" t="s">
        <v>99</v>
      </c>
      <c r="D2156" s="21">
        <v>60306015</v>
      </c>
      <c r="E2156" s="21">
        <v>2</v>
      </c>
      <c r="F2156" s="26">
        <v>78</v>
      </c>
      <c r="G2156" s="18" t="s">
        <v>152</v>
      </c>
      <c r="H2156" s="18" t="s">
        <v>153</v>
      </c>
      <c r="I2156" s="22">
        <v>1365</v>
      </c>
      <c r="J2156" s="18" t="s">
        <v>274</v>
      </c>
      <c r="K2156" s="18" t="s">
        <v>275</v>
      </c>
      <c r="L2156" s="22">
        <v>750</v>
      </c>
      <c r="M2156" s="18" t="s">
        <v>136</v>
      </c>
      <c r="N2156" s="18" t="s">
        <v>137</v>
      </c>
      <c r="O2156" s="29">
        <v>5.3097755102039651E-3</v>
      </c>
      <c r="Q2156" s="21">
        <v>0.16</v>
      </c>
      <c r="R2156" s="29">
        <v>5.8075669642855868E-4</v>
      </c>
      <c r="S2156" s="22">
        <v>1721.8914670285067</v>
      </c>
      <c r="T2156" s="29">
        <v>4.7096091649852685E-2</v>
      </c>
      <c r="U2156" s="22">
        <v>21.2331844314119</v>
      </c>
      <c r="V2156" s="26">
        <v>1.2331314045045079</v>
      </c>
    </row>
    <row r="2157" spans="1:22" x14ac:dyDescent="0.5">
      <c r="A2157" s="18" t="s">
        <v>105</v>
      </c>
      <c r="B2157" s="18" t="s">
        <v>106</v>
      </c>
      <c r="C2157" s="18" t="s">
        <v>99</v>
      </c>
      <c r="D2157" s="21">
        <v>60306015</v>
      </c>
      <c r="E2157" s="21">
        <v>2</v>
      </c>
      <c r="F2157" s="26">
        <v>78</v>
      </c>
      <c r="G2157" s="18" t="s">
        <v>152</v>
      </c>
      <c r="H2157" s="18" t="s">
        <v>153</v>
      </c>
      <c r="I2157" s="22">
        <v>1365</v>
      </c>
      <c r="J2157" s="18" t="s">
        <v>274</v>
      </c>
      <c r="K2157" s="18" t="s">
        <v>275</v>
      </c>
      <c r="L2157" s="22">
        <v>750</v>
      </c>
      <c r="M2157" s="18" t="s">
        <v>124</v>
      </c>
      <c r="N2157" s="18" t="s">
        <v>125</v>
      </c>
      <c r="O2157" s="29">
        <v>4.7886387995713662E-3</v>
      </c>
      <c r="Q2157" s="21">
        <v>0.15</v>
      </c>
      <c r="R2157" s="29">
        <v>5.5867452661665935E-4</v>
      </c>
      <c r="S2157" s="22">
        <v>1789.9509506116447</v>
      </c>
      <c r="T2157" s="29">
        <v>4.7096091649852685E-2</v>
      </c>
      <c r="U2157" s="22">
        <v>21.2331844314119</v>
      </c>
      <c r="V2157" s="26">
        <v>1.1862439260783264</v>
      </c>
    </row>
    <row r="2158" spans="1:22" x14ac:dyDescent="0.5">
      <c r="A2158" s="18" t="s">
        <v>105</v>
      </c>
      <c r="B2158" s="18" t="s">
        <v>106</v>
      </c>
      <c r="C2158" s="18" t="s">
        <v>99</v>
      </c>
      <c r="D2158" s="21">
        <v>60306015</v>
      </c>
      <c r="E2158" s="21">
        <v>2</v>
      </c>
      <c r="F2158" s="26">
        <v>78</v>
      </c>
      <c r="G2158" s="18" t="s">
        <v>264</v>
      </c>
      <c r="H2158" s="18" t="s">
        <v>265</v>
      </c>
      <c r="I2158" s="22">
        <v>220.54461000000003</v>
      </c>
      <c r="J2158" s="18" t="s">
        <v>284</v>
      </c>
      <c r="K2158" s="18" t="s">
        <v>285</v>
      </c>
      <c r="L2158" s="22">
        <v>154.227</v>
      </c>
      <c r="M2158" s="18" t="s">
        <v>142</v>
      </c>
      <c r="N2158" s="18" t="s">
        <v>143</v>
      </c>
      <c r="O2158" s="29">
        <v>5.0890531517951872E-3</v>
      </c>
      <c r="Q2158" s="21">
        <v>2.7E-2</v>
      </c>
      <c r="R2158" s="29">
        <v>5.3293601264574569E-4</v>
      </c>
      <c r="S2158" s="22">
        <v>1876.3978719237389</v>
      </c>
      <c r="T2158" s="29">
        <v>4.7096091649852685E-2</v>
      </c>
      <c r="U2158" s="22">
        <v>21.2331844314119</v>
      </c>
      <c r="V2158" s="26">
        <v>1.1315928646648381</v>
      </c>
    </row>
    <row r="2159" spans="1:22" x14ac:dyDescent="0.5">
      <c r="A2159" s="18" t="s">
        <v>105</v>
      </c>
      <c r="B2159" s="18" t="s">
        <v>106</v>
      </c>
      <c r="C2159" s="18" t="s">
        <v>99</v>
      </c>
      <c r="D2159" s="21">
        <v>60306015</v>
      </c>
      <c r="E2159" s="21">
        <v>2</v>
      </c>
      <c r="F2159" s="26">
        <v>78</v>
      </c>
      <c r="G2159" s="18" t="s">
        <v>174</v>
      </c>
      <c r="H2159" s="18" t="s">
        <v>175</v>
      </c>
      <c r="I2159" s="22">
        <v>1155</v>
      </c>
      <c r="J2159" s="18" t="s">
        <v>274</v>
      </c>
      <c r="K2159" s="18" t="s">
        <v>275</v>
      </c>
      <c r="L2159" s="22">
        <v>750</v>
      </c>
      <c r="M2159" s="18" t="s">
        <v>136</v>
      </c>
      <c r="N2159" s="18" t="s">
        <v>137</v>
      </c>
      <c r="O2159" s="29">
        <v>5.554440389294815E-3</v>
      </c>
      <c r="Q2159" s="21">
        <v>0.16</v>
      </c>
      <c r="R2159" s="29">
        <v>5.1405277641310186E-4</v>
      </c>
      <c r="S2159" s="22">
        <v>1945.3255499905761</v>
      </c>
      <c r="T2159" s="29">
        <v>4.7096091649852685E-2</v>
      </c>
      <c r="U2159" s="22">
        <v>21.2331844314119</v>
      </c>
      <c r="V2159" s="26">
        <v>1.0914977409058735</v>
      </c>
    </row>
    <row r="2160" spans="1:22" x14ac:dyDescent="0.5">
      <c r="A2160" s="18" t="s">
        <v>105</v>
      </c>
      <c r="B2160" s="18" t="s">
        <v>106</v>
      </c>
      <c r="C2160" s="18" t="s">
        <v>99</v>
      </c>
      <c r="D2160" s="21">
        <v>60306022</v>
      </c>
      <c r="E2160" s="21">
        <v>2</v>
      </c>
      <c r="F2160" s="26">
        <v>61</v>
      </c>
      <c r="G2160" s="18" t="s">
        <v>174</v>
      </c>
      <c r="H2160" s="18" t="s">
        <v>175</v>
      </c>
      <c r="I2160" s="22">
        <v>1597.75</v>
      </c>
      <c r="J2160" s="18" t="s">
        <v>274</v>
      </c>
      <c r="K2160" s="18" t="s">
        <v>275</v>
      </c>
      <c r="L2160" s="22">
        <v>1037.5</v>
      </c>
      <c r="M2160" s="18" t="s">
        <v>122</v>
      </c>
      <c r="N2160" s="18" t="s">
        <v>123</v>
      </c>
      <c r="O2160" s="29">
        <v>6.0984881843537155E-3</v>
      </c>
      <c r="Q2160" s="21">
        <v>1.2500000000000001E-2</v>
      </c>
      <c r="R2160" s="29">
        <v>1.2778832126624458E-2</v>
      </c>
      <c r="S2160" s="22">
        <v>78.254412460471926</v>
      </c>
      <c r="T2160" s="29">
        <v>4.2399675014336398E-2</v>
      </c>
      <c r="U2160" s="22">
        <v>23.585086434315237</v>
      </c>
      <c r="V2160" s="26">
        <v>30.138986023604218</v>
      </c>
    </row>
    <row r="2161" spans="1:22" x14ac:dyDescent="0.5">
      <c r="A2161" s="18" t="s">
        <v>105</v>
      </c>
      <c r="B2161" s="18" t="s">
        <v>106</v>
      </c>
      <c r="C2161" s="18" t="s">
        <v>99</v>
      </c>
      <c r="D2161" s="21">
        <v>60306022</v>
      </c>
      <c r="E2161" s="21">
        <v>2</v>
      </c>
      <c r="F2161" s="26">
        <v>61</v>
      </c>
      <c r="G2161" s="18" t="s">
        <v>174</v>
      </c>
      <c r="H2161" s="18" t="s">
        <v>175</v>
      </c>
      <c r="I2161" s="22">
        <v>1597.75</v>
      </c>
      <c r="J2161" s="18" t="s">
        <v>274</v>
      </c>
      <c r="K2161" s="18" t="s">
        <v>275</v>
      </c>
      <c r="L2161" s="22">
        <v>1037.5</v>
      </c>
      <c r="M2161" s="18" t="s">
        <v>130</v>
      </c>
      <c r="N2161" s="18" t="s">
        <v>131</v>
      </c>
      <c r="O2161" s="29">
        <v>5.1273759565542542E-3</v>
      </c>
      <c r="Q2161" s="21">
        <v>0.02</v>
      </c>
      <c r="R2161" s="29">
        <v>6.7149712578561957E-3</v>
      </c>
      <c r="S2161" s="22">
        <v>148.92096504955964</v>
      </c>
      <c r="T2161" s="29">
        <v>4.2399675014336398E-2</v>
      </c>
      <c r="U2161" s="22">
        <v>23.585086434315237</v>
      </c>
      <c r="V2161" s="26">
        <v>15.837317752048088</v>
      </c>
    </row>
    <row r="2162" spans="1:22" x14ac:dyDescent="0.5">
      <c r="A2162" s="18" t="s">
        <v>105</v>
      </c>
      <c r="B2162" s="18" t="s">
        <v>106</v>
      </c>
      <c r="C2162" s="18" t="s">
        <v>99</v>
      </c>
      <c r="D2162" s="21">
        <v>60306022</v>
      </c>
      <c r="E2162" s="21">
        <v>2</v>
      </c>
      <c r="F2162" s="26">
        <v>61</v>
      </c>
      <c r="G2162" s="18" t="s">
        <v>174</v>
      </c>
      <c r="H2162" s="18" t="s">
        <v>175</v>
      </c>
      <c r="I2162" s="22">
        <v>1597.75</v>
      </c>
      <c r="J2162" s="18" t="s">
        <v>274</v>
      </c>
      <c r="K2162" s="18" t="s">
        <v>275</v>
      </c>
      <c r="L2162" s="22">
        <v>1037.5</v>
      </c>
      <c r="M2162" s="18" t="s">
        <v>142</v>
      </c>
      <c r="N2162" s="18" t="s">
        <v>143</v>
      </c>
      <c r="O2162" s="29">
        <v>5.1486254872198213E-3</v>
      </c>
      <c r="Q2162" s="21">
        <v>2.7E-2</v>
      </c>
      <c r="R2162" s="29">
        <v>4.9946668926566301E-3</v>
      </c>
      <c r="S2162" s="22">
        <v>200.21355207296051</v>
      </c>
      <c r="T2162" s="29">
        <v>4.2399675014336398E-2</v>
      </c>
      <c r="U2162" s="22">
        <v>23.585086434315237</v>
      </c>
      <c r="V2162" s="26">
        <v>11.779965037391932</v>
      </c>
    </row>
    <row r="2163" spans="1:22" x14ac:dyDescent="0.5">
      <c r="A2163" s="18" t="s">
        <v>105</v>
      </c>
      <c r="B2163" s="18" t="s">
        <v>106</v>
      </c>
      <c r="C2163" s="18" t="s">
        <v>99</v>
      </c>
      <c r="D2163" s="21">
        <v>60306022</v>
      </c>
      <c r="E2163" s="21">
        <v>2</v>
      </c>
      <c r="F2163" s="26">
        <v>61</v>
      </c>
      <c r="G2163" s="18" t="s">
        <v>264</v>
      </c>
      <c r="H2163" s="18" t="s">
        <v>265</v>
      </c>
      <c r="I2163" s="22">
        <v>184.67027149999996</v>
      </c>
      <c r="J2163" s="18" t="s">
        <v>284</v>
      </c>
      <c r="K2163" s="18" t="s">
        <v>285</v>
      </c>
      <c r="L2163" s="22">
        <v>129.14005</v>
      </c>
      <c r="M2163" s="18" t="s">
        <v>202</v>
      </c>
      <c r="N2163" s="18" t="s">
        <v>203</v>
      </c>
      <c r="O2163" s="29">
        <v>5.7186379928315691E-3</v>
      </c>
      <c r="Q2163" s="21">
        <v>8.0000000000000002E-3</v>
      </c>
      <c r="R2163" s="29">
        <v>2.1640623580869277E-3</v>
      </c>
      <c r="S2163" s="22">
        <v>462.09389311868949</v>
      </c>
      <c r="T2163" s="29">
        <v>4.2399675014336398E-2</v>
      </c>
      <c r="U2163" s="22">
        <v>23.585086434315237</v>
      </c>
      <c r="V2163" s="26">
        <v>5.1039597764728235</v>
      </c>
    </row>
    <row r="2164" spans="1:22" x14ac:dyDescent="0.5">
      <c r="A2164" s="18" t="s">
        <v>105</v>
      </c>
      <c r="B2164" s="18" t="s">
        <v>106</v>
      </c>
      <c r="C2164" s="18" t="s">
        <v>99</v>
      </c>
      <c r="D2164" s="21">
        <v>60306022</v>
      </c>
      <c r="E2164" s="21">
        <v>2</v>
      </c>
      <c r="F2164" s="26">
        <v>61</v>
      </c>
      <c r="G2164" s="18" t="s">
        <v>174</v>
      </c>
      <c r="H2164" s="18" t="s">
        <v>175</v>
      </c>
      <c r="I2164" s="22">
        <v>1597.75</v>
      </c>
      <c r="J2164" s="18" t="s">
        <v>274</v>
      </c>
      <c r="K2164" s="18" t="s">
        <v>275</v>
      </c>
      <c r="L2164" s="22">
        <v>1037.5</v>
      </c>
      <c r="M2164" s="18" t="s">
        <v>126</v>
      </c>
      <c r="N2164" s="18" t="s">
        <v>127</v>
      </c>
      <c r="O2164" s="29">
        <v>5.9755658871752304E-3</v>
      </c>
      <c r="Q2164" s="21">
        <v>0.1</v>
      </c>
      <c r="R2164" s="29">
        <v>1.5651574420056107E-3</v>
      </c>
      <c r="S2164" s="22">
        <v>638.91335987169987</v>
      </c>
      <c r="T2164" s="29">
        <v>4.2399675014336398E-2</v>
      </c>
      <c r="U2164" s="22">
        <v>23.585086434315237</v>
      </c>
      <c r="V2164" s="26">
        <v>3.6914373553014066</v>
      </c>
    </row>
    <row r="2165" spans="1:22" x14ac:dyDescent="0.5">
      <c r="A2165" s="18" t="s">
        <v>105</v>
      </c>
      <c r="B2165" s="18" t="s">
        <v>106</v>
      </c>
      <c r="C2165" s="18" t="s">
        <v>99</v>
      </c>
      <c r="D2165" s="21">
        <v>60306022</v>
      </c>
      <c r="E2165" s="21">
        <v>2</v>
      </c>
      <c r="F2165" s="26">
        <v>61</v>
      </c>
      <c r="G2165" s="18" t="s">
        <v>174</v>
      </c>
      <c r="H2165" s="18" t="s">
        <v>175</v>
      </c>
      <c r="I2165" s="22">
        <v>1597.75</v>
      </c>
      <c r="J2165" s="18" t="s">
        <v>274</v>
      </c>
      <c r="K2165" s="18" t="s">
        <v>275</v>
      </c>
      <c r="L2165" s="22">
        <v>1037.5</v>
      </c>
      <c r="M2165" s="18" t="s">
        <v>166</v>
      </c>
      <c r="N2165" s="18" t="s">
        <v>167</v>
      </c>
      <c r="O2165" s="29">
        <v>4.9181568088032318E-3</v>
      </c>
      <c r="Q2165" s="21">
        <v>0.1</v>
      </c>
      <c r="R2165" s="29">
        <v>1.2881942690598958E-3</v>
      </c>
      <c r="S2165" s="22">
        <v>776.28042913883212</v>
      </c>
      <c r="T2165" s="29">
        <v>4.2399675014336398E-2</v>
      </c>
      <c r="U2165" s="22">
        <v>23.585086434315237</v>
      </c>
      <c r="V2165" s="26">
        <v>3.0382173179967178</v>
      </c>
    </row>
    <row r="2166" spans="1:22" x14ac:dyDescent="0.5">
      <c r="A2166" s="18" t="s">
        <v>105</v>
      </c>
      <c r="B2166" s="18" t="s">
        <v>106</v>
      </c>
      <c r="C2166" s="18" t="s">
        <v>99</v>
      </c>
      <c r="D2166" s="21">
        <v>60306022</v>
      </c>
      <c r="E2166" s="21">
        <v>2</v>
      </c>
      <c r="F2166" s="26">
        <v>61</v>
      </c>
      <c r="G2166" s="18" t="s">
        <v>174</v>
      </c>
      <c r="H2166" s="18" t="s">
        <v>175</v>
      </c>
      <c r="I2166" s="22">
        <v>1597.75</v>
      </c>
      <c r="J2166" s="18" t="s">
        <v>274</v>
      </c>
      <c r="K2166" s="18" t="s">
        <v>275</v>
      </c>
      <c r="L2166" s="22">
        <v>1037.5</v>
      </c>
      <c r="M2166" s="18" t="s">
        <v>176</v>
      </c>
      <c r="N2166" s="18" t="s">
        <v>177</v>
      </c>
      <c r="O2166" s="29">
        <v>7.8690412782962578E-3</v>
      </c>
      <c r="Q2166" s="21">
        <v>0.16</v>
      </c>
      <c r="R2166" s="29">
        <v>1.2881926949178122E-3</v>
      </c>
      <c r="S2166" s="22">
        <v>776.28137773580602</v>
      </c>
      <c r="T2166" s="29">
        <v>4.2399675014336398E-2</v>
      </c>
      <c r="U2166" s="22">
        <v>23.585086434315237</v>
      </c>
      <c r="V2166" s="26">
        <v>3.0382136053690076</v>
      </c>
    </row>
    <row r="2167" spans="1:22" x14ac:dyDescent="0.5">
      <c r="A2167" s="18" t="s">
        <v>105</v>
      </c>
      <c r="B2167" s="18" t="s">
        <v>106</v>
      </c>
      <c r="C2167" s="18" t="s">
        <v>99</v>
      </c>
      <c r="D2167" s="21">
        <v>60306022</v>
      </c>
      <c r="E2167" s="21">
        <v>2</v>
      </c>
      <c r="F2167" s="26">
        <v>61</v>
      </c>
      <c r="G2167" s="18" t="s">
        <v>266</v>
      </c>
      <c r="H2167" s="18" t="s">
        <v>267</v>
      </c>
      <c r="I2167" s="22">
        <v>3002.7686278250003</v>
      </c>
      <c r="J2167" s="18" t="s">
        <v>276</v>
      </c>
      <c r="K2167" s="18" t="s">
        <v>277</v>
      </c>
      <c r="L2167" s="22">
        <v>3002.7686278250003</v>
      </c>
      <c r="M2167" s="18" t="s">
        <v>246</v>
      </c>
      <c r="N2167" s="18" t="s">
        <v>247</v>
      </c>
      <c r="O2167" s="29">
        <v>1E-4</v>
      </c>
      <c r="Q2167" s="21">
        <v>5.0000000000000001E-3</v>
      </c>
      <c r="R2167" s="29">
        <v>9.8451430420491812E-4</v>
      </c>
      <c r="S2167" s="22">
        <v>1015.7292745559324</v>
      </c>
      <c r="T2167" s="29">
        <v>4.2399675014336398E-2</v>
      </c>
      <c r="U2167" s="22">
        <v>23.585086434315237</v>
      </c>
      <c r="V2167" s="26">
        <v>2.3219854960492716</v>
      </c>
    </row>
    <row r="2168" spans="1:22" x14ac:dyDescent="0.5">
      <c r="A2168" s="18" t="s">
        <v>105</v>
      </c>
      <c r="B2168" s="18" t="s">
        <v>106</v>
      </c>
      <c r="C2168" s="18" t="s">
        <v>99</v>
      </c>
      <c r="D2168" s="21">
        <v>60306022</v>
      </c>
      <c r="E2168" s="21">
        <v>2</v>
      </c>
      <c r="F2168" s="26">
        <v>61</v>
      </c>
      <c r="G2168" s="18" t="s">
        <v>174</v>
      </c>
      <c r="H2168" s="18" t="s">
        <v>175</v>
      </c>
      <c r="I2168" s="22">
        <v>1597.75</v>
      </c>
      <c r="J2168" s="18" t="s">
        <v>274</v>
      </c>
      <c r="K2168" s="18" t="s">
        <v>275</v>
      </c>
      <c r="L2168" s="22">
        <v>1037.5</v>
      </c>
      <c r="M2168" s="18" t="s">
        <v>136</v>
      </c>
      <c r="N2168" s="18" t="s">
        <v>137</v>
      </c>
      <c r="O2168" s="29">
        <v>5.554440389294815E-3</v>
      </c>
      <c r="Q2168" s="21">
        <v>0.16</v>
      </c>
      <c r="R2168" s="29">
        <v>9.092835176225196E-4</v>
      </c>
      <c r="S2168" s="22">
        <v>1099.7669930437917</v>
      </c>
      <c r="T2168" s="29">
        <v>4.2399675014336398E-2</v>
      </c>
      <c r="U2168" s="22">
        <v>23.585086434315237</v>
      </c>
      <c r="V2168" s="26">
        <v>2.1445530356425326</v>
      </c>
    </row>
    <row r="2169" spans="1:22" x14ac:dyDescent="0.5">
      <c r="A2169" s="18" t="s">
        <v>105</v>
      </c>
      <c r="B2169" s="18" t="s">
        <v>106</v>
      </c>
      <c r="C2169" s="18" t="s">
        <v>99</v>
      </c>
      <c r="D2169" s="21">
        <v>60306022</v>
      </c>
      <c r="E2169" s="21">
        <v>2</v>
      </c>
      <c r="F2169" s="26">
        <v>61</v>
      </c>
      <c r="G2169" s="18" t="s">
        <v>266</v>
      </c>
      <c r="H2169" s="18" t="s">
        <v>267</v>
      </c>
      <c r="I2169" s="22">
        <v>3002.7686278250003</v>
      </c>
      <c r="J2169" s="18" t="s">
        <v>276</v>
      </c>
      <c r="K2169" s="18" t="s">
        <v>277</v>
      </c>
      <c r="L2169" s="22">
        <v>3002.7686278250003</v>
      </c>
      <c r="M2169" s="18" t="s">
        <v>202</v>
      </c>
      <c r="N2169" s="18" t="s">
        <v>203</v>
      </c>
      <c r="O2169" s="29">
        <v>1E-4</v>
      </c>
      <c r="Q2169" s="21">
        <v>8.0000000000000002E-3</v>
      </c>
      <c r="R2169" s="29">
        <v>6.153214401280738E-4</v>
      </c>
      <c r="S2169" s="22">
        <v>1625.1668392894919</v>
      </c>
      <c r="T2169" s="29">
        <v>4.2399675014336398E-2</v>
      </c>
      <c r="U2169" s="22">
        <v>23.585086434315237</v>
      </c>
      <c r="V2169" s="26">
        <v>1.4512409350307949</v>
      </c>
    </row>
    <row r="2170" spans="1:22" x14ac:dyDescent="0.5">
      <c r="A2170" s="18" t="s">
        <v>105</v>
      </c>
      <c r="B2170" s="18" t="s">
        <v>106</v>
      </c>
      <c r="C2170" s="18" t="s">
        <v>99</v>
      </c>
      <c r="D2170" s="21">
        <v>60306022</v>
      </c>
      <c r="E2170" s="21">
        <v>2</v>
      </c>
      <c r="F2170" s="26">
        <v>61</v>
      </c>
      <c r="G2170" s="18" t="s">
        <v>264</v>
      </c>
      <c r="H2170" s="18" t="s">
        <v>265</v>
      </c>
      <c r="I2170" s="22">
        <v>184.67027149999996</v>
      </c>
      <c r="J2170" s="18" t="s">
        <v>284</v>
      </c>
      <c r="K2170" s="18" t="s">
        <v>285</v>
      </c>
      <c r="L2170" s="22">
        <v>129.14005</v>
      </c>
      <c r="M2170" s="18" t="s">
        <v>142</v>
      </c>
      <c r="N2170" s="18" t="s">
        <v>143</v>
      </c>
      <c r="O2170" s="29">
        <v>5.0890531517951872E-3</v>
      </c>
      <c r="Q2170" s="21">
        <v>2.7E-2</v>
      </c>
      <c r="R2170" s="29">
        <v>5.7061130978746071E-4</v>
      </c>
      <c r="S2170" s="22">
        <v>1752.5064485183032</v>
      </c>
      <c r="T2170" s="29">
        <v>4.2399675014336398E-2</v>
      </c>
      <c r="U2170" s="22">
        <v>23.585086434315237</v>
      </c>
      <c r="V2170" s="26">
        <v>1.3457917061735087</v>
      </c>
    </row>
    <row r="2171" spans="1:22" x14ac:dyDescent="0.5">
      <c r="A2171" s="18" t="s">
        <v>105</v>
      </c>
      <c r="B2171" s="18" t="s">
        <v>106</v>
      </c>
      <c r="C2171" s="18" t="s">
        <v>99</v>
      </c>
      <c r="D2171" s="21">
        <v>60306022</v>
      </c>
      <c r="E2171" s="21">
        <v>2</v>
      </c>
      <c r="F2171" s="26">
        <v>61</v>
      </c>
      <c r="G2171" s="18" t="s">
        <v>264</v>
      </c>
      <c r="H2171" s="18" t="s">
        <v>265</v>
      </c>
      <c r="I2171" s="22">
        <v>184.67027149999996</v>
      </c>
      <c r="J2171" s="18" t="s">
        <v>284</v>
      </c>
      <c r="K2171" s="18" t="s">
        <v>285</v>
      </c>
      <c r="L2171" s="22">
        <v>129.14005</v>
      </c>
      <c r="M2171" s="18" t="s">
        <v>162</v>
      </c>
      <c r="N2171" s="18" t="s">
        <v>163</v>
      </c>
      <c r="O2171" s="29">
        <v>5.7232603182493742E-2</v>
      </c>
      <c r="Q2171" s="21">
        <v>0.4</v>
      </c>
      <c r="R2171" s="29">
        <v>4.3316231017880664E-4</v>
      </c>
      <c r="S2171" s="22">
        <v>2308.6034414841088</v>
      </c>
      <c r="T2171" s="29">
        <v>4.2399675014336398E-2</v>
      </c>
      <c r="U2171" s="22">
        <v>23.585086434315237</v>
      </c>
      <c r="V2171" s="26">
        <v>1.021617052565482</v>
      </c>
    </row>
    <row r="2172" spans="1:22" x14ac:dyDescent="0.5">
      <c r="A2172" s="18" t="s">
        <v>105</v>
      </c>
      <c r="B2172" s="18" t="s">
        <v>106</v>
      </c>
      <c r="C2172" s="18" t="s">
        <v>99</v>
      </c>
      <c r="D2172" s="21">
        <v>60306083</v>
      </c>
      <c r="E2172" s="21">
        <v>2</v>
      </c>
      <c r="F2172" s="26">
        <v>57</v>
      </c>
      <c r="G2172" s="18" t="s">
        <v>174</v>
      </c>
      <c r="H2172" s="18" t="s">
        <v>175</v>
      </c>
      <c r="I2172" s="22">
        <v>1307.46</v>
      </c>
      <c r="J2172" s="18" t="s">
        <v>274</v>
      </c>
      <c r="K2172" s="18" t="s">
        <v>275</v>
      </c>
      <c r="L2172" s="22">
        <v>849</v>
      </c>
      <c r="M2172" s="18" t="s">
        <v>122</v>
      </c>
      <c r="N2172" s="18" t="s">
        <v>123</v>
      </c>
      <c r="O2172" s="29">
        <v>6.0984881843537155E-3</v>
      </c>
      <c r="Q2172" s="21">
        <v>1.2500000000000001E-2</v>
      </c>
      <c r="R2172" s="29">
        <v>1.1190918402126469E-2</v>
      </c>
      <c r="S2172" s="22">
        <v>89.358170979960207</v>
      </c>
      <c r="T2172" s="29">
        <v>4.4299560845366487E-2</v>
      </c>
      <c r="U2172" s="22">
        <v>22.573587207571496</v>
      </c>
      <c r="V2172" s="26">
        <v>25.261917248321847</v>
      </c>
    </row>
    <row r="2173" spans="1:22" x14ac:dyDescent="0.5">
      <c r="A2173" s="18" t="s">
        <v>105</v>
      </c>
      <c r="B2173" s="18" t="s">
        <v>106</v>
      </c>
      <c r="C2173" s="18" t="s">
        <v>99</v>
      </c>
      <c r="D2173" s="21">
        <v>60306083</v>
      </c>
      <c r="E2173" s="21">
        <v>2</v>
      </c>
      <c r="F2173" s="26">
        <v>57</v>
      </c>
      <c r="G2173" s="18" t="s">
        <v>174</v>
      </c>
      <c r="H2173" s="18" t="s">
        <v>175</v>
      </c>
      <c r="I2173" s="22">
        <v>1307.46</v>
      </c>
      <c r="J2173" s="18" t="s">
        <v>274</v>
      </c>
      <c r="K2173" s="18" t="s">
        <v>275</v>
      </c>
      <c r="L2173" s="22">
        <v>849</v>
      </c>
      <c r="M2173" s="18" t="s">
        <v>130</v>
      </c>
      <c r="N2173" s="18" t="s">
        <v>131</v>
      </c>
      <c r="O2173" s="29">
        <v>5.1273759565542542E-3</v>
      </c>
      <c r="Q2173" s="21">
        <v>0.02</v>
      </c>
      <c r="R2173" s="29">
        <v>5.8805604983828298E-3</v>
      </c>
      <c r="S2173" s="22">
        <v>170.05181738628534</v>
      </c>
      <c r="T2173" s="29">
        <v>4.4299560845366487E-2</v>
      </c>
      <c r="U2173" s="22">
        <v>22.573587207571496</v>
      </c>
      <c r="V2173" s="26">
        <v>13.274534523964491</v>
      </c>
    </row>
    <row r="2174" spans="1:22" x14ac:dyDescent="0.5">
      <c r="A2174" s="18" t="s">
        <v>105</v>
      </c>
      <c r="B2174" s="18" t="s">
        <v>106</v>
      </c>
      <c r="C2174" s="18" t="s">
        <v>99</v>
      </c>
      <c r="D2174" s="21">
        <v>60306083</v>
      </c>
      <c r="E2174" s="21">
        <v>2</v>
      </c>
      <c r="F2174" s="26">
        <v>57</v>
      </c>
      <c r="G2174" s="18" t="s">
        <v>174</v>
      </c>
      <c r="H2174" s="18" t="s">
        <v>175</v>
      </c>
      <c r="I2174" s="22">
        <v>1307.46</v>
      </c>
      <c r="J2174" s="18" t="s">
        <v>274</v>
      </c>
      <c r="K2174" s="18" t="s">
        <v>275</v>
      </c>
      <c r="L2174" s="22">
        <v>849</v>
      </c>
      <c r="M2174" s="18" t="s">
        <v>142</v>
      </c>
      <c r="N2174" s="18" t="s">
        <v>143</v>
      </c>
      <c r="O2174" s="29">
        <v>5.1486254872198213E-3</v>
      </c>
      <c r="Q2174" s="21">
        <v>2.7E-2</v>
      </c>
      <c r="R2174" s="29">
        <v>4.3740233135285429E-3</v>
      </c>
      <c r="S2174" s="22">
        <v>228.62246685038718</v>
      </c>
      <c r="T2174" s="29">
        <v>4.4299560845366487E-2</v>
      </c>
      <c r="U2174" s="22">
        <v>22.573587207571496</v>
      </c>
      <c r="V2174" s="26">
        <v>9.8737396715887389</v>
      </c>
    </row>
    <row r="2175" spans="1:22" x14ac:dyDescent="0.5">
      <c r="A2175" s="18" t="s">
        <v>105</v>
      </c>
      <c r="B2175" s="18" t="s">
        <v>106</v>
      </c>
      <c r="C2175" s="18" t="s">
        <v>99</v>
      </c>
      <c r="D2175" s="21">
        <v>60306083</v>
      </c>
      <c r="E2175" s="21">
        <v>2</v>
      </c>
      <c r="F2175" s="26">
        <v>57</v>
      </c>
      <c r="G2175" s="18" t="s">
        <v>256</v>
      </c>
      <c r="H2175" s="18" t="s">
        <v>257</v>
      </c>
      <c r="I2175" s="22">
        <v>83.665031250000013</v>
      </c>
      <c r="J2175" s="18" t="s">
        <v>278</v>
      </c>
      <c r="K2175" s="18" t="s">
        <v>279</v>
      </c>
      <c r="L2175" s="22">
        <v>16.733006249999999</v>
      </c>
      <c r="M2175" s="18" t="s">
        <v>142</v>
      </c>
      <c r="N2175" s="18" t="s">
        <v>143</v>
      </c>
      <c r="O2175" s="29">
        <v>7.8845464912947666E-2</v>
      </c>
      <c r="Q2175" s="21">
        <v>2.7E-2</v>
      </c>
      <c r="R2175" s="29">
        <v>4.2862951824967806E-3</v>
      </c>
      <c r="S2175" s="22">
        <v>233.30171101690127</v>
      </c>
      <c r="T2175" s="29">
        <v>4.4299560845366487E-2</v>
      </c>
      <c r="U2175" s="22">
        <v>22.573587207571496</v>
      </c>
      <c r="V2175" s="26">
        <v>9.6757058099484645</v>
      </c>
    </row>
    <row r="2176" spans="1:22" x14ac:dyDescent="0.5">
      <c r="A2176" s="18" t="s">
        <v>105</v>
      </c>
      <c r="B2176" s="18" t="s">
        <v>106</v>
      </c>
      <c r="C2176" s="18" t="s">
        <v>99</v>
      </c>
      <c r="D2176" s="21">
        <v>60306083</v>
      </c>
      <c r="E2176" s="21">
        <v>2</v>
      </c>
      <c r="F2176" s="26">
        <v>57</v>
      </c>
      <c r="G2176" s="18" t="s">
        <v>174</v>
      </c>
      <c r="H2176" s="18" t="s">
        <v>175</v>
      </c>
      <c r="I2176" s="22">
        <v>1307.46</v>
      </c>
      <c r="J2176" s="18" t="s">
        <v>274</v>
      </c>
      <c r="K2176" s="18" t="s">
        <v>275</v>
      </c>
      <c r="L2176" s="22">
        <v>849</v>
      </c>
      <c r="M2176" s="18" t="s">
        <v>126</v>
      </c>
      <c r="N2176" s="18" t="s">
        <v>127</v>
      </c>
      <c r="O2176" s="29">
        <v>5.9755658871752304E-3</v>
      </c>
      <c r="Q2176" s="21">
        <v>0.1</v>
      </c>
      <c r="R2176" s="29">
        <v>1.3706690131308995E-3</v>
      </c>
      <c r="S2176" s="22">
        <v>729.57073547302809</v>
      </c>
      <c r="T2176" s="29">
        <v>4.4299560845366487E-2</v>
      </c>
      <c r="U2176" s="22">
        <v>22.573587207571496</v>
      </c>
      <c r="V2176" s="26">
        <v>3.0940916500626319</v>
      </c>
    </row>
    <row r="2177" spans="1:22" x14ac:dyDescent="0.5">
      <c r="A2177" s="18" t="s">
        <v>105</v>
      </c>
      <c r="B2177" s="18" t="s">
        <v>106</v>
      </c>
      <c r="C2177" s="18" t="s">
        <v>99</v>
      </c>
      <c r="D2177" s="21">
        <v>60306083</v>
      </c>
      <c r="E2177" s="21">
        <v>2</v>
      </c>
      <c r="F2177" s="26">
        <v>57</v>
      </c>
      <c r="G2177" s="18" t="s">
        <v>174</v>
      </c>
      <c r="H2177" s="18" t="s">
        <v>175</v>
      </c>
      <c r="I2177" s="22">
        <v>1307.46</v>
      </c>
      <c r="J2177" s="18" t="s">
        <v>274</v>
      </c>
      <c r="K2177" s="18" t="s">
        <v>275</v>
      </c>
      <c r="L2177" s="22">
        <v>849</v>
      </c>
      <c r="M2177" s="18" t="s">
        <v>166</v>
      </c>
      <c r="N2177" s="18" t="s">
        <v>167</v>
      </c>
      <c r="O2177" s="29">
        <v>4.9181568088032318E-3</v>
      </c>
      <c r="Q2177" s="21">
        <v>0.1</v>
      </c>
      <c r="R2177" s="29">
        <v>1.1281216317961182E-3</v>
      </c>
      <c r="S2177" s="22">
        <v>886.42923937897399</v>
      </c>
      <c r="T2177" s="29">
        <v>4.4299560845366487E-2</v>
      </c>
      <c r="U2177" s="22">
        <v>22.573587207571496</v>
      </c>
      <c r="V2177" s="26">
        <v>2.5465752036097533</v>
      </c>
    </row>
    <row r="2178" spans="1:22" x14ac:dyDescent="0.5">
      <c r="A2178" s="18" t="s">
        <v>105</v>
      </c>
      <c r="B2178" s="18" t="s">
        <v>106</v>
      </c>
      <c r="C2178" s="18" t="s">
        <v>99</v>
      </c>
      <c r="D2178" s="21">
        <v>60306083</v>
      </c>
      <c r="E2178" s="21">
        <v>2</v>
      </c>
      <c r="F2178" s="26">
        <v>57</v>
      </c>
      <c r="G2178" s="18" t="s">
        <v>174</v>
      </c>
      <c r="H2178" s="18" t="s">
        <v>175</v>
      </c>
      <c r="I2178" s="22">
        <v>1307.46</v>
      </c>
      <c r="J2178" s="18" t="s">
        <v>274</v>
      </c>
      <c r="K2178" s="18" t="s">
        <v>275</v>
      </c>
      <c r="L2178" s="22">
        <v>849</v>
      </c>
      <c r="M2178" s="18" t="s">
        <v>176</v>
      </c>
      <c r="N2178" s="18" t="s">
        <v>177</v>
      </c>
      <c r="O2178" s="29">
        <v>7.8690412782962578E-3</v>
      </c>
      <c r="Q2178" s="21">
        <v>0.16</v>
      </c>
      <c r="R2178" s="29">
        <v>1.1281202532589063E-3</v>
      </c>
      <c r="S2178" s="22">
        <v>886.43032257528102</v>
      </c>
      <c r="T2178" s="29">
        <v>4.4299560845366487E-2</v>
      </c>
      <c r="U2178" s="22">
        <v>22.573587207571496</v>
      </c>
      <c r="V2178" s="26">
        <v>2.5465720917567563</v>
      </c>
    </row>
    <row r="2179" spans="1:22" x14ac:dyDescent="0.5">
      <c r="A2179" s="18" t="s">
        <v>105</v>
      </c>
      <c r="B2179" s="18" t="s">
        <v>106</v>
      </c>
      <c r="C2179" s="18" t="s">
        <v>99</v>
      </c>
      <c r="D2179" s="21">
        <v>60306083</v>
      </c>
      <c r="E2179" s="21">
        <v>2</v>
      </c>
      <c r="F2179" s="26">
        <v>57</v>
      </c>
      <c r="G2179" s="18" t="s">
        <v>264</v>
      </c>
      <c r="H2179" s="18" t="s">
        <v>265</v>
      </c>
      <c r="I2179" s="22">
        <v>73.336477500000001</v>
      </c>
      <c r="J2179" s="18" t="s">
        <v>284</v>
      </c>
      <c r="K2179" s="18" t="s">
        <v>285</v>
      </c>
      <c r="L2179" s="22">
        <v>51.28425</v>
      </c>
      <c r="M2179" s="18" t="s">
        <v>202</v>
      </c>
      <c r="N2179" s="18" t="s">
        <v>203</v>
      </c>
      <c r="O2179" s="29">
        <v>5.7186379928315691E-3</v>
      </c>
      <c r="Q2179" s="21">
        <v>8.0000000000000002E-3</v>
      </c>
      <c r="R2179" s="29">
        <v>9.1970343528933649E-4</v>
      </c>
      <c r="S2179" s="22">
        <v>1087.3070183601112</v>
      </c>
      <c r="T2179" s="29">
        <v>4.4299560845366487E-2</v>
      </c>
      <c r="U2179" s="22">
        <v>22.573587207571496</v>
      </c>
      <c r="V2179" s="26">
        <v>2.0761005701606923</v>
      </c>
    </row>
    <row r="2180" spans="1:22" x14ac:dyDescent="0.5">
      <c r="A2180" s="18" t="s">
        <v>105</v>
      </c>
      <c r="B2180" s="18" t="s">
        <v>106</v>
      </c>
      <c r="C2180" s="18" t="s">
        <v>99</v>
      </c>
      <c r="D2180" s="21">
        <v>60306083</v>
      </c>
      <c r="E2180" s="21">
        <v>2</v>
      </c>
      <c r="F2180" s="26">
        <v>57</v>
      </c>
      <c r="G2180" s="18" t="s">
        <v>174</v>
      </c>
      <c r="H2180" s="18" t="s">
        <v>175</v>
      </c>
      <c r="I2180" s="22">
        <v>1307.46</v>
      </c>
      <c r="J2180" s="18" t="s">
        <v>274</v>
      </c>
      <c r="K2180" s="18" t="s">
        <v>275</v>
      </c>
      <c r="L2180" s="22">
        <v>849</v>
      </c>
      <c r="M2180" s="18" t="s">
        <v>136</v>
      </c>
      <c r="N2180" s="18" t="s">
        <v>137</v>
      </c>
      <c r="O2180" s="29">
        <v>5.554440389294815E-3</v>
      </c>
      <c r="Q2180" s="21">
        <v>0.16</v>
      </c>
      <c r="R2180" s="29">
        <v>7.9629480607317968E-4</v>
      </c>
      <c r="S2180" s="22">
        <v>1255.8163036769824</v>
      </c>
      <c r="T2180" s="29">
        <v>4.4299560845366487E-2</v>
      </c>
      <c r="U2180" s="22">
        <v>22.573587207571496</v>
      </c>
      <c r="V2180" s="26">
        <v>1.7975230247829155</v>
      </c>
    </row>
    <row r="2181" spans="1:22" x14ac:dyDescent="0.5">
      <c r="A2181" s="18" t="s">
        <v>105</v>
      </c>
      <c r="B2181" s="18" t="s">
        <v>106</v>
      </c>
      <c r="C2181" s="18" t="s">
        <v>99</v>
      </c>
      <c r="D2181" s="21">
        <v>60306083</v>
      </c>
      <c r="E2181" s="21">
        <v>2</v>
      </c>
      <c r="F2181" s="26">
        <v>57</v>
      </c>
      <c r="G2181" s="18" t="s">
        <v>222</v>
      </c>
      <c r="H2181" s="18" t="s">
        <v>223</v>
      </c>
      <c r="I2181" s="22">
        <v>64.01925</v>
      </c>
      <c r="J2181" s="18" t="s">
        <v>314</v>
      </c>
      <c r="K2181" s="18" t="s">
        <v>315</v>
      </c>
      <c r="L2181" s="22">
        <v>19.225000000000001</v>
      </c>
      <c r="M2181" s="18" t="s">
        <v>122</v>
      </c>
      <c r="N2181" s="18" t="s">
        <v>123</v>
      </c>
      <c r="O2181" s="29">
        <v>7.1071023532754685E-3</v>
      </c>
      <c r="Q2181" s="21">
        <v>1.2500000000000001E-2</v>
      </c>
      <c r="R2181" s="29">
        <v>6.3858436818235861E-4</v>
      </c>
      <c r="S2181" s="22">
        <v>1565.9637940188868</v>
      </c>
      <c r="T2181" s="29">
        <v>4.4299560845366487E-2</v>
      </c>
      <c r="U2181" s="22">
        <v>22.573587207571496</v>
      </c>
      <c r="V2181" s="26">
        <v>1.4415139924556417</v>
      </c>
    </row>
    <row r="2182" spans="1:22" x14ac:dyDescent="0.5">
      <c r="A2182" s="18" t="s">
        <v>105</v>
      </c>
      <c r="B2182" s="18" t="s">
        <v>106</v>
      </c>
      <c r="C2182" s="18" t="s">
        <v>99</v>
      </c>
      <c r="D2182" s="21">
        <v>60306083</v>
      </c>
      <c r="E2182" s="21">
        <v>2</v>
      </c>
      <c r="F2182" s="26">
        <v>57</v>
      </c>
      <c r="G2182" s="18" t="s">
        <v>212</v>
      </c>
      <c r="H2182" s="18" t="s">
        <v>213</v>
      </c>
      <c r="I2182" s="22">
        <v>152.94999999999999</v>
      </c>
      <c r="J2182" s="18" t="s">
        <v>302</v>
      </c>
      <c r="K2182" s="18" t="s">
        <v>303</v>
      </c>
      <c r="L2182" s="22">
        <v>152.94999999999999</v>
      </c>
      <c r="M2182" s="18" t="s">
        <v>142</v>
      </c>
      <c r="N2182" s="18" t="s">
        <v>143</v>
      </c>
      <c r="O2182" s="29">
        <v>5.0881114335665232E-3</v>
      </c>
      <c r="Q2182" s="21">
        <v>2.7E-2</v>
      </c>
      <c r="R2182" s="29">
        <v>5.0567033382975936E-4</v>
      </c>
      <c r="S2182" s="22">
        <v>1977.5730018139907</v>
      </c>
      <c r="T2182" s="29">
        <v>4.4299560845366487E-2</v>
      </c>
      <c r="U2182" s="22">
        <v>22.573587207571496</v>
      </c>
      <c r="V2182" s="26">
        <v>1.1414793378987864</v>
      </c>
    </row>
    <row r="2183" spans="1:22" x14ac:dyDescent="0.5">
      <c r="A2183" s="18" t="s">
        <v>105</v>
      </c>
      <c r="B2183" s="18" t="s">
        <v>106</v>
      </c>
      <c r="C2183" s="18" t="s">
        <v>99</v>
      </c>
      <c r="D2183" s="21">
        <v>60306083</v>
      </c>
      <c r="E2183" s="21">
        <v>2</v>
      </c>
      <c r="F2183" s="26">
        <v>57</v>
      </c>
      <c r="G2183" s="18" t="s">
        <v>174</v>
      </c>
      <c r="H2183" s="18" t="s">
        <v>175</v>
      </c>
      <c r="I2183" s="22">
        <v>54.18</v>
      </c>
      <c r="J2183" s="18" t="s">
        <v>276</v>
      </c>
      <c r="K2183" s="18" t="s">
        <v>277</v>
      </c>
      <c r="L2183" s="22">
        <v>54.18</v>
      </c>
      <c r="M2183" s="18" t="s">
        <v>122</v>
      </c>
      <c r="N2183" s="18" t="s">
        <v>123</v>
      </c>
      <c r="O2183" s="29">
        <v>6.0984881843537155E-3</v>
      </c>
      <c r="Q2183" s="21">
        <v>1.2500000000000001E-2</v>
      </c>
      <c r="R2183" s="29">
        <v>4.6374188046074987E-4</v>
      </c>
      <c r="S2183" s="22">
        <v>2156.3719865164039</v>
      </c>
      <c r="T2183" s="29">
        <v>4.4299560845366487E-2</v>
      </c>
      <c r="U2183" s="22">
        <v>22.573587207571496</v>
      </c>
      <c r="V2183" s="26">
        <v>1.0468317780383933</v>
      </c>
    </row>
    <row r="2184" spans="1:22" x14ac:dyDescent="0.5">
      <c r="A2184" s="18" t="s">
        <v>105</v>
      </c>
      <c r="B2184" s="18" t="s">
        <v>106</v>
      </c>
      <c r="C2184" s="18" t="s">
        <v>99</v>
      </c>
      <c r="D2184" s="21">
        <v>60306083</v>
      </c>
      <c r="E2184" s="21">
        <v>2</v>
      </c>
      <c r="F2184" s="26">
        <v>57</v>
      </c>
      <c r="G2184" s="18" t="s">
        <v>222</v>
      </c>
      <c r="H2184" s="18" t="s">
        <v>223</v>
      </c>
      <c r="I2184" s="22">
        <v>64.01925</v>
      </c>
      <c r="J2184" s="18" t="s">
        <v>314</v>
      </c>
      <c r="K2184" s="18" t="s">
        <v>315</v>
      </c>
      <c r="L2184" s="22">
        <v>19.225000000000001</v>
      </c>
      <c r="M2184" s="18" t="s">
        <v>140</v>
      </c>
      <c r="N2184" s="18" t="s">
        <v>141</v>
      </c>
      <c r="O2184" s="29">
        <v>6.0480894973406604E-3</v>
      </c>
      <c r="Q2184" s="21">
        <v>1.4999999999999999E-2</v>
      </c>
      <c r="R2184" s="29">
        <v>4.5285865912587849E-4</v>
      </c>
      <c r="S2184" s="22">
        <v>2208.1944992069498</v>
      </c>
      <c r="T2184" s="29">
        <v>4.4299560845366487E-2</v>
      </c>
      <c r="U2184" s="22">
        <v>22.573587207571496</v>
      </c>
      <c r="V2184" s="26">
        <v>1.0222644434481909</v>
      </c>
    </row>
    <row r="2185" spans="1:22" x14ac:dyDescent="0.5">
      <c r="A2185" s="18" t="s">
        <v>105</v>
      </c>
      <c r="B2185" s="18" t="s">
        <v>106</v>
      </c>
      <c r="C2185" s="18" t="s">
        <v>99</v>
      </c>
      <c r="D2185" s="21">
        <v>60306268</v>
      </c>
      <c r="E2185" s="21">
        <v>2</v>
      </c>
      <c r="F2185" s="26">
        <v>84.979388297872305</v>
      </c>
      <c r="G2185" s="18" t="s">
        <v>174</v>
      </c>
      <c r="H2185" s="18" t="s">
        <v>175</v>
      </c>
      <c r="I2185" s="22">
        <v>3326.4</v>
      </c>
      <c r="J2185" s="18" t="s">
        <v>274</v>
      </c>
      <c r="K2185" s="18" t="s">
        <v>275</v>
      </c>
      <c r="L2185" s="22">
        <v>2160</v>
      </c>
      <c r="M2185" s="18" t="s">
        <v>122</v>
      </c>
      <c r="N2185" s="18" t="s">
        <v>123</v>
      </c>
      <c r="O2185" s="29">
        <v>6.0984881843537155E-3</v>
      </c>
      <c r="Q2185" s="21">
        <v>1.2500000000000001E-2</v>
      </c>
      <c r="R2185" s="29">
        <v>1.909734725350299E-2</v>
      </c>
      <c r="S2185" s="22">
        <v>52.363293536308916</v>
      </c>
      <c r="T2185" s="29">
        <v>5.5686357380080882E-2</v>
      </c>
      <c r="U2185" s="22">
        <v>17.957719754851517</v>
      </c>
      <c r="V2185" s="26">
        <v>34.294481003949002</v>
      </c>
    </row>
    <row r="2186" spans="1:22" x14ac:dyDescent="0.5">
      <c r="A2186" s="18" t="s">
        <v>105</v>
      </c>
      <c r="B2186" s="18" t="s">
        <v>106</v>
      </c>
      <c r="C2186" s="18" t="s">
        <v>99</v>
      </c>
      <c r="D2186" s="21">
        <v>60306268</v>
      </c>
      <c r="E2186" s="21">
        <v>2</v>
      </c>
      <c r="F2186" s="26">
        <v>84.979388297872305</v>
      </c>
      <c r="G2186" s="18" t="s">
        <v>174</v>
      </c>
      <c r="H2186" s="18" t="s">
        <v>175</v>
      </c>
      <c r="I2186" s="22">
        <v>3326.4</v>
      </c>
      <c r="J2186" s="18" t="s">
        <v>274</v>
      </c>
      <c r="K2186" s="18" t="s">
        <v>275</v>
      </c>
      <c r="L2186" s="22">
        <v>2160</v>
      </c>
      <c r="M2186" s="18" t="s">
        <v>130</v>
      </c>
      <c r="N2186" s="18" t="s">
        <v>131</v>
      </c>
      <c r="O2186" s="29">
        <v>5.1273759565542542E-3</v>
      </c>
      <c r="Q2186" s="21">
        <v>0.02</v>
      </c>
      <c r="R2186" s="29">
        <v>1.0035200137060243E-2</v>
      </c>
      <c r="S2186" s="22">
        <v>99.649233332873479</v>
      </c>
      <c r="T2186" s="29">
        <v>5.5686357380080882E-2</v>
      </c>
      <c r="U2186" s="22">
        <v>17.957719754851517</v>
      </c>
      <c r="V2186" s="26">
        <v>18.020931174517539</v>
      </c>
    </row>
    <row r="2187" spans="1:22" x14ac:dyDescent="0.5">
      <c r="A2187" s="18" t="s">
        <v>105</v>
      </c>
      <c r="B2187" s="18" t="s">
        <v>106</v>
      </c>
      <c r="C2187" s="18" t="s">
        <v>99</v>
      </c>
      <c r="D2187" s="21">
        <v>60306268</v>
      </c>
      <c r="E2187" s="21">
        <v>2</v>
      </c>
      <c r="F2187" s="26">
        <v>84.979388297872305</v>
      </c>
      <c r="G2187" s="18" t="s">
        <v>174</v>
      </c>
      <c r="H2187" s="18" t="s">
        <v>175</v>
      </c>
      <c r="I2187" s="22">
        <v>3326.4</v>
      </c>
      <c r="J2187" s="18" t="s">
        <v>274</v>
      </c>
      <c r="K2187" s="18" t="s">
        <v>275</v>
      </c>
      <c r="L2187" s="22">
        <v>2160</v>
      </c>
      <c r="M2187" s="18" t="s">
        <v>142</v>
      </c>
      <c r="N2187" s="18" t="s">
        <v>143</v>
      </c>
      <c r="O2187" s="29">
        <v>5.1486254872198213E-3</v>
      </c>
      <c r="Q2187" s="21">
        <v>2.7E-2</v>
      </c>
      <c r="R2187" s="29">
        <v>7.4642883731061618E-3</v>
      </c>
      <c r="S2187" s="22">
        <v>133.97124414471995</v>
      </c>
      <c r="T2187" s="29">
        <v>5.5686357380080882E-2</v>
      </c>
      <c r="U2187" s="22">
        <v>17.957719754851517</v>
      </c>
      <c r="V2187" s="26">
        <v>13.4041598773637</v>
      </c>
    </row>
    <row r="2188" spans="1:22" x14ac:dyDescent="0.5">
      <c r="A2188" s="18" t="s">
        <v>105</v>
      </c>
      <c r="B2188" s="18" t="s">
        <v>106</v>
      </c>
      <c r="C2188" s="18" t="s">
        <v>99</v>
      </c>
      <c r="D2188" s="21">
        <v>60306268</v>
      </c>
      <c r="E2188" s="21">
        <v>2</v>
      </c>
      <c r="F2188" s="26">
        <v>84.979388297872305</v>
      </c>
      <c r="G2188" s="18" t="s">
        <v>174</v>
      </c>
      <c r="H2188" s="18" t="s">
        <v>175</v>
      </c>
      <c r="I2188" s="22">
        <v>3326.4</v>
      </c>
      <c r="J2188" s="18" t="s">
        <v>274</v>
      </c>
      <c r="K2188" s="18" t="s">
        <v>275</v>
      </c>
      <c r="L2188" s="22">
        <v>2160</v>
      </c>
      <c r="M2188" s="18" t="s">
        <v>126</v>
      </c>
      <c r="N2188" s="18" t="s">
        <v>127</v>
      </c>
      <c r="O2188" s="29">
        <v>5.9755658871752304E-3</v>
      </c>
      <c r="Q2188" s="21">
        <v>0.1</v>
      </c>
      <c r="R2188" s="29">
        <v>2.3390521825628827E-3</v>
      </c>
      <c r="S2188" s="22">
        <v>427.52359586279397</v>
      </c>
      <c r="T2188" s="29">
        <v>5.5686357380080882E-2</v>
      </c>
      <c r="U2188" s="22">
        <v>17.957719754851517</v>
      </c>
      <c r="V2188" s="26">
        <v>4.2004043586438033</v>
      </c>
    </row>
    <row r="2189" spans="1:22" x14ac:dyDescent="0.5">
      <c r="A2189" s="18" t="s">
        <v>105</v>
      </c>
      <c r="B2189" s="18" t="s">
        <v>106</v>
      </c>
      <c r="C2189" s="18" t="s">
        <v>99</v>
      </c>
      <c r="D2189" s="21">
        <v>60306268</v>
      </c>
      <c r="E2189" s="21">
        <v>2</v>
      </c>
      <c r="F2189" s="26">
        <v>84.979388297872305</v>
      </c>
      <c r="G2189" s="18" t="s">
        <v>174</v>
      </c>
      <c r="H2189" s="18" t="s">
        <v>175</v>
      </c>
      <c r="I2189" s="22">
        <v>3326.4</v>
      </c>
      <c r="J2189" s="18" t="s">
        <v>274</v>
      </c>
      <c r="K2189" s="18" t="s">
        <v>275</v>
      </c>
      <c r="L2189" s="22">
        <v>2160</v>
      </c>
      <c r="M2189" s="18" t="s">
        <v>166</v>
      </c>
      <c r="N2189" s="18" t="s">
        <v>167</v>
      </c>
      <c r="O2189" s="29">
        <v>4.9181568088032318E-3</v>
      </c>
      <c r="Q2189" s="21">
        <v>0.1</v>
      </c>
      <c r="R2189" s="29">
        <v>1.925144100997569E-3</v>
      </c>
      <c r="S2189" s="22">
        <v>519.44163529463651</v>
      </c>
      <c r="T2189" s="29">
        <v>5.5686357380080882E-2</v>
      </c>
      <c r="U2189" s="22">
        <v>17.957719754851517</v>
      </c>
      <c r="V2189" s="26">
        <v>3.4571198253419908</v>
      </c>
    </row>
    <row r="2190" spans="1:22" x14ac:dyDescent="0.5">
      <c r="A2190" s="18" t="s">
        <v>105</v>
      </c>
      <c r="B2190" s="18" t="s">
        <v>106</v>
      </c>
      <c r="C2190" s="18" t="s">
        <v>99</v>
      </c>
      <c r="D2190" s="21">
        <v>60306268</v>
      </c>
      <c r="E2190" s="21">
        <v>2</v>
      </c>
      <c r="F2190" s="26">
        <v>84.979388297872305</v>
      </c>
      <c r="G2190" s="18" t="s">
        <v>174</v>
      </c>
      <c r="H2190" s="18" t="s">
        <v>175</v>
      </c>
      <c r="I2190" s="22">
        <v>3326.4</v>
      </c>
      <c r="J2190" s="18" t="s">
        <v>274</v>
      </c>
      <c r="K2190" s="18" t="s">
        <v>275</v>
      </c>
      <c r="L2190" s="22">
        <v>2160</v>
      </c>
      <c r="M2190" s="18" t="s">
        <v>176</v>
      </c>
      <c r="N2190" s="18" t="s">
        <v>177</v>
      </c>
      <c r="O2190" s="29">
        <v>7.8690412782962578E-3</v>
      </c>
      <c r="Q2190" s="21">
        <v>0.16</v>
      </c>
      <c r="R2190" s="29">
        <v>1.9251417485182736E-3</v>
      </c>
      <c r="S2190" s="22">
        <v>519.44227004046388</v>
      </c>
      <c r="T2190" s="29">
        <v>5.5686357380080882E-2</v>
      </c>
      <c r="U2190" s="22">
        <v>17.957719754851517</v>
      </c>
      <c r="V2190" s="26">
        <v>3.457115600825599</v>
      </c>
    </row>
    <row r="2191" spans="1:22" x14ac:dyDescent="0.5">
      <c r="A2191" s="18" t="s">
        <v>105</v>
      </c>
      <c r="B2191" s="18" t="s">
        <v>106</v>
      </c>
      <c r="C2191" s="18" t="s">
        <v>99</v>
      </c>
      <c r="D2191" s="21">
        <v>60306268</v>
      </c>
      <c r="E2191" s="21">
        <v>2</v>
      </c>
      <c r="F2191" s="26">
        <v>84.979388297872305</v>
      </c>
      <c r="G2191" s="18" t="s">
        <v>256</v>
      </c>
      <c r="H2191" s="18" t="s">
        <v>257</v>
      </c>
      <c r="I2191" s="22">
        <v>45.836500000000008</v>
      </c>
      <c r="J2191" s="18" t="s">
        <v>278</v>
      </c>
      <c r="K2191" s="18" t="s">
        <v>279</v>
      </c>
      <c r="L2191" s="22">
        <v>9.1673000000000009</v>
      </c>
      <c r="M2191" s="18" t="s">
        <v>142</v>
      </c>
      <c r="N2191" s="18" t="s">
        <v>143</v>
      </c>
      <c r="O2191" s="29">
        <v>7.8845464912947666E-2</v>
      </c>
      <c r="Q2191" s="21">
        <v>2.7E-2</v>
      </c>
      <c r="R2191" s="29">
        <v>1.5751096845997982E-3</v>
      </c>
      <c r="S2191" s="22">
        <v>634.87642148177042</v>
      </c>
      <c r="T2191" s="29">
        <v>5.5686357380080882E-2</v>
      </c>
      <c r="U2191" s="22">
        <v>17.957719754851517</v>
      </c>
      <c r="V2191" s="26">
        <v>2.8285378299195738</v>
      </c>
    </row>
    <row r="2192" spans="1:22" x14ac:dyDescent="0.5">
      <c r="A2192" s="18" t="s">
        <v>105</v>
      </c>
      <c r="B2192" s="18" t="s">
        <v>106</v>
      </c>
      <c r="C2192" s="18" t="s">
        <v>99</v>
      </c>
      <c r="D2192" s="21">
        <v>60306268</v>
      </c>
      <c r="E2192" s="21">
        <v>2</v>
      </c>
      <c r="F2192" s="26">
        <v>84.979388297872305</v>
      </c>
      <c r="G2192" s="18" t="s">
        <v>174</v>
      </c>
      <c r="H2192" s="18" t="s">
        <v>175</v>
      </c>
      <c r="I2192" s="22">
        <v>3326.4</v>
      </c>
      <c r="J2192" s="18" t="s">
        <v>274</v>
      </c>
      <c r="K2192" s="18" t="s">
        <v>275</v>
      </c>
      <c r="L2192" s="22">
        <v>2160</v>
      </c>
      <c r="M2192" s="18" t="s">
        <v>136</v>
      </c>
      <c r="N2192" s="18" t="s">
        <v>137</v>
      </c>
      <c r="O2192" s="29">
        <v>5.554440389294815E-3</v>
      </c>
      <c r="Q2192" s="21">
        <v>0.16</v>
      </c>
      <c r="R2192" s="29">
        <v>1.3588802885785246E-3</v>
      </c>
      <c r="S2192" s="22">
        <v>735.89999678784341</v>
      </c>
      <c r="T2192" s="29">
        <v>5.5686357380080882E-2</v>
      </c>
      <c r="U2192" s="22">
        <v>17.957719754851517</v>
      </c>
      <c r="V2192" s="26">
        <v>2.4402391402684902</v>
      </c>
    </row>
    <row r="2193" spans="1:22" x14ac:dyDescent="0.5">
      <c r="A2193" s="18" t="s">
        <v>105</v>
      </c>
      <c r="B2193" s="18" t="s">
        <v>106</v>
      </c>
      <c r="C2193" s="18" t="s">
        <v>99</v>
      </c>
      <c r="D2193" s="21">
        <v>60306268</v>
      </c>
      <c r="E2193" s="21">
        <v>2</v>
      </c>
      <c r="F2193" s="26">
        <v>84.979388297872305</v>
      </c>
      <c r="G2193" s="18" t="s">
        <v>230</v>
      </c>
      <c r="H2193" s="18" t="s">
        <v>231</v>
      </c>
      <c r="I2193" s="22">
        <v>89.85</v>
      </c>
      <c r="J2193" s="18" t="s">
        <v>276</v>
      </c>
      <c r="K2193" s="18" t="s">
        <v>277</v>
      </c>
      <c r="L2193" s="22">
        <v>89.85</v>
      </c>
      <c r="M2193" s="18" t="s">
        <v>202</v>
      </c>
      <c r="N2193" s="18" t="s">
        <v>203</v>
      </c>
      <c r="O2193" s="29">
        <v>5.8428413181944574E-3</v>
      </c>
      <c r="Q2193" s="21">
        <v>8.0000000000000002E-3</v>
      </c>
      <c r="R2193" s="29">
        <v>7.7221562627574885E-4</v>
      </c>
      <c r="S2193" s="22">
        <v>1294.9750898240852</v>
      </c>
      <c r="T2193" s="29">
        <v>5.5686357380080882E-2</v>
      </c>
      <c r="U2193" s="22">
        <v>17.957719754851517</v>
      </c>
      <c r="V2193" s="26">
        <v>1.3867231806977049</v>
      </c>
    </row>
    <row r="2194" spans="1:22" x14ac:dyDescent="0.5">
      <c r="A2194" s="18" t="s">
        <v>105</v>
      </c>
      <c r="B2194" s="18" t="s">
        <v>106</v>
      </c>
      <c r="C2194" s="18" t="s">
        <v>99</v>
      </c>
      <c r="D2194" s="21">
        <v>60306268</v>
      </c>
      <c r="E2194" s="21">
        <v>2</v>
      </c>
      <c r="F2194" s="26">
        <v>84.979388297872305</v>
      </c>
      <c r="G2194" s="18" t="s">
        <v>262</v>
      </c>
      <c r="H2194" s="18" t="s">
        <v>263</v>
      </c>
      <c r="I2194" s="22">
        <v>72.538021999999998</v>
      </c>
      <c r="J2194" s="18" t="s">
        <v>316</v>
      </c>
      <c r="K2194" s="18" t="s">
        <v>317</v>
      </c>
      <c r="L2194" s="22">
        <v>61.472899999999996</v>
      </c>
      <c r="M2194" s="18" t="s">
        <v>202</v>
      </c>
      <c r="N2194" s="18" t="s">
        <v>203</v>
      </c>
      <c r="O2194" s="29">
        <v>5.3628359592214105E-3</v>
      </c>
      <c r="Q2194" s="21">
        <v>8.0000000000000002E-3</v>
      </c>
      <c r="R2194" s="29">
        <v>5.7221156886424324E-4</v>
      </c>
      <c r="S2194" s="22">
        <v>1747.605351609466</v>
      </c>
      <c r="T2194" s="29">
        <v>5.5686357380080882E-2</v>
      </c>
      <c r="U2194" s="22">
        <v>17.957719754851517</v>
      </c>
      <c r="V2194" s="26">
        <v>1.0275614994148001</v>
      </c>
    </row>
    <row r="2195" spans="1:22" x14ac:dyDescent="0.5">
      <c r="A2195" s="18" t="s">
        <v>105</v>
      </c>
      <c r="B2195" s="18" t="s">
        <v>106</v>
      </c>
      <c r="C2195" s="18" t="s">
        <v>99</v>
      </c>
      <c r="D2195" s="21">
        <v>60306268</v>
      </c>
      <c r="E2195" s="21">
        <v>2</v>
      </c>
      <c r="F2195" s="26">
        <v>84.979388297872305</v>
      </c>
      <c r="G2195" s="18" t="s">
        <v>266</v>
      </c>
      <c r="H2195" s="18" t="s">
        <v>267</v>
      </c>
      <c r="I2195" s="22">
        <v>2427.7837092250002</v>
      </c>
      <c r="J2195" s="18" t="s">
        <v>276</v>
      </c>
      <c r="K2195" s="18" t="s">
        <v>277</v>
      </c>
      <c r="L2195" s="22">
        <v>2427.7837092250002</v>
      </c>
      <c r="M2195" s="18" t="s">
        <v>246</v>
      </c>
      <c r="N2195" s="18" t="s">
        <v>247</v>
      </c>
      <c r="O2195" s="29">
        <v>1E-4</v>
      </c>
      <c r="Q2195" s="21">
        <v>5.0000000000000001E-3</v>
      </c>
      <c r="R2195" s="29">
        <v>5.7138178041834338E-4</v>
      </c>
      <c r="S2195" s="22">
        <v>1750.1433092035927</v>
      </c>
      <c r="T2195" s="29">
        <v>5.5686357380080882E-2</v>
      </c>
      <c r="U2195" s="22">
        <v>17.957719754851517</v>
      </c>
      <c r="V2195" s="26">
        <v>1.0260713885780715</v>
      </c>
    </row>
    <row r="2196" spans="1:22" x14ac:dyDescent="0.5">
      <c r="A2196" s="18" t="s">
        <v>105</v>
      </c>
      <c r="B2196" s="18" t="s">
        <v>106</v>
      </c>
      <c r="C2196" s="18" t="s">
        <v>99</v>
      </c>
      <c r="D2196" s="21">
        <v>60306508</v>
      </c>
      <c r="E2196" s="21">
        <v>2</v>
      </c>
      <c r="F2196" s="26">
        <v>69.878504672897193</v>
      </c>
      <c r="G2196" s="18" t="s">
        <v>174</v>
      </c>
      <c r="H2196" s="18" t="s">
        <v>175</v>
      </c>
      <c r="I2196" s="22">
        <v>893.2</v>
      </c>
      <c r="J2196" s="18" t="s">
        <v>274</v>
      </c>
      <c r="K2196" s="18" t="s">
        <v>275</v>
      </c>
      <c r="L2196" s="22">
        <v>580</v>
      </c>
      <c r="M2196" s="18" t="s">
        <v>122</v>
      </c>
      <c r="N2196" s="18" t="s">
        <v>123</v>
      </c>
      <c r="O2196" s="29">
        <v>6.0984881843537155E-3</v>
      </c>
      <c r="Q2196" s="21">
        <v>1.2500000000000001E-2</v>
      </c>
      <c r="R2196" s="29">
        <v>6.2361605151833839E-3</v>
      </c>
      <c r="S2196" s="22">
        <v>160.35507706468866</v>
      </c>
      <c r="T2196" s="29">
        <v>4.3106107336304364E-2</v>
      </c>
      <c r="U2196" s="22">
        <v>23.198568875593892</v>
      </c>
      <c r="V2196" s="26">
        <v>14.466999923074084</v>
      </c>
    </row>
    <row r="2197" spans="1:22" x14ac:dyDescent="0.5">
      <c r="A2197" s="18" t="s">
        <v>105</v>
      </c>
      <c r="B2197" s="18" t="s">
        <v>106</v>
      </c>
      <c r="C2197" s="18" t="s">
        <v>99</v>
      </c>
      <c r="D2197" s="21">
        <v>60306508</v>
      </c>
      <c r="E2197" s="21">
        <v>2</v>
      </c>
      <c r="F2197" s="26">
        <v>69.878504672897193</v>
      </c>
      <c r="G2197" s="18" t="s">
        <v>256</v>
      </c>
      <c r="H2197" s="18" t="s">
        <v>257</v>
      </c>
      <c r="I2197" s="22">
        <v>103.5</v>
      </c>
      <c r="J2197" s="18" t="s">
        <v>278</v>
      </c>
      <c r="K2197" s="18" t="s">
        <v>279</v>
      </c>
      <c r="L2197" s="22">
        <v>20.7</v>
      </c>
      <c r="M2197" s="18" t="s">
        <v>142</v>
      </c>
      <c r="N2197" s="18" t="s">
        <v>143</v>
      </c>
      <c r="O2197" s="29">
        <v>7.8845464912947666E-2</v>
      </c>
      <c r="Q2197" s="21">
        <v>2.7E-2</v>
      </c>
      <c r="R2197" s="29">
        <v>4.3252349237832503E-3</v>
      </c>
      <c r="S2197" s="22">
        <v>231.20131452312134</v>
      </c>
      <c r="T2197" s="29">
        <v>4.3106107336304364E-2</v>
      </c>
      <c r="U2197" s="22">
        <v>23.198568875593892</v>
      </c>
      <c r="V2197" s="26">
        <v>10.033926028250983</v>
      </c>
    </row>
    <row r="2198" spans="1:22" x14ac:dyDescent="0.5">
      <c r="A2198" s="18" t="s">
        <v>105</v>
      </c>
      <c r="B2198" s="18" t="s">
        <v>106</v>
      </c>
      <c r="C2198" s="18" t="s">
        <v>99</v>
      </c>
      <c r="D2198" s="21">
        <v>60306508</v>
      </c>
      <c r="E2198" s="21">
        <v>2</v>
      </c>
      <c r="F2198" s="26">
        <v>69.878504672897193</v>
      </c>
      <c r="G2198" s="18" t="s">
        <v>174</v>
      </c>
      <c r="H2198" s="18" t="s">
        <v>175</v>
      </c>
      <c r="I2198" s="22">
        <v>893.2</v>
      </c>
      <c r="J2198" s="18" t="s">
        <v>274</v>
      </c>
      <c r="K2198" s="18" t="s">
        <v>275</v>
      </c>
      <c r="L2198" s="22">
        <v>580</v>
      </c>
      <c r="M2198" s="18" t="s">
        <v>130</v>
      </c>
      <c r="N2198" s="18" t="s">
        <v>131</v>
      </c>
      <c r="O2198" s="29">
        <v>5.1273759565542542E-3</v>
      </c>
      <c r="Q2198" s="21">
        <v>0.02</v>
      </c>
      <c r="R2198" s="29">
        <v>3.2769534965239127E-3</v>
      </c>
      <c r="S2198" s="22">
        <v>305.16148644183323</v>
      </c>
      <c r="T2198" s="29">
        <v>4.3106107336304364E-2</v>
      </c>
      <c r="U2198" s="22">
        <v>23.198568875593892</v>
      </c>
      <c r="V2198" s="26">
        <v>7.6020631391228219</v>
      </c>
    </row>
    <row r="2199" spans="1:22" x14ac:dyDescent="0.5">
      <c r="A2199" s="18" t="s">
        <v>105</v>
      </c>
      <c r="B2199" s="18" t="s">
        <v>106</v>
      </c>
      <c r="C2199" s="18" t="s">
        <v>99</v>
      </c>
      <c r="D2199" s="21">
        <v>60306508</v>
      </c>
      <c r="E2199" s="21">
        <v>2</v>
      </c>
      <c r="F2199" s="26">
        <v>69.878504672897193</v>
      </c>
      <c r="G2199" s="18" t="s">
        <v>174</v>
      </c>
      <c r="H2199" s="18" t="s">
        <v>175</v>
      </c>
      <c r="I2199" s="22">
        <v>893.2</v>
      </c>
      <c r="J2199" s="18" t="s">
        <v>274</v>
      </c>
      <c r="K2199" s="18" t="s">
        <v>275</v>
      </c>
      <c r="L2199" s="22">
        <v>580</v>
      </c>
      <c r="M2199" s="18" t="s">
        <v>142</v>
      </c>
      <c r="N2199" s="18" t="s">
        <v>143</v>
      </c>
      <c r="O2199" s="29">
        <v>5.1486254872198213E-3</v>
      </c>
      <c r="Q2199" s="21">
        <v>2.7E-2</v>
      </c>
      <c r="R2199" s="29">
        <v>2.4374327914977174E-3</v>
      </c>
      <c r="S2199" s="22">
        <v>410.26772245298912</v>
      </c>
      <c r="T2199" s="29">
        <v>4.3106107336304364E-2</v>
      </c>
      <c r="U2199" s="22">
        <v>23.198568875593892</v>
      </c>
      <c r="V2199" s="26">
        <v>5.6544952493190888</v>
      </c>
    </row>
    <row r="2200" spans="1:22" x14ac:dyDescent="0.5">
      <c r="A2200" s="18" t="s">
        <v>105</v>
      </c>
      <c r="B2200" s="18" t="s">
        <v>106</v>
      </c>
      <c r="C2200" s="18" t="s">
        <v>99</v>
      </c>
      <c r="D2200" s="21">
        <v>60306508</v>
      </c>
      <c r="E2200" s="21">
        <v>2</v>
      </c>
      <c r="F2200" s="26">
        <v>69.878504672897193</v>
      </c>
      <c r="G2200" s="18" t="s">
        <v>152</v>
      </c>
      <c r="H2200" s="18" t="s">
        <v>153</v>
      </c>
      <c r="I2200" s="22">
        <v>514.15</v>
      </c>
      <c r="J2200" s="18" t="s">
        <v>274</v>
      </c>
      <c r="K2200" s="18" t="s">
        <v>275</v>
      </c>
      <c r="L2200" s="22">
        <v>282.5</v>
      </c>
      <c r="M2200" s="18" t="s">
        <v>164</v>
      </c>
      <c r="N2200" s="18" t="s">
        <v>165</v>
      </c>
      <c r="O2200" s="29">
        <v>5.0328143476546299E-3</v>
      </c>
      <c r="Q2200" s="21">
        <v>1.7000000000000001E-2</v>
      </c>
      <c r="R2200" s="29">
        <v>2.1782525247039091E-3</v>
      </c>
      <c r="S2200" s="22">
        <v>459.08359506477814</v>
      </c>
      <c r="T2200" s="29">
        <v>4.3106107336304364E-2</v>
      </c>
      <c r="U2200" s="22">
        <v>23.198568875593892</v>
      </c>
      <c r="V2200" s="26">
        <v>5.053234122277992</v>
      </c>
    </row>
    <row r="2201" spans="1:22" x14ac:dyDescent="0.5">
      <c r="A2201" s="18" t="s">
        <v>105</v>
      </c>
      <c r="B2201" s="18" t="s">
        <v>106</v>
      </c>
      <c r="C2201" s="18" t="s">
        <v>99</v>
      </c>
      <c r="D2201" s="21">
        <v>60306508</v>
      </c>
      <c r="E2201" s="21">
        <v>2</v>
      </c>
      <c r="F2201" s="26">
        <v>69.878504672897193</v>
      </c>
      <c r="G2201" s="18" t="s">
        <v>152</v>
      </c>
      <c r="H2201" s="18" t="s">
        <v>153</v>
      </c>
      <c r="I2201" s="22">
        <v>514.15</v>
      </c>
      <c r="J2201" s="18" t="s">
        <v>274</v>
      </c>
      <c r="K2201" s="18" t="s">
        <v>275</v>
      </c>
      <c r="L2201" s="22">
        <v>282.5</v>
      </c>
      <c r="M2201" s="18" t="s">
        <v>130</v>
      </c>
      <c r="N2201" s="18" t="s">
        <v>131</v>
      </c>
      <c r="O2201" s="29">
        <v>4.9239139429043859E-3</v>
      </c>
      <c r="Q2201" s="21">
        <v>0.02</v>
      </c>
      <c r="R2201" s="29">
        <v>1.8114514367436074E-3</v>
      </c>
      <c r="S2201" s="22">
        <v>552.04350484695874</v>
      </c>
      <c r="T2201" s="29">
        <v>4.3106107336304364E-2</v>
      </c>
      <c r="U2201" s="22">
        <v>23.198568875593892</v>
      </c>
      <c r="V2201" s="26">
        <v>4.2023080920090088</v>
      </c>
    </row>
    <row r="2202" spans="1:22" x14ac:dyDescent="0.5">
      <c r="A2202" s="18" t="s">
        <v>105</v>
      </c>
      <c r="B2202" s="18" t="s">
        <v>106</v>
      </c>
      <c r="C2202" s="18" t="s">
        <v>99</v>
      </c>
      <c r="D2202" s="21">
        <v>60306508</v>
      </c>
      <c r="E2202" s="21">
        <v>2</v>
      </c>
      <c r="F2202" s="26">
        <v>69.878504672897193</v>
      </c>
      <c r="G2202" s="18" t="s">
        <v>222</v>
      </c>
      <c r="H2202" s="18" t="s">
        <v>223</v>
      </c>
      <c r="I2202" s="22">
        <v>192</v>
      </c>
      <c r="J2202" s="18" t="s">
        <v>276</v>
      </c>
      <c r="K2202" s="18" t="s">
        <v>277</v>
      </c>
      <c r="L2202" s="22">
        <v>192</v>
      </c>
      <c r="M2202" s="18" t="s">
        <v>122</v>
      </c>
      <c r="N2202" s="18" t="s">
        <v>123</v>
      </c>
      <c r="O2202" s="29">
        <v>7.1071023532754685E-3</v>
      </c>
      <c r="Q2202" s="21">
        <v>1.2500000000000001E-2</v>
      </c>
      <c r="R2202" s="29">
        <v>1.5622127671064997E-3</v>
      </c>
      <c r="S2202" s="22">
        <v>640.11767222475123</v>
      </c>
      <c r="T2202" s="29">
        <v>4.3106107336304364E-2</v>
      </c>
      <c r="U2202" s="22">
        <v>23.198568875593892</v>
      </c>
      <c r="V2202" s="26">
        <v>3.6241100476052259</v>
      </c>
    </row>
    <row r="2203" spans="1:22" x14ac:dyDescent="0.5">
      <c r="A2203" s="18" t="s">
        <v>105</v>
      </c>
      <c r="B2203" s="18" t="s">
        <v>106</v>
      </c>
      <c r="C2203" s="18" t="s">
        <v>99</v>
      </c>
      <c r="D2203" s="21">
        <v>60306508</v>
      </c>
      <c r="E2203" s="21">
        <v>2</v>
      </c>
      <c r="F2203" s="26">
        <v>69.878504672897193</v>
      </c>
      <c r="G2203" s="18" t="s">
        <v>152</v>
      </c>
      <c r="H2203" s="18" t="s">
        <v>153</v>
      </c>
      <c r="I2203" s="22">
        <v>514.15</v>
      </c>
      <c r="J2203" s="18" t="s">
        <v>274</v>
      </c>
      <c r="K2203" s="18" t="s">
        <v>275</v>
      </c>
      <c r="L2203" s="22">
        <v>282.5</v>
      </c>
      <c r="M2203" s="18" t="s">
        <v>142</v>
      </c>
      <c r="N2203" s="18" t="s">
        <v>143</v>
      </c>
      <c r="O2203" s="29">
        <v>5.5036623612171884E-3</v>
      </c>
      <c r="Q2203" s="21">
        <v>2.7E-2</v>
      </c>
      <c r="R2203" s="29">
        <v>1.4998031311979972E-3</v>
      </c>
      <c r="S2203" s="22">
        <v>666.75417539716057</v>
      </c>
      <c r="T2203" s="29">
        <v>4.3106107336304364E-2</v>
      </c>
      <c r="U2203" s="22">
        <v>23.198568875593892</v>
      </c>
      <c r="V2203" s="26">
        <v>3.4793286238928118</v>
      </c>
    </row>
    <row r="2204" spans="1:22" x14ac:dyDescent="0.5">
      <c r="A2204" s="18" t="s">
        <v>105</v>
      </c>
      <c r="B2204" s="18" t="s">
        <v>106</v>
      </c>
      <c r="C2204" s="18" t="s">
        <v>99</v>
      </c>
      <c r="D2204" s="21">
        <v>60306508</v>
      </c>
      <c r="E2204" s="21">
        <v>2</v>
      </c>
      <c r="F2204" s="26">
        <v>69.878504672897193</v>
      </c>
      <c r="G2204" s="18" t="s">
        <v>174</v>
      </c>
      <c r="H2204" s="18" t="s">
        <v>175</v>
      </c>
      <c r="I2204" s="22">
        <v>191.25</v>
      </c>
      <c r="J2204" s="18" t="s">
        <v>276</v>
      </c>
      <c r="K2204" s="18" t="s">
        <v>277</v>
      </c>
      <c r="L2204" s="22">
        <v>191.25</v>
      </c>
      <c r="M2204" s="18" t="s">
        <v>122</v>
      </c>
      <c r="N2204" s="18" t="s">
        <v>123</v>
      </c>
      <c r="O2204" s="29">
        <v>6.0984881843537155E-3</v>
      </c>
      <c r="Q2204" s="21">
        <v>1.2500000000000001E-2</v>
      </c>
      <c r="R2204" s="29">
        <v>1.335272837582649E-3</v>
      </c>
      <c r="S2204" s="22">
        <v>748.91061351205178</v>
      </c>
      <c r="T2204" s="29">
        <v>4.3106107336304364E-2</v>
      </c>
      <c r="U2204" s="22">
        <v>23.198568875593892</v>
      </c>
      <c r="V2204" s="26">
        <v>3.097641889037078</v>
      </c>
    </row>
    <row r="2205" spans="1:22" x14ac:dyDescent="0.5">
      <c r="A2205" s="18" t="s">
        <v>105</v>
      </c>
      <c r="B2205" s="18" t="s">
        <v>106</v>
      </c>
      <c r="C2205" s="18" t="s">
        <v>99</v>
      </c>
      <c r="D2205" s="21">
        <v>60306508</v>
      </c>
      <c r="E2205" s="21">
        <v>2</v>
      </c>
      <c r="F2205" s="26">
        <v>69.878504672897193</v>
      </c>
      <c r="G2205" s="18" t="s">
        <v>222</v>
      </c>
      <c r="H2205" s="18" t="s">
        <v>223</v>
      </c>
      <c r="I2205" s="22">
        <v>192</v>
      </c>
      <c r="J2205" s="18" t="s">
        <v>276</v>
      </c>
      <c r="K2205" s="18" t="s">
        <v>277</v>
      </c>
      <c r="L2205" s="22">
        <v>192</v>
      </c>
      <c r="M2205" s="18" t="s">
        <v>140</v>
      </c>
      <c r="N2205" s="18" t="s">
        <v>141</v>
      </c>
      <c r="O2205" s="29">
        <v>6.0480894973406604E-3</v>
      </c>
      <c r="Q2205" s="21">
        <v>1.4999999999999999E-2</v>
      </c>
      <c r="R2205" s="29">
        <v>1.1078592183439572E-3</v>
      </c>
      <c r="S2205" s="22">
        <v>902.64176480366655</v>
      </c>
      <c r="T2205" s="29">
        <v>4.3106107336304364E-2</v>
      </c>
      <c r="U2205" s="22">
        <v>23.198568875593892</v>
      </c>
      <c r="V2205" s="26">
        <v>2.5700748381213905</v>
      </c>
    </row>
    <row r="2206" spans="1:22" x14ac:dyDescent="0.5">
      <c r="A2206" s="18" t="s">
        <v>105</v>
      </c>
      <c r="B2206" s="18" t="s">
        <v>106</v>
      </c>
      <c r="C2206" s="18" t="s">
        <v>99</v>
      </c>
      <c r="D2206" s="21">
        <v>60306508</v>
      </c>
      <c r="E2206" s="21">
        <v>2</v>
      </c>
      <c r="F2206" s="26">
        <v>69.878504672897193</v>
      </c>
      <c r="G2206" s="18" t="s">
        <v>152</v>
      </c>
      <c r="H2206" s="18" t="s">
        <v>153</v>
      </c>
      <c r="I2206" s="22">
        <v>514.15</v>
      </c>
      <c r="J2206" s="18" t="s">
        <v>274</v>
      </c>
      <c r="K2206" s="18" t="s">
        <v>275</v>
      </c>
      <c r="L2206" s="22">
        <v>282.5</v>
      </c>
      <c r="M2206" s="18" t="s">
        <v>144</v>
      </c>
      <c r="N2206" s="18" t="s">
        <v>145</v>
      </c>
      <c r="O2206" s="29">
        <v>7.0280406377559602E-3</v>
      </c>
      <c r="Q2206" s="21">
        <v>0.05</v>
      </c>
      <c r="R2206" s="29">
        <v>1.0342142010098655E-3</v>
      </c>
      <c r="S2206" s="22">
        <v>966.91768399964258</v>
      </c>
      <c r="T2206" s="29">
        <v>4.3106107336304364E-2</v>
      </c>
      <c r="U2206" s="22">
        <v>23.198568875593892</v>
      </c>
      <c r="V2206" s="26">
        <v>2.3992289374244673</v>
      </c>
    </row>
    <row r="2207" spans="1:22" x14ac:dyDescent="0.5">
      <c r="A2207" s="18" t="s">
        <v>105</v>
      </c>
      <c r="B2207" s="18" t="s">
        <v>106</v>
      </c>
      <c r="C2207" s="18" t="s">
        <v>99</v>
      </c>
      <c r="D2207" s="21">
        <v>60306508</v>
      </c>
      <c r="E2207" s="21">
        <v>2</v>
      </c>
      <c r="F2207" s="26">
        <v>69.878504672897193</v>
      </c>
      <c r="G2207" s="18" t="s">
        <v>222</v>
      </c>
      <c r="H2207" s="18" t="s">
        <v>223</v>
      </c>
      <c r="I2207" s="22">
        <v>192</v>
      </c>
      <c r="J2207" s="18" t="s">
        <v>276</v>
      </c>
      <c r="K2207" s="18" t="s">
        <v>277</v>
      </c>
      <c r="L2207" s="22">
        <v>192</v>
      </c>
      <c r="M2207" s="18" t="s">
        <v>164</v>
      </c>
      <c r="N2207" s="18" t="s">
        <v>165</v>
      </c>
      <c r="O2207" s="29">
        <v>5.4142408882456167E-3</v>
      </c>
      <c r="Q2207" s="21">
        <v>1.7000000000000001E-2</v>
      </c>
      <c r="R2207" s="29">
        <v>8.7507701900036946E-4</v>
      </c>
      <c r="S2207" s="22">
        <v>1142.7565554656371</v>
      </c>
      <c r="T2207" s="29">
        <v>4.3106107336304364E-2</v>
      </c>
      <c r="U2207" s="22">
        <v>23.198568875593892</v>
      </c>
      <c r="V2207" s="26">
        <v>2.0300534496729457</v>
      </c>
    </row>
    <row r="2208" spans="1:22" x14ac:dyDescent="0.5">
      <c r="A2208" s="18" t="s">
        <v>105</v>
      </c>
      <c r="B2208" s="18" t="s">
        <v>106</v>
      </c>
      <c r="C2208" s="18" t="s">
        <v>99</v>
      </c>
      <c r="D2208" s="21">
        <v>60306508</v>
      </c>
      <c r="E2208" s="21">
        <v>2</v>
      </c>
      <c r="F2208" s="26">
        <v>69.878504672897193</v>
      </c>
      <c r="G2208" s="18" t="s">
        <v>174</v>
      </c>
      <c r="H2208" s="18" t="s">
        <v>175</v>
      </c>
      <c r="I2208" s="22">
        <v>893.2</v>
      </c>
      <c r="J2208" s="18" t="s">
        <v>274</v>
      </c>
      <c r="K2208" s="18" t="s">
        <v>275</v>
      </c>
      <c r="L2208" s="22">
        <v>580</v>
      </c>
      <c r="M2208" s="18" t="s">
        <v>126</v>
      </c>
      <c r="N2208" s="18" t="s">
        <v>127</v>
      </c>
      <c r="O2208" s="29">
        <v>5.9755658871752304E-3</v>
      </c>
      <c r="Q2208" s="21">
        <v>0.1</v>
      </c>
      <c r="R2208" s="29">
        <v>7.6380790851339573E-4</v>
      </c>
      <c r="S2208" s="22">
        <v>1309.2297014131557</v>
      </c>
      <c r="T2208" s="29">
        <v>4.3106107336304364E-2</v>
      </c>
      <c r="U2208" s="22">
        <v>23.198568875593892</v>
      </c>
      <c r="V2208" s="26">
        <v>1.7719250373371329</v>
      </c>
    </row>
    <row r="2209" spans="1:22" x14ac:dyDescent="0.5">
      <c r="A2209" s="18" t="s">
        <v>105</v>
      </c>
      <c r="B2209" s="18" t="s">
        <v>106</v>
      </c>
      <c r="C2209" s="18" t="s">
        <v>99</v>
      </c>
      <c r="D2209" s="21">
        <v>60306508</v>
      </c>
      <c r="E2209" s="21">
        <v>2</v>
      </c>
      <c r="F2209" s="26">
        <v>69.878504672897193</v>
      </c>
      <c r="G2209" s="18" t="s">
        <v>264</v>
      </c>
      <c r="H2209" s="18" t="s">
        <v>265</v>
      </c>
      <c r="I2209" s="22">
        <v>69.052555000000012</v>
      </c>
      <c r="J2209" s="18" t="s">
        <v>284</v>
      </c>
      <c r="K2209" s="18" t="s">
        <v>285</v>
      </c>
      <c r="L2209" s="22">
        <v>48.288500000000006</v>
      </c>
      <c r="M2209" s="18" t="s">
        <v>202</v>
      </c>
      <c r="N2209" s="18" t="s">
        <v>203</v>
      </c>
      <c r="O2209" s="29">
        <v>5.7186379928315691E-3</v>
      </c>
      <c r="Q2209" s="21">
        <v>8.0000000000000002E-3</v>
      </c>
      <c r="R2209" s="29">
        <v>7.0638060726536034E-4</v>
      </c>
      <c r="S2209" s="22">
        <v>1415.6674032591866</v>
      </c>
      <c r="T2209" s="29">
        <v>4.3106107336304364E-2</v>
      </c>
      <c r="U2209" s="22">
        <v>23.198568875593892</v>
      </c>
      <c r="V2209" s="26">
        <v>1.6387019170029302</v>
      </c>
    </row>
    <row r="2210" spans="1:22" x14ac:dyDescent="0.5">
      <c r="A2210" s="18" t="s">
        <v>105</v>
      </c>
      <c r="B2210" s="18" t="s">
        <v>106</v>
      </c>
      <c r="C2210" s="18" t="s">
        <v>99</v>
      </c>
      <c r="D2210" s="21">
        <v>60306508</v>
      </c>
      <c r="E2210" s="21">
        <v>2</v>
      </c>
      <c r="F2210" s="26">
        <v>69.878504672897193</v>
      </c>
      <c r="G2210" s="18" t="s">
        <v>174</v>
      </c>
      <c r="H2210" s="18" t="s">
        <v>175</v>
      </c>
      <c r="I2210" s="22">
        <v>191.25</v>
      </c>
      <c r="J2210" s="18" t="s">
        <v>276</v>
      </c>
      <c r="K2210" s="18" t="s">
        <v>277</v>
      </c>
      <c r="L2210" s="22">
        <v>191.25</v>
      </c>
      <c r="M2210" s="18" t="s">
        <v>130</v>
      </c>
      <c r="N2210" s="18" t="s">
        <v>131</v>
      </c>
      <c r="O2210" s="29">
        <v>5.1273759565542542E-3</v>
      </c>
      <c r="Q2210" s="21">
        <v>0.02</v>
      </c>
      <c r="R2210" s="29">
        <v>7.0165400381795595E-4</v>
      </c>
      <c r="S2210" s="22">
        <v>1425.2038676593227</v>
      </c>
      <c r="T2210" s="29">
        <v>4.3106107336304364E-2</v>
      </c>
      <c r="U2210" s="22">
        <v>23.198568875593892</v>
      </c>
      <c r="V2210" s="26">
        <v>1.6277368734407069</v>
      </c>
    </row>
    <row r="2211" spans="1:22" x14ac:dyDescent="0.5">
      <c r="A2211" s="18" t="s">
        <v>105</v>
      </c>
      <c r="B2211" s="18" t="s">
        <v>106</v>
      </c>
      <c r="C2211" s="18" t="s">
        <v>99</v>
      </c>
      <c r="D2211" s="21">
        <v>60306508</v>
      </c>
      <c r="E2211" s="21">
        <v>2</v>
      </c>
      <c r="F2211" s="26">
        <v>69.878504672897193</v>
      </c>
      <c r="G2211" s="18" t="s">
        <v>174</v>
      </c>
      <c r="H2211" s="18" t="s">
        <v>175</v>
      </c>
      <c r="I2211" s="22">
        <v>893.2</v>
      </c>
      <c r="J2211" s="18" t="s">
        <v>274</v>
      </c>
      <c r="K2211" s="18" t="s">
        <v>275</v>
      </c>
      <c r="L2211" s="22">
        <v>580</v>
      </c>
      <c r="M2211" s="18" t="s">
        <v>166</v>
      </c>
      <c r="N2211" s="18" t="s">
        <v>167</v>
      </c>
      <c r="O2211" s="29">
        <v>4.9181568088032318E-3</v>
      </c>
      <c r="Q2211" s="21">
        <v>0.1</v>
      </c>
      <c r="R2211" s="29">
        <v>6.2864792001292758E-4</v>
      </c>
      <c r="S2211" s="22">
        <v>1590.7155152592184</v>
      </c>
      <c r="T2211" s="29">
        <v>4.3106107336304364E-2</v>
      </c>
      <c r="U2211" s="22">
        <v>23.198568875593892</v>
      </c>
      <c r="V2211" s="26">
        <v>1.4583732070918742</v>
      </c>
    </row>
    <row r="2212" spans="1:22" x14ac:dyDescent="0.5">
      <c r="A2212" s="18" t="s">
        <v>105</v>
      </c>
      <c r="B2212" s="18" t="s">
        <v>106</v>
      </c>
      <c r="C2212" s="18" t="s">
        <v>99</v>
      </c>
      <c r="D2212" s="21">
        <v>60306508</v>
      </c>
      <c r="E2212" s="21">
        <v>2</v>
      </c>
      <c r="F2212" s="26">
        <v>69.878504672897193</v>
      </c>
      <c r="G2212" s="18" t="s">
        <v>174</v>
      </c>
      <c r="H2212" s="18" t="s">
        <v>175</v>
      </c>
      <c r="I2212" s="22">
        <v>893.2</v>
      </c>
      <c r="J2212" s="18" t="s">
        <v>274</v>
      </c>
      <c r="K2212" s="18" t="s">
        <v>275</v>
      </c>
      <c r="L2212" s="22">
        <v>580</v>
      </c>
      <c r="M2212" s="18" t="s">
        <v>176</v>
      </c>
      <c r="N2212" s="18" t="s">
        <v>177</v>
      </c>
      <c r="O2212" s="29">
        <v>7.8690412782962578E-3</v>
      </c>
      <c r="Q2212" s="21">
        <v>0.16</v>
      </c>
      <c r="R2212" s="29">
        <v>6.286471518204505E-4</v>
      </c>
      <c r="S2212" s="22">
        <v>1590.7174590772863</v>
      </c>
      <c r="T2212" s="29">
        <v>4.3106107336304364E-2</v>
      </c>
      <c r="U2212" s="22">
        <v>23.198568875593892</v>
      </c>
      <c r="V2212" s="26">
        <v>1.4583714249952651</v>
      </c>
    </row>
    <row r="2213" spans="1:22" x14ac:dyDescent="0.5">
      <c r="A2213" s="18" t="s">
        <v>105</v>
      </c>
      <c r="B2213" s="18" t="s">
        <v>106</v>
      </c>
      <c r="C2213" s="18" t="s">
        <v>99</v>
      </c>
      <c r="D2213" s="21">
        <v>60306508</v>
      </c>
      <c r="E2213" s="21">
        <v>2</v>
      </c>
      <c r="F2213" s="26">
        <v>69.878504672897193</v>
      </c>
      <c r="G2213" s="18" t="s">
        <v>222</v>
      </c>
      <c r="H2213" s="18" t="s">
        <v>223</v>
      </c>
      <c r="I2213" s="22">
        <v>192</v>
      </c>
      <c r="J2213" s="18" t="s">
        <v>276</v>
      </c>
      <c r="K2213" s="18" t="s">
        <v>277</v>
      </c>
      <c r="L2213" s="22">
        <v>192</v>
      </c>
      <c r="M2213" s="18" t="s">
        <v>142</v>
      </c>
      <c r="N2213" s="18" t="s">
        <v>143</v>
      </c>
      <c r="O2213" s="29">
        <v>5.6412661973696395E-3</v>
      </c>
      <c r="Q2213" s="21">
        <v>2.7E-2</v>
      </c>
      <c r="R2213" s="29">
        <v>5.7407740655918583E-4</v>
      </c>
      <c r="S2213" s="22">
        <v>1741.9253720393588</v>
      </c>
      <c r="T2213" s="29">
        <v>4.3106107336304364E-2</v>
      </c>
      <c r="U2213" s="22">
        <v>23.198568875593892</v>
      </c>
      <c r="V2213" s="26">
        <v>1.3317774255985591</v>
      </c>
    </row>
    <row r="2214" spans="1:22" x14ac:dyDescent="0.5">
      <c r="A2214" s="18" t="s">
        <v>105</v>
      </c>
      <c r="B2214" s="18" t="s">
        <v>106</v>
      </c>
      <c r="C2214" s="18" t="s">
        <v>99</v>
      </c>
      <c r="D2214" s="21">
        <v>60306508</v>
      </c>
      <c r="E2214" s="21">
        <v>2</v>
      </c>
      <c r="F2214" s="26">
        <v>69.878504672897193</v>
      </c>
      <c r="G2214" s="18" t="s">
        <v>266</v>
      </c>
      <c r="H2214" s="18" t="s">
        <v>267</v>
      </c>
      <c r="I2214" s="22">
        <v>1886.9894999999999</v>
      </c>
      <c r="J2214" s="18" t="s">
        <v>276</v>
      </c>
      <c r="K2214" s="18" t="s">
        <v>277</v>
      </c>
      <c r="L2214" s="22">
        <v>1886.9894999999999</v>
      </c>
      <c r="M2214" s="18" t="s">
        <v>246</v>
      </c>
      <c r="N2214" s="18" t="s">
        <v>247</v>
      </c>
      <c r="O2214" s="29">
        <v>1E-4</v>
      </c>
      <c r="Q2214" s="21">
        <v>5.0000000000000001E-3</v>
      </c>
      <c r="R2214" s="29">
        <v>5.4007724087200759E-4</v>
      </c>
      <c r="S2214" s="22">
        <v>1851.5870033430813</v>
      </c>
      <c r="T2214" s="29">
        <v>4.3106107336304364E-2</v>
      </c>
      <c r="U2214" s="22">
        <v>23.198568875593892</v>
      </c>
      <c r="V2214" s="26">
        <v>1.2529019070509981</v>
      </c>
    </row>
    <row r="2215" spans="1:22" x14ac:dyDescent="0.5">
      <c r="A2215" s="18" t="s">
        <v>105</v>
      </c>
      <c r="B2215" s="18" t="s">
        <v>106</v>
      </c>
      <c r="C2215" s="18" t="s">
        <v>99</v>
      </c>
      <c r="D2215" s="21">
        <v>60306508</v>
      </c>
      <c r="E2215" s="21">
        <v>2</v>
      </c>
      <c r="F2215" s="26">
        <v>69.878504672897193</v>
      </c>
      <c r="G2215" s="18" t="s">
        <v>174</v>
      </c>
      <c r="H2215" s="18" t="s">
        <v>175</v>
      </c>
      <c r="I2215" s="22">
        <v>191.25</v>
      </c>
      <c r="J2215" s="18" t="s">
        <v>276</v>
      </c>
      <c r="K2215" s="18" t="s">
        <v>277</v>
      </c>
      <c r="L2215" s="22">
        <v>191.25</v>
      </c>
      <c r="M2215" s="18" t="s">
        <v>142</v>
      </c>
      <c r="N2215" s="18" t="s">
        <v>143</v>
      </c>
      <c r="O2215" s="29">
        <v>5.1486254872198213E-3</v>
      </c>
      <c r="Q2215" s="21">
        <v>2.7E-2</v>
      </c>
      <c r="R2215" s="29">
        <v>5.2189769522384508E-4</v>
      </c>
      <c r="S2215" s="22">
        <v>1916.0843382745616</v>
      </c>
      <c r="T2215" s="29">
        <v>4.3106107336304364E-2</v>
      </c>
      <c r="U2215" s="22">
        <v>23.198568875593892</v>
      </c>
      <c r="V2215" s="26">
        <v>1.210727962866408</v>
      </c>
    </row>
    <row r="2216" spans="1:22" x14ac:dyDescent="0.5">
      <c r="A2216" s="18" t="s">
        <v>105</v>
      </c>
      <c r="B2216" s="18" t="s">
        <v>106</v>
      </c>
      <c r="C2216" s="18" t="s">
        <v>99</v>
      </c>
      <c r="D2216" s="21">
        <v>60306508</v>
      </c>
      <c r="E2216" s="21">
        <v>2</v>
      </c>
      <c r="F2216" s="26">
        <v>69.878504672897193</v>
      </c>
      <c r="G2216" s="18" t="s">
        <v>188</v>
      </c>
      <c r="H2216" s="18" t="s">
        <v>189</v>
      </c>
      <c r="I2216" s="22">
        <v>133</v>
      </c>
      <c r="J2216" s="18" t="s">
        <v>274</v>
      </c>
      <c r="K2216" s="18" t="s">
        <v>275</v>
      </c>
      <c r="L2216" s="22">
        <v>100</v>
      </c>
      <c r="M2216" s="18" t="s">
        <v>164</v>
      </c>
      <c r="N2216" s="18" t="s">
        <v>165</v>
      </c>
      <c r="O2216" s="29">
        <v>4.6179719410405634E-3</v>
      </c>
      <c r="Q2216" s="21">
        <v>1.7000000000000001E-2</v>
      </c>
      <c r="R2216" s="29">
        <v>5.1702364657851341E-4</v>
      </c>
      <c r="S2216" s="22">
        <v>1934.1475126285998</v>
      </c>
      <c r="T2216" s="29">
        <v>4.3106107336304364E-2</v>
      </c>
      <c r="U2216" s="22">
        <v>23.198568875593892</v>
      </c>
      <c r="V2216" s="26">
        <v>1.1994208675462359</v>
      </c>
    </row>
    <row r="2217" spans="1:22" x14ac:dyDescent="0.5">
      <c r="A2217" s="18" t="s">
        <v>105</v>
      </c>
      <c r="B2217" s="18" t="s">
        <v>106</v>
      </c>
      <c r="C2217" s="18" t="s">
        <v>99</v>
      </c>
      <c r="D2217" s="21">
        <v>60306508</v>
      </c>
      <c r="E2217" s="21">
        <v>2</v>
      </c>
      <c r="F2217" s="26">
        <v>69.878504672897193</v>
      </c>
      <c r="G2217" s="18" t="s">
        <v>268</v>
      </c>
      <c r="H2217" s="18" t="s">
        <v>269</v>
      </c>
      <c r="I2217" s="22">
        <v>195</v>
      </c>
      <c r="J2217" s="18" t="s">
        <v>276</v>
      </c>
      <c r="K2217" s="18" t="s">
        <v>277</v>
      </c>
      <c r="L2217" s="22">
        <v>195</v>
      </c>
      <c r="M2217" s="18" t="s">
        <v>142</v>
      </c>
      <c r="N2217" s="18" t="s">
        <v>143</v>
      </c>
      <c r="O2217" s="29">
        <v>4.6919667169434773E-3</v>
      </c>
      <c r="Q2217" s="21">
        <v>2.7E-2</v>
      </c>
      <c r="R2217" s="29">
        <v>4.849334777219307E-4</v>
      </c>
      <c r="S2217" s="22">
        <v>2062.1385116525557</v>
      </c>
      <c r="T2217" s="29">
        <v>4.3106107336304364E-2</v>
      </c>
      <c r="U2217" s="22">
        <v>23.198568875593892</v>
      </c>
      <c r="V2217" s="26">
        <v>1.1249762683013487</v>
      </c>
    </row>
    <row r="2218" spans="1:22" x14ac:dyDescent="0.5">
      <c r="A2218" s="18" t="s">
        <v>105</v>
      </c>
      <c r="B2218" s="18" t="s">
        <v>106</v>
      </c>
      <c r="C2218" s="18" t="s">
        <v>99</v>
      </c>
      <c r="D2218" s="21">
        <v>60306508</v>
      </c>
      <c r="E2218" s="21">
        <v>2</v>
      </c>
      <c r="F2218" s="26">
        <v>69.878504672897193</v>
      </c>
      <c r="G2218" s="18" t="s">
        <v>174</v>
      </c>
      <c r="H2218" s="18" t="s">
        <v>175</v>
      </c>
      <c r="I2218" s="22">
        <v>893.2</v>
      </c>
      <c r="J2218" s="18" t="s">
        <v>274</v>
      </c>
      <c r="K2218" s="18" t="s">
        <v>275</v>
      </c>
      <c r="L2218" s="22">
        <v>580</v>
      </c>
      <c r="M2218" s="18" t="s">
        <v>136</v>
      </c>
      <c r="N2218" s="18" t="s">
        <v>137</v>
      </c>
      <c r="O2218" s="29">
        <v>5.554440389294815E-3</v>
      </c>
      <c r="Q2218" s="21">
        <v>0.16</v>
      </c>
      <c r="R2218" s="29">
        <v>4.4373679171278574E-4</v>
      </c>
      <c r="S2218" s="22">
        <v>2253.5882051611861</v>
      </c>
      <c r="T2218" s="29">
        <v>4.3106107336304364E-2</v>
      </c>
      <c r="U2218" s="22">
        <v>23.198568875593892</v>
      </c>
      <c r="V2218" s="26">
        <v>1.0294058525184122</v>
      </c>
    </row>
    <row r="2219" spans="1:22" x14ac:dyDescent="0.5">
      <c r="A2219" s="18" t="s">
        <v>105</v>
      </c>
      <c r="B2219" s="18" t="s">
        <v>106</v>
      </c>
      <c r="C2219" s="18" t="s">
        <v>99</v>
      </c>
      <c r="D2219" s="21">
        <v>60306526</v>
      </c>
      <c r="E2219" s="21">
        <v>2</v>
      </c>
      <c r="F2219" s="26">
        <v>43</v>
      </c>
      <c r="G2219" s="18" t="s">
        <v>152</v>
      </c>
      <c r="H2219" s="18" t="s">
        <v>153</v>
      </c>
      <c r="I2219" s="22">
        <v>960</v>
      </c>
      <c r="J2219" s="18" t="s">
        <v>330</v>
      </c>
      <c r="K2219" s="18" t="s">
        <v>331</v>
      </c>
      <c r="L2219" s="22">
        <v>96</v>
      </c>
      <c r="M2219" s="18" t="s">
        <v>140</v>
      </c>
      <c r="N2219" s="18" t="s">
        <v>141</v>
      </c>
      <c r="O2219" s="29">
        <v>5.0125407579661658E-3</v>
      </c>
      <c r="Q2219" s="21">
        <v>1.4999999999999999E-2</v>
      </c>
      <c r="R2219" s="29">
        <v>7.460525779298479E-3</v>
      </c>
      <c r="S2219" s="22">
        <v>134.03881034427991</v>
      </c>
      <c r="T2219" s="29">
        <v>5.8592808631097872E-2</v>
      </c>
      <c r="U2219" s="22">
        <v>17.066940864638028</v>
      </c>
      <c r="V2219" s="26">
        <v>12.732835229439468</v>
      </c>
    </row>
    <row r="2220" spans="1:22" x14ac:dyDescent="0.5">
      <c r="A2220" s="18" t="s">
        <v>105</v>
      </c>
      <c r="B2220" s="18" t="s">
        <v>106</v>
      </c>
      <c r="C2220" s="18" t="s">
        <v>99</v>
      </c>
      <c r="D2220" s="21">
        <v>60306526</v>
      </c>
      <c r="E2220" s="21">
        <v>2</v>
      </c>
      <c r="F2220" s="26">
        <v>43</v>
      </c>
      <c r="G2220" s="18" t="s">
        <v>152</v>
      </c>
      <c r="H2220" s="18" t="s">
        <v>153</v>
      </c>
      <c r="I2220" s="22">
        <v>960</v>
      </c>
      <c r="J2220" s="18" t="s">
        <v>330</v>
      </c>
      <c r="K2220" s="18" t="s">
        <v>331</v>
      </c>
      <c r="L2220" s="22">
        <v>96</v>
      </c>
      <c r="M2220" s="18" t="s">
        <v>164</v>
      </c>
      <c r="N2220" s="18" t="s">
        <v>165</v>
      </c>
      <c r="O2220" s="29">
        <v>5.0328143476546299E-3</v>
      </c>
      <c r="Q2220" s="21">
        <v>1.7000000000000001E-2</v>
      </c>
      <c r="R2220" s="29">
        <v>6.609441550955465E-3</v>
      </c>
      <c r="S2220" s="22">
        <v>151.29871295335676</v>
      </c>
      <c r="T2220" s="29">
        <v>5.8592808631097872E-2</v>
      </c>
      <c r="U2220" s="22">
        <v>17.066940864638028</v>
      </c>
      <c r="V2220" s="26">
        <v>11.280294809843836</v>
      </c>
    </row>
    <row r="2221" spans="1:22" x14ac:dyDescent="0.5">
      <c r="A2221" s="18" t="s">
        <v>105</v>
      </c>
      <c r="B2221" s="18" t="s">
        <v>106</v>
      </c>
      <c r="C2221" s="18" t="s">
        <v>99</v>
      </c>
      <c r="D2221" s="21">
        <v>60306526</v>
      </c>
      <c r="E2221" s="21">
        <v>2</v>
      </c>
      <c r="F2221" s="26">
        <v>43</v>
      </c>
      <c r="G2221" s="18" t="s">
        <v>174</v>
      </c>
      <c r="H2221" s="18" t="s">
        <v>175</v>
      </c>
      <c r="I2221" s="22">
        <v>554.4</v>
      </c>
      <c r="J2221" s="18" t="s">
        <v>274</v>
      </c>
      <c r="K2221" s="18" t="s">
        <v>275</v>
      </c>
      <c r="L2221" s="22">
        <v>360</v>
      </c>
      <c r="M2221" s="18" t="s">
        <v>122</v>
      </c>
      <c r="N2221" s="18" t="s">
        <v>123</v>
      </c>
      <c r="O2221" s="29">
        <v>6.0984881843537155E-3</v>
      </c>
      <c r="Q2221" s="21">
        <v>1.2500000000000001E-2</v>
      </c>
      <c r="R2221" s="29">
        <v>6.2902359988943257E-3</v>
      </c>
      <c r="S2221" s="22">
        <v>158.97654717180345</v>
      </c>
      <c r="T2221" s="29">
        <v>5.8592808631097872E-2</v>
      </c>
      <c r="U2221" s="22">
        <v>17.066940864638028</v>
      </c>
      <c r="V2221" s="26">
        <v>10.735508581774678</v>
      </c>
    </row>
    <row r="2222" spans="1:22" x14ac:dyDescent="0.5">
      <c r="A2222" s="18" t="s">
        <v>105</v>
      </c>
      <c r="B2222" s="18" t="s">
        <v>106</v>
      </c>
      <c r="C2222" s="18" t="s">
        <v>99</v>
      </c>
      <c r="D2222" s="21">
        <v>60306526</v>
      </c>
      <c r="E2222" s="21">
        <v>2</v>
      </c>
      <c r="F2222" s="26">
        <v>43</v>
      </c>
      <c r="G2222" s="18" t="s">
        <v>152</v>
      </c>
      <c r="H2222" s="18" t="s">
        <v>153</v>
      </c>
      <c r="I2222" s="22">
        <v>960</v>
      </c>
      <c r="J2222" s="18" t="s">
        <v>330</v>
      </c>
      <c r="K2222" s="18" t="s">
        <v>331</v>
      </c>
      <c r="L2222" s="22">
        <v>96</v>
      </c>
      <c r="M2222" s="18" t="s">
        <v>130</v>
      </c>
      <c r="N2222" s="18" t="s">
        <v>131</v>
      </c>
      <c r="O2222" s="29">
        <v>4.9239139429043859E-3</v>
      </c>
      <c r="Q2222" s="21">
        <v>0.02</v>
      </c>
      <c r="R2222" s="29">
        <v>5.4964620758002451E-3</v>
      </c>
      <c r="S2222" s="22">
        <v>181.93521327160386</v>
      </c>
      <c r="T2222" s="29">
        <v>5.8592808631097872E-2</v>
      </c>
      <c r="U2222" s="22">
        <v>17.066940864638028</v>
      </c>
      <c r="V2222" s="26">
        <v>9.380779321240837</v>
      </c>
    </row>
    <row r="2223" spans="1:22" x14ac:dyDescent="0.5">
      <c r="A2223" s="18" t="s">
        <v>105</v>
      </c>
      <c r="B2223" s="18" t="s">
        <v>106</v>
      </c>
      <c r="C2223" s="18" t="s">
        <v>99</v>
      </c>
      <c r="D2223" s="21">
        <v>60306526</v>
      </c>
      <c r="E2223" s="21">
        <v>2</v>
      </c>
      <c r="F2223" s="26">
        <v>43</v>
      </c>
      <c r="G2223" s="18" t="s">
        <v>152</v>
      </c>
      <c r="H2223" s="18" t="s">
        <v>153</v>
      </c>
      <c r="I2223" s="22">
        <v>960</v>
      </c>
      <c r="J2223" s="18" t="s">
        <v>330</v>
      </c>
      <c r="K2223" s="18" t="s">
        <v>331</v>
      </c>
      <c r="L2223" s="22">
        <v>96</v>
      </c>
      <c r="M2223" s="18" t="s">
        <v>142</v>
      </c>
      <c r="N2223" s="18" t="s">
        <v>143</v>
      </c>
      <c r="O2223" s="29">
        <v>5.5036623612171884E-3</v>
      </c>
      <c r="Q2223" s="21">
        <v>2.7E-2</v>
      </c>
      <c r="R2223" s="29">
        <v>4.5508319265878559E-3</v>
      </c>
      <c r="S2223" s="22">
        <v>219.74004228931932</v>
      </c>
      <c r="T2223" s="29">
        <v>5.8592808631097872E-2</v>
      </c>
      <c r="U2223" s="22">
        <v>17.066940864638028</v>
      </c>
      <c r="V2223" s="26">
        <v>7.766877937598168</v>
      </c>
    </row>
    <row r="2224" spans="1:22" x14ac:dyDescent="0.5">
      <c r="A2224" s="18" t="s">
        <v>105</v>
      </c>
      <c r="B2224" s="18" t="s">
        <v>106</v>
      </c>
      <c r="C2224" s="18" t="s">
        <v>99</v>
      </c>
      <c r="D2224" s="21">
        <v>60306526</v>
      </c>
      <c r="E2224" s="21">
        <v>2</v>
      </c>
      <c r="F2224" s="26">
        <v>43</v>
      </c>
      <c r="G2224" s="18" t="s">
        <v>152</v>
      </c>
      <c r="H2224" s="18" t="s">
        <v>153</v>
      </c>
      <c r="I2224" s="22">
        <v>960</v>
      </c>
      <c r="J2224" s="18" t="s">
        <v>330</v>
      </c>
      <c r="K2224" s="18" t="s">
        <v>331</v>
      </c>
      <c r="L2224" s="22">
        <v>96</v>
      </c>
      <c r="M2224" s="18" t="s">
        <v>126</v>
      </c>
      <c r="N2224" s="18" t="s">
        <v>127</v>
      </c>
      <c r="O2224" s="29">
        <v>1.6847419509275707E-2</v>
      </c>
      <c r="Q2224" s="21">
        <v>0.1</v>
      </c>
      <c r="R2224" s="29">
        <v>3.7612843555592276E-3</v>
      </c>
      <c r="S2224" s="22">
        <v>265.86663104106628</v>
      </c>
      <c r="T2224" s="29">
        <v>5.8592808631097872E-2</v>
      </c>
      <c r="U2224" s="22">
        <v>17.066940864638028</v>
      </c>
      <c r="V2224" s="26">
        <v>6.4193617671417487</v>
      </c>
    </row>
    <row r="2225" spans="1:22" x14ac:dyDescent="0.5">
      <c r="A2225" s="18" t="s">
        <v>105</v>
      </c>
      <c r="B2225" s="18" t="s">
        <v>106</v>
      </c>
      <c r="C2225" s="18" t="s">
        <v>99</v>
      </c>
      <c r="D2225" s="21">
        <v>60306526</v>
      </c>
      <c r="E2225" s="21">
        <v>2</v>
      </c>
      <c r="F2225" s="26">
        <v>43</v>
      </c>
      <c r="G2225" s="18" t="s">
        <v>174</v>
      </c>
      <c r="H2225" s="18" t="s">
        <v>175</v>
      </c>
      <c r="I2225" s="22">
        <v>554.4</v>
      </c>
      <c r="J2225" s="18" t="s">
        <v>274</v>
      </c>
      <c r="K2225" s="18" t="s">
        <v>275</v>
      </c>
      <c r="L2225" s="22">
        <v>360</v>
      </c>
      <c r="M2225" s="18" t="s">
        <v>130</v>
      </c>
      <c r="N2225" s="18" t="s">
        <v>131</v>
      </c>
      <c r="O2225" s="29">
        <v>5.1273759565542542E-3</v>
      </c>
      <c r="Q2225" s="21">
        <v>0.02</v>
      </c>
      <c r="R2225" s="29">
        <v>3.3053688724577657E-3</v>
      </c>
      <c r="S2225" s="22">
        <v>302.53809441136059</v>
      </c>
      <c r="T2225" s="29">
        <v>5.8592808631097872E-2</v>
      </c>
      <c r="U2225" s="22">
        <v>17.066940864638028</v>
      </c>
      <c r="V2225" s="26">
        <v>5.641253508205196</v>
      </c>
    </row>
    <row r="2226" spans="1:22" x14ac:dyDescent="0.5">
      <c r="A2226" s="18" t="s">
        <v>105</v>
      </c>
      <c r="B2226" s="18" t="s">
        <v>106</v>
      </c>
      <c r="C2226" s="18" t="s">
        <v>99</v>
      </c>
      <c r="D2226" s="21">
        <v>60306526</v>
      </c>
      <c r="E2226" s="21">
        <v>2</v>
      </c>
      <c r="F2226" s="26">
        <v>43</v>
      </c>
      <c r="G2226" s="18" t="s">
        <v>152</v>
      </c>
      <c r="H2226" s="18" t="s">
        <v>153</v>
      </c>
      <c r="I2226" s="22">
        <v>960</v>
      </c>
      <c r="J2226" s="18" t="s">
        <v>330</v>
      </c>
      <c r="K2226" s="18" t="s">
        <v>331</v>
      </c>
      <c r="L2226" s="22">
        <v>96</v>
      </c>
      <c r="M2226" s="18" t="s">
        <v>144</v>
      </c>
      <c r="N2226" s="18" t="s">
        <v>145</v>
      </c>
      <c r="O2226" s="29">
        <v>7.0280406377559602E-3</v>
      </c>
      <c r="Q2226" s="21">
        <v>0.05</v>
      </c>
      <c r="R2226" s="29">
        <v>3.138101866160801E-3</v>
      </c>
      <c r="S2226" s="22">
        <v>318.66397033931037</v>
      </c>
      <c r="T2226" s="29">
        <v>5.8592808631097872E-2</v>
      </c>
      <c r="U2226" s="22">
        <v>17.066940864638028</v>
      </c>
      <c r="V2226" s="26">
        <v>5.3557798976976629</v>
      </c>
    </row>
    <row r="2227" spans="1:22" x14ac:dyDescent="0.5">
      <c r="A2227" s="18" t="s">
        <v>105</v>
      </c>
      <c r="B2227" s="18" t="s">
        <v>106</v>
      </c>
      <c r="C2227" s="18" t="s">
        <v>99</v>
      </c>
      <c r="D2227" s="21">
        <v>60306526</v>
      </c>
      <c r="E2227" s="21">
        <v>2</v>
      </c>
      <c r="F2227" s="26">
        <v>43</v>
      </c>
      <c r="G2227" s="18" t="s">
        <v>174</v>
      </c>
      <c r="H2227" s="18" t="s">
        <v>175</v>
      </c>
      <c r="I2227" s="22">
        <v>554.4</v>
      </c>
      <c r="J2227" s="18" t="s">
        <v>274</v>
      </c>
      <c r="K2227" s="18" t="s">
        <v>275</v>
      </c>
      <c r="L2227" s="22">
        <v>360</v>
      </c>
      <c r="M2227" s="18" t="s">
        <v>142</v>
      </c>
      <c r="N2227" s="18" t="s">
        <v>143</v>
      </c>
      <c r="O2227" s="29">
        <v>5.1486254872198213E-3</v>
      </c>
      <c r="Q2227" s="21">
        <v>2.7E-2</v>
      </c>
      <c r="R2227" s="29">
        <v>2.4585684497111702E-3</v>
      </c>
      <c r="S2227" s="22">
        <v>406.74076010268448</v>
      </c>
      <c r="T2227" s="29">
        <v>5.8592808631097872E-2</v>
      </c>
      <c r="U2227" s="22">
        <v>17.066940864638028</v>
      </c>
      <c r="V2227" s="26">
        <v>4.196024234288533</v>
      </c>
    </row>
    <row r="2228" spans="1:22" x14ac:dyDescent="0.5">
      <c r="A2228" s="18" t="s">
        <v>105</v>
      </c>
      <c r="B2228" s="18" t="s">
        <v>106</v>
      </c>
      <c r="C2228" s="18" t="s">
        <v>99</v>
      </c>
      <c r="D2228" s="21">
        <v>60306526</v>
      </c>
      <c r="E2228" s="21">
        <v>2</v>
      </c>
      <c r="F2228" s="26">
        <v>43</v>
      </c>
      <c r="G2228" s="18" t="s">
        <v>264</v>
      </c>
      <c r="H2228" s="18" t="s">
        <v>265</v>
      </c>
      <c r="I2228" s="22">
        <v>134.37553772500002</v>
      </c>
      <c r="J2228" s="18" t="s">
        <v>284</v>
      </c>
      <c r="K2228" s="18" t="s">
        <v>285</v>
      </c>
      <c r="L2228" s="22">
        <v>93.9689075</v>
      </c>
      <c r="M2228" s="18" t="s">
        <v>202</v>
      </c>
      <c r="N2228" s="18" t="s">
        <v>203</v>
      </c>
      <c r="O2228" s="29">
        <v>5.7186379928315691E-3</v>
      </c>
      <c r="Q2228" s="21">
        <v>8.0000000000000002E-3</v>
      </c>
      <c r="R2228" s="29">
        <v>2.2338519050620837E-3</v>
      </c>
      <c r="S2228" s="22">
        <v>447.65724967439496</v>
      </c>
      <c r="T2228" s="29">
        <v>5.8592808631097872E-2</v>
      </c>
      <c r="U2228" s="22">
        <v>17.066940864638028</v>
      </c>
      <c r="V2228" s="26">
        <v>3.8125018364053584</v>
      </c>
    </row>
    <row r="2229" spans="1:22" x14ac:dyDescent="0.5">
      <c r="A2229" s="18" t="s">
        <v>105</v>
      </c>
      <c r="B2229" s="18" t="s">
        <v>106</v>
      </c>
      <c r="C2229" s="18" t="s">
        <v>99</v>
      </c>
      <c r="D2229" s="21">
        <v>60306526</v>
      </c>
      <c r="E2229" s="21">
        <v>2</v>
      </c>
      <c r="F2229" s="26">
        <v>43</v>
      </c>
      <c r="G2229" s="18" t="s">
        <v>152</v>
      </c>
      <c r="H2229" s="18" t="s">
        <v>153</v>
      </c>
      <c r="I2229" s="22">
        <v>960</v>
      </c>
      <c r="J2229" s="18" t="s">
        <v>330</v>
      </c>
      <c r="K2229" s="18" t="s">
        <v>331</v>
      </c>
      <c r="L2229" s="22">
        <v>96</v>
      </c>
      <c r="M2229" s="18" t="s">
        <v>166</v>
      </c>
      <c r="N2229" s="18" t="s">
        <v>167</v>
      </c>
      <c r="O2229" s="29">
        <v>4.8805394990365505E-3</v>
      </c>
      <c r="Q2229" s="21">
        <v>0.1</v>
      </c>
      <c r="R2229" s="29">
        <v>1.0896088183895555E-3</v>
      </c>
      <c r="S2229" s="22">
        <v>917.76056060008989</v>
      </c>
      <c r="T2229" s="29">
        <v>5.8592808631097872E-2</v>
      </c>
      <c r="U2229" s="22">
        <v>17.066940864638028</v>
      </c>
      <c r="V2229" s="26">
        <v>1.8596289269042661</v>
      </c>
    </row>
    <row r="2230" spans="1:22" x14ac:dyDescent="0.5">
      <c r="A2230" s="18" t="s">
        <v>105</v>
      </c>
      <c r="B2230" s="18" t="s">
        <v>106</v>
      </c>
      <c r="C2230" s="18" t="s">
        <v>99</v>
      </c>
      <c r="D2230" s="21">
        <v>60306526</v>
      </c>
      <c r="E2230" s="21">
        <v>2</v>
      </c>
      <c r="F2230" s="26">
        <v>43</v>
      </c>
      <c r="G2230" s="18" t="s">
        <v>174</v>
      </c>
      <c r="H2230" s="18" t="s">
        <v>175</v>
      </c>
      <c r="I2230" s="22">
        <v>86.05</v>
      </c>
      <c r="J2230" s="18" t="s">
        <v>276</v>
      </c>
      <c r="K2230" s="18" t="s">
        <v>277</v>
      </c>
      <c r="L2230" s="22">
        <v>86.05</v>
      </c>
      <c r="M2230" s="18" t="s">
        <v>122</v>
      </c>
      <c r="N2230" s="18" t="s">
        <v>123</v>
      </c>
      <c r="O2230" s="29">
        <v>6.0984881843537155E-3</v>
      </c>
      <c r="Q2230" s="21">
        <v>1.2500000000000001E-2</v>
      </c>
      <c r="R2230" s="29">
        <v>9.7632541072304585E-4</v>
      </c>
      <c r="S2230" s="22">
        <v>1024.2486664967792</v>
      </c>
      <c r="T2230" s="29">
        <v>5.8592808631097872E-2</v>
      </c>
      <c r="U2230" s="22">
        <v>17.066940864638028</v>
      </c>
      <c r="V2230" s="26">
        <v>1.6662888049453657</v>
      </c>
    </row>
    <row r="2231" spans="1:22" x14ac:dyDescent="0.5">
      <c r="A2231" s="18" t="s">
        <v>105</v>
      </c>
      <c r="B2231" s="18" t="s">
        <v>106</v>
      </c>
      <c r="C2231" s="18" t="s">
        <v>99</v>
      </c>
      <c r="D2231" s="21">
        <v>60306526</v>
      </c>
      <c r="E2231" s="21">
        <v>2</v>
      </c>
      <c r="F2231" s="26">
        <v>43</v>
      </c>
      <c r="G2231" s="18" t="s">
        <v>174</v>
      </c>
      <c r="H2231" s="18" t="s">
        <v>175</v>
      </c>
      <c r="I2231" s="22">
        <v>554.4</v>
      </c>
      <c r="J2231" s="18" t="s">
        <v>274</v>
      </c>
      <c r="K2231" s="18" t="s">
        <v>275</v>
      </c>
      <c r="L2231" s="22">
        <v>360</v>
      </c>
      <c r="M2231" s="18" t="s">
        <v>126</v>
      </c>
      <c r="N2231" s="18" t="s">
        <v>127</v>
      </c>
      <c r="O2231" s="29">
        <v>5.9755658871752304E-3</v>
      </c>
      <c r="Q2231" s="21">
        <v>0.1</v>
      </c>
      <c r="R2231" s="29">
        <v>7.7043109949998781E-4</v>
      </c>
      <c r="S2231" s="22">
        <v>1297.9746023349826</v>
      </c>
      <c r="T2231" s="29">
        <v>5.8592808631097872E-2</v>
      </c>
      <c r="U2231" s="22">
        <v>17.066940864638028</v>
      </c>
      <c r="V2231" s="26">
        <v>1.3148902015444348</v>
      </c>
    </row>
    <row r="2232" spans="1:22" x14ac:dyDescent="0.5">
      <c r="A2232" s="18" t="s">
        <v>105</v>
      </c>
      <c r="B2232" s="18" t="s">
        <v>106</v>
      </c>
      <c r="C2232" s="18" t="s">
        <v>99</v>
      </c>
      <c r="D2232" s="21">
        <v>60306526</v>
      </c>
      <c r="E2232" s="21">
        <v>2</v>
      </c>
      <c r="F2232" s="26">
        <v>43</v>
      </c>
      <c r="G2232" s="18" t="s">
        <v>152</v>
      </c>
      <c r="H2232" s="18" t="s">
        <v>153</v>
      </c>
      <c r="I2232" s="22">
        <v>960</v>
      </c>
      <c r="J2232" s="18" t="s">
        <v>330</v>
      </c>
      <c r="K2232" s="18" t="s">
        <v>331</v>
      </c>
      <c r="L2232" s="22">
        <v>96</v>
      </c>
      <c r="M2232" s="18" t="s">
        <v>136</v>
      </c>
      <c r="N2232" s="18" t="s">
        <v>137</v>
      </c>
      <c r="O2232" s="29">
        <v>5.3097755102039651E-3</v>
      </c>
      <c r="Q2232" s="21">
        <v>0.16</v>
      </c>
      <c r="R2232" s="29">
        <v>7.4089890840055327E-4</v>
      </c>
      <c r="S2232" s="22">
        <v>1349.7118009780743</v>
      </c>
      <c r="T2232" s="29">
        <v>5.8592808631097872E-2</v>
      </c>
      <c r="U2232" s="22">
        <v>17.066940864638028</v>
      </c>
      <c r="V2232" s="26">
        <v>1.264487785634711</v>
      </c>
    </row>
    <row r="2233" spans="1:22" x14ac:dyDescent="0.5">
      <c r="A2233" s="18" t="s">
        <v>105</v>
      </c>
      <c r="B2233" s="18" t="s">
        <v>106</v>
      </c>
      <c r="C2233" s="18" t="s">
        <v>99</v>
      </c>
      <c r="D2233" s="21">
        <v>60306526</v>
      </c>
      <c r="E2233" s="21">
        <v>2</v>
      </c>
      <c r="F2233" s="26">
        <v>43</v>
      </c>
      <c r="G2233" s="18" t="s">
        <v>152</v>
      </c>
      <c r="H2233" s="18" t="s">
        <v>153</v>
      </c>
      <c r="I2233" s="22">
        <v>960</v>
      </c>
      <c r="J2233" s="18" t="s">
        <v>330</v>
      </c>
      <c r="K2233" s="18" t="s">
        <v>331</v>
      </c>
      <c r="L2233" s="22">
        <v>96</v>
      </c>
      <c r="M2233" s="18" t="s">
        <v>124</v>
      </c>
      <c r="N2233" s="18" t="s">
        <v>125</v>
      </c>
      <c r="O2233" s="29">
        <v>4.7886387995713662E-3</v>
      </c>
      <c r="Q2233" s="21">
        <v>0.15</v>
      </c>
      <c r="R2233" s="29">
        <v>7.1272763528504052E-4</v>
      </c>
      <c r="S2233" s="22">
        <v>1403.0605107658985</v>
      </c>
      <c r="T2233" s="29">
        <v>5.8592808631097872E-2</v>
      </c>
      <c r="U2233" s="22">
        <v>17.066940864638028</v>
      </c>
      <c r="V2233" s="26">
        <v>1.2164080404003086</v>
      </c>
    </row>
    <row r="2234" spans="1:22" x14ac:dyDescent="0.5">
      <c r="A2234" s="18" t="s">
        <v>105</v>
      </c>
      <c r="B2234" s="18" t="s">
        <v>106</v>
      </c>
      <c r="C2234" s="18" t="s">
        <v>99</v>
      </c>
      <c r="D2234" s="21">
        <v>60306526</v>
      </c>
      <c r="E2234" s="21">
        <v>2</v>
      </c>
      <c r="F2234" s="26">
        <v>43</v>
      </c>
      <c r="G2234" s="18" t="s">
        <v>174</v>
      </c>
      <c r="H2234" s="18" t="s">
        <v>175</v>
      </c>
      <c r="I2234" s="22">
        <v>554.4</v>
      </c>
      <c r="J2234" s="18" t="s">
        <v>274</v>
      </c>
      <c r="K2234" s="18" t="s">
        <v>275</v>
      </c>
      <c r="L2234" s="22">
        <v>360</v>
      </c>
      <c r="M2234" s="18" t="s">
        <v>166</v>
      </c>
      <c r="N2234" s="18" t="s">
        <v>167</v>
      </c>
      <c r="O2234" s="29">
        <v>4.9181568088032318E-3</v>
      </c>
      <c r="Q2234" s="21">
        <v>0.1</v>
      </c>
      <c r="R2234" s="29">
        <v>6.3409910111639808E-4</v>
      </c>
      <c r="S2234" s="22">
        <v>1577.040557602739</v>
      </c>
      <c r="T2234" s="29">
        <v>5.8592808631097872E-2</v>
      </c>
      <c r="U2234" s="22">
        <v>17.066940864638028</v>
      </c>
      <c r="V2234" s="26">
        <v>1.0822131861073696</v>
      </c>
    </row>
    <row r="2235" spans="1:22" x14ac:dyDescent="0.5">
      <c r="A2235" s="18" t="s">
        <v>105</v>
      </c>
      <c r="B2235" s="18" t="s">
        <v>106</v>
      </c>
      <c r="C2235" s="18" t="s">
        <v>99</v>
      </c>
      <c r="D2235" s="21">
        <v>60306526</v>
      </c>
      <c r="E2235" s="21">
        <v>2</v>
      </c>
      <c r="F2235" s="26">
        <v>43</v>
      </c>
      <c r="G2235" s="18" t="s">
        <v>174</v>
      </c>
      <c r="H2235" s="18" t="s">
        <v>175</v>
      </c>
      <c r="I2235" s="22">
        <v>554.4</v>
      </c>
      <c r="J2235" s="18" t="s">
        <v>274</v>
      </c>
      <c r="K2235" s="18" t="s">
        <v>275</v>
      </c>
      <c r="L2235" s="22">
        <v>360</v>
      </c>
      <c r="M2235" s="18" t="s">
        <v>176</v>
      </c>
      <c r="N2235" s="18" t="s">
        <v>177</v>
      </c>
      <c r="O2235" s="29">
        <v>7.8690412782962578E-3</v>
      </c>
      <c r="Q2235" s="21">
        <v>0.16</v>
      </c>
      <c r="R2235" s="29">
        <v>6.3409832626271003E-4</v>
      </c>
      <c r="S2235" s="22">
        <v>1577.0424847103209</v>
      </c>
      <c r="T2235" s="29">
        <v>5.8592808631097872E-2</v>
      </c>
      <c r="U2235" s="22">
        <v>17.066940864638028</v>
      </c>
      <c r="V2235" s="26">
        <v>1.0822118636691622</v>
      </c>
    </row>
    <row r="2236" spans="1:22" x14ac:dyDescent="0.5">
      <c r="A2236" s="18" t="s">
        <v>105</v>
      </c>
      <c r="B2236" s="18" t="s">
        <v>106</v>
      </c>
      <c r="C2236" s="18" t="s">
        <v>99</v>
      </c>
      <c r="D2236" s="21">
        <v>60306526</v>
      </c>
      <c r="E2236" s="21">
        <v>2</v>
      </c>
      <c r="F2236" s="26">
        <v>43</v>
      </c>
      <c r="G2236" s="18" t="s">
        <v>264</v>
      </c>
      <c r="H2236" s="18" t="s">
        <v>265</v>
      </c>
      <c r="I2236" s="22">
        <v>134.37553772500002</v>
      </c>
      <c r="J2236" s="18" t="s">
        <v>284</v>
      </c>
      <c r="K2236" s="18" t="s">
        <v>285</v>
      </c>
      <c r="L2236" s="22">
        <v>93.9689075</v>
      </c>
      <c r="M2236" s="18" t="s">
        <v>142</v>
      </c>
      <c r="N2236" s="18" t="s">
        <v>143</v>
      </c>
      <c r="O2236" s="29">
        <v>5.0890531517951872E-3</v>
      </c>
      <c r="Q2236" s="21">
        <v>2.7E-2</v>
      </c>
      <c r="R2236" s="29">
        <v>5.8901313848715273E-4</v>
      </c>
      <c r="S2236" s="22">
        <v>1697.7549984172576</v>
      </c>
      <c r="T2236" s="29">
        <v>5.8592808631097872E-2</v>
      </c>
      <c r="U2236" s="22">
        <v>17.066940864638028</v>
      </c>
      <c r="V2236" s="26">
        <v>1.0052652403055085</v>
      </c>
    </row>
    <row r="2237" spans="1:22" x14ac:dyDescent="0.5">
      <c r="A2237" s="18" t="s">
        <v>105</v>
      </c>
      <c r="B2237" s="18" t="s">
        <v>106</v>
      </c>
      <c r="C2237" s="18" t="s">
        <v>99</v>
      </c>
      <c r="D2237" s="21">
        <v>60306727</v>
      </c>
      <c r="E2237" s="21">
        <v>2</v>
      </c>
      <c r="F2237" s="26">
        <v>84.979388297872305</v>
      </c>
      <c r="G2237" s="18" t="s">
        <v>174</v>
      </c>
      <c r="H2237" s="18" t="s">
        <v>175</v>
      </c>
      <c r="I2237" s="22">
        <v>1324.4</v>
      </c>
      <c r="J2237" s="18" t="s">
        <v>274</v>
      </c>
      <c r="K2237" s="18" t="s">
        <v>275</v>
      </c>
      <c r="L2237" s="22">
        <v>860</v>
      </c>
      <c r="M2237" s="18" t="s">
        <v>122</v>
      </c>
      <c r="N2237" s="18" t="s">
        <v>123</v>
      </c>
      <c r="O2237" s="29">
        <v>6.0984881843537155E-3</v>
      </c>
      <c r="Q2237" s="21">
        <v>1.2500000000000001E-2</v>
      </c>
      <c r="R2237" s="29">
        <v>7.6035734435243394E-3</v>
      </c>
      <c r="S2237" s="22">
        <v>131.51710934700844</v>
      </c>
      <c r="T2237" s="29">
        <v>4.4228725936878252E-2</v>
      </c>
      <c r="U2237" s="22">
        <v>22.609740136470727</v>
      </c>
      <c r="V2237" s="26">
        <v>17.191481966665517</v>
      </c>
    </row>
    <row r="2238" spans="1:22" x14ac:dyDescent="0.5">
      <c r="A2238" s="18" t="s">
        <v>105</v>
      </c>
      <c r="B2238" s="18" t="s">
        <v>106</v>
      </c>
      <c r="C2238" s="18" t="s">
        <v>99</v>
      </c>
      <c r="D2238" s="21">
        <v>60306727</v>
      </c>
      <c r="E2238" s="21">
        <v>2</v>
      </c>
      <c r="F2238" s="26">
        <v>84.979388297872305</v>
      </c>
      <c r="G2238" s="18" t="s">
        <v>174</v>
      </c>
      <c r="H2238" s="18" t="s">
        <v>175</v>
      </c>
      <c r="I2238" s="22">
        <v>1324.4</v>
      </c>
      <c r="J2238" s="18" t="s">
        <v>274</v>
      </c>
      <c r="K2238" s="18" t="s">
        <v>275</v>
      </c>
      <c r="L2238" s="22">
        <v>860</v>
      </c>
      <c r="M2238" s="18" t="s">
        <v>130</v>
      </c>
      <c r="N2238" s="18" t="s">
        <v>131</v>
      </c>
      <c r="O2238" s="29">
        <v>5.1273759565542542E-3</v>
      </c>
      <c r="Q2238" s="21">
        <v>0.02</v>
      </c>
      <c r="R2238" s="29">
        <v>3.9954963508665774E-3</v>
      </c>
      <c r="S2238" s="22">
        <v>250.28179534768225</v>
      </c>
      <c r="T2238" s="29">
        <v>4.4228725936878252E-2</v>
      </c>
      <c r="U2238" s="22">
        <v>22.609740136470727</v>
      </c>
      <c r="V2238" s="26">
        <v>9.0337134209310381</v>
      </c>
    </row>
    <row r="2239" spans="1:22" x14ac:dyDescent="0.5">
      <c r="A2239" s="18" t="s">
        <v>105</v>
      </c>
      <c r="B2239" s="18" t="s">
        <v>106</v>
      </c>
      <c r="C2239" s="18" t="s">
        <v>99</v>
      </c>
      <c r="D2239" s="21">
        <v>60306727</v>
      </c>
      <c r="E2239" s="21">
        <v>2</v>
      </c>
      <c r="F2239" s="26">
        <v>84.979388297872305</v>
      </c>
      <c r="G2239" s="18" t="s">
        <v>174</v>
      </c>
      <c r="H2239" s="18" t="s">
        <v>175</v>
      </c>
      <c r="I2239" s="22">
        <v>1324.4</v>
      </c>
      <c r="J2239" s="18" t="s">
        <v>274</v>
      </c>
      <c r="K2239" s="18" t="s">
        <v>275</v>
      </c>
      <c r="L2239" s="22">
        <v>860</v>
      </c>
      <c r="M2239" s="18" t="s">
        <v>142</v>
      </c>
      <c r="N2239" s="18" t="s">
        <v>143</v>
      </c>
      <c r="O2239" s="29">
        <v>5.1486254872198213E-3</v>
      </c>
      <c r="Q2239" s="21">
        <v>2.7E-2</v>
      </c>
      <c r="R2239" s="29">
        <v>2.9718925929959721E-3</v>
      </c>
      <c r="S2239" s="22">
        <v>336.48591552627329</v>
      </c>
      <c r="T2239" s="29">
        <v>4.4228725936878252E-2</v>
      </c>
      <c r="U2239" s="22">
        <v>22.609740136470727</v>
      </c>
      <c r="V2239" s="26">
        <v>6.7193719241141094</v>
      </c>
    </row>
    <row r="2240" spans="1:22" x14ac:dyDescent="0.5">
      <c r="A2240" s="18" t="s">
        <v>105</v>
      </c>
      <c r="B2240" s="18" t="s">
        <v>106</v>
      </c>
      <c r="C2240" s="18" t="s">
        <v>99</v>
      </c>
      <c r="D2240" s="21">
        <v>60306727</v>
      </c>
      <c r="E2240" s="21">
        <v>2</v>
      </c>
      <c r="F2240" s="26">
        <v>84.979388297872305</v>
      </c>
      <c r="G2240" s="18" t="s">
        <v>222</v>
      </c>
      <c r="H2240" s="18" t="s">
        <v>223</v>
      </c>
      <c r="I2240" s="22">
        <v>442.931625</v>
      </c>
      <c r="J2240" s="18" t="s">
        <v>314</v>
      </c>
      <c r="K2240" s="18" t="s">
        <v>315</v>
      </c>
      <c r="L2240" s="22">
        <v>133.01249999999999</v>
      </c>
      <c r="M2240" s="18" t="s">
        <v>122</v>
      </c>
      <c r="N2240" s="18" t="s">
        <v>123</v>
      </c>
      <c r="O2240" s="29">
        <v>7.1071023532754685E-3</v>
      </c>
      <c r="Q2240" s="21">
        <v>1.2500000000000001E-2</v>
      </c>
      <c r="R2240" s="29">
        <v>2.9635048756466E-3</v>
      </c>
      <c r="S2240" s="22">
        <v>337.43828404595166</v>
      </c>
      <c r="T2240" s="29">
        <v>4.4228725936878252E-2</v>
      </c>
      <c r="U2240" s="22">
        <v>22.609740136470727</v>
      </c>
      <c r="V2240" s="26">
        <v>6.7004075131533618</v>
      </c>
    </row>
    <row r="2241" spans="1:22" x14ac:dyDescent="0.5">
      <c r="A2241" s="18" t="s">
        <v>105</v>
      </c>
      <c r="B2241" s="18" t="s">
        <v>106</v>
      </c>
      <c r="C2241" s="18" t="s">
        <v>99</v>
      </c>
      <c r="D2241" s="21">
        <v>60306727</v>
      </c>
      <c r="E2241" s="21">
        <v>2</v>
      </c>
      <c r="F2241" s="26">
        <v>84.979388297872305</v>
      </c>
      <c r="G2241" s="18" t="s">
        <v>170</v>
      </c>
      <c r="H2241" s="18" t="s">
        <v>171</v>
      </c>
      <c r="I2241" s="22">
        <v>777.00000000000011</v>
      </c>
      <c r="J2241" s="18" t="s">
        <v>274</v>
      </c>
      <c r="K2241" s="18" t="s">
        <v>275</v>
      </c>
      <c r="L2241" s="22">
        <v>350</v>
      </c>
      <c r="M2241" s="18" t="s">
        <v>164</v>
      </c>
      <c r="N2241" s="18" t="s">
        <v>165</v>
      </c>
      <c r="O2241" s="29">
        <v>4.9607230225606428E-3</v>
      </c>
      <c r="Q2241" s="21">
        <v>1.7000000000000001E-2</v>
      </c>
      <c r="R2241" s="29">
        <v>2.6681084366002722E-3</v>
      </c>
      <c r="S2241" s="22">
        <v>374.79736066282561</v>
      </c>
      <c r="T2241" s="29">
        <v>4.4228725936878252E-2</v>
      </c>
      <c r="U2241" s="22">
        <v>22.609740136470727</v>
      </c>
      <c r="V2241" s="26">
        <v>6.0325238407457338</v>
      </c>
    </row>
    <row r="2242" spans="1:22" x14ac:dyDescent="0.5">
      <c r="A2242" s="18" t="s">
        <v>105</v>
      </c>
      <c r="B2242" s="18" t="s">
        <v>106</v>
      </c>
      <c r="C2242" s="18" t="s">
        <v>99</v>
      </c>
      <c r="D2242" s="21">
        <v>60306727</v>
      </c>
      <c r="E2242" s="21">
        <v>2</v>
      </c>
      <c r="F2242" s="26">
        <v>84.979388297872305</v>
      </c>
      <c r="G2242" s="18" t="s">
        <v>222</v>
      </c>
      <c r="H2242" s="18" t="s">
        <v>223</v>
      </c>
      <c r="I2242" s="22">
        <v>442.931625</v>
      </c>
      <c r="J2242" s="18" t="s">
        <v>314</v>
      </c>
      <c r="K2242" s="18" t="s">
        <v>315</v>
      </c>
      <c r="L2242" s="22">
        <v>133.01249999999999</v>
      </c>
      <c r="M2242" s="18" t="s">
        <v>140</v>
      </c>
      <c r="N2242" s="18" t="s">
        <v>141</v>
      </c>
      <c r="O2242" s="29">
        <v>6.0480894973406604E-3</v>
      </c>
      <c r="Q2242" s="21">
        <v>1.4999999999999999E-2</v>
      </c>
      <c r="R2242" s="29">
        <v>2.1015998999760633E-3</v>
      </c>
      <c r="S2242" s="22">
        <v>475.82796326331658</v>
      </c>
      <c r="T2242" s="29">
        <v>4.4228725936878252E-2</v>
      </c>
      <c r="U2242" s="22">
        <v>22.609740136470727</v>
      </c>
      <c r="V2242" s="26">
        <v>4.7516627609291655</v>
      </c>
    </row>
    <row r="2243" spans="1:22" x14ac:dyDescent="0.5">
      <c r="A2243" s="18" t="s">
        <v>105</v>
      </c>
      <c r="B2243" s="18" t="s">
        <v>106</v>
      </c>
      <c r="C2243" s="18" t="s">
        <v>99</v>
      </c>
      <c r="D2243" s="21">
        <v>60306727</v>
      </c>
      <c r="E2243" s="21">
        <v>2</v>
      </c>
      <c r="F2243" s="26">
        <v>84.979388297872305</v>
      </c>
      <c r="G2243" s="18" t="s">
        <v>170</v>
      </c>
      <c r="H2243" s="18" t="s">
        <v>171</v>
      </c>
      <c r="I2243" s="22">
        <v>777.00000000000011</v>
      </c>
      <c r="J2243" s="18" t="s">
        <v>274</v>
      </c>
      <c r="K2243" s="18" t="s">
        <v>275</v>
      </c>
      <c r="L2243" s="22">
        <v>350</v>
      </c>
      <c r="M2243" s="18" t="s">
        <v>142</v>
      </c>
      <c r="N2243" s="18" t="s">
        <v>143</v>
      </c>
      <c r="O2243" s="29">
        <v>5.4072232922966618E-3</v>
      </c>
      <c r="Q2243" s="21">
        <v>2.7E-2</v>
      </c>
      <c r="R2243" s="29">
        <v>1.8311248576548457E-3</v>
      </c>
      <c r="S2243" s="22">
        <v>546.1124050714476</v>
      </c>
      <c r="T2243" s="29">
        <v>4.4228725936878252E-2</v>
      </c>
      <c r="U2243" s="22">
        <v>22.609740136470727</v>
      </c>
      <c r="V2243" s="26">
        <v>4.1401257189008005</v>
      </c>
    </row>
    <row r="2244" spans="1:22" x14ac:dyDescent="0.5">
      <c r="A2244" s="18" t="s">
        <v>105</v>
      </c>
      <c r="B2244" s="18" t="s">
        <v>106</v>
      </c>
      <c r="C2244" s="18" t="s">
        <v>99</v>
      </c>
      <c r="D2244" s="21">
        <v>60306727</v>
      </c>
      <c r="E2244" s="21">
        <v>2</v>
      </c>
      <c r="F2244" s="26">
        <v>84.979388297872305</v>
      </c>
      <c r="G2244" s="18" t="s">
        <v>256</v>
      </c>
      <c r="H2244" s="18" t="s">
        <v>257</v>
      </c>
      <c r="I2244" s="22">
        <v>50.25</v>
      </c>
      <c r="J2244" s="18" t="s">
        <v>278</v>
      </c>
      <c r="K2244" s="18" t="s">
        <v>279</v>
      </c>
      <c r="L2244" s="22">
        <v>10.050000000000001</v>
      </c>
      <c r="M2244" s="18" t="s">
        <v>142</v>
      </c>
      <c r="N2244" s="18" t="s">
        <v>143</v>
      </c>
      <c r="O2244" s="29">
        <v>7.8845464912947666E-2</v>
      </c>
      <c r="Q2244" s="21">
        <v>2.7E-2</v>
      </c>
      <c r="R2244" s="29">
        <v>1.7267736771162687E-3</v>
      </c>
      <c r="S2244" s="22">
        <v>579.11468842286911</v>
      </c>
      <c r="T2244" s="29">
        <v>4.4228725936878252E-2</v>
      </c>
      <c r="U2244" s="22">
        <v>22.609740136470727</v>
      </c>
      <c r="V2244" s="26">
        <v>3.9041904114096839</v>
      </c>
    </row>
    <row r="2245" spans="1:22" x14ac:dyDescent="0.5">
      <c r="A2245" s="18" t="s">
        <v>105</v>
      </c>
      <c r="B2245" s="18" t="s">
        <v>106</v>
      </c>
      <c r="C2245" s="18" t="s">
        <v>99</v>
      </c>
      <c r="D2245" s="21">
        <v>60306727</v>
      </c>
      <c r="E2245" s="21">
        <v>2</v>
      </c>
      <c r="F2245" s="26">
        <v>84.979388297872305</v>
      </c>
      <c r="G2245" s="18" t="s">
        <v>222</v>
      </c>
      <c r="H2245" s="18" t="s">
        <v>223</v>
      </c>
      <c r="I2245" s="22">
        <v>442.931625</v>
      </c>
      <c r="J2245" s="18" t="s">
        <v>314</v>
      </c>
      <c r="K2245" s="18" t="s">
        <v>315</v>
      </c>
      <c r="L2245" s="22">
        <v>133.01249999999999</v>
      </c>
      <c r="M2245" s="18" t="s">
        <v>164</v>
      </c>
      <c r="N2245" s="18" t="s">
        <v>165</v>
      </c>
      <c r="O2245" s="29">
        <v>5.4142408882456167E-3</v>
      </c>
      <c r="Q2245" s="21">
        <v>1.7000000000000001E-2</v>
      </c>
      <c r="R2245" s="29">
        <v>1.6600139667128301E-3</v>
      </c>
      <c r="S2245" s="22">
        <v>602.40457011347087</v>
      </c>
      <c r="T2245" s="29">
        <v>4.4228725936878252E-2</v>
      </c>
      <c r="U2245" s="22">
        <v>22.609740136470727</v>
      </c>
      <c r="V2245" s="26">
        <v>3.7532484410289051</v>
      </c>
    </row>
    <row r="2246" spans="1:22" x14ac:dyDescent="0.5">
      <c r="A2246" s="18" t="s">
        <v>105</v>
      </c>
      <c r="B2246" s="18" t="s">
        <v>106</v>
      </c>
      <c r="C2246" s="18" t="s">
        <v>99</v>
      </c>
      <c r="D2246" s="21">
        <v>60306727</v>
      </c>
      <c r="E2246" s="21">
        <v>2</v>
      </c>
      <c r="F2246" s="26">
        <v>84.979388297872305</v>
      </c>
      <c r="G2246" s="18" t="s">
        <v>264</v>
      </c>
      <c r="H2246" s="18" t="s">
        <v>265</v>
      </c>
      <c r="I2246" s="22">
        <v>157.7093375</v>
      </c>
      <c r="J2246" s="18" t="s">
        <v>284</v>
      </c>
      <c r="K2246" s="18" t="s">
        <v>285</v>
      </c>
      <c r="L2246" s="22">
        <v>110.28625000000001</v>
      </c>
      <c r="M2246" s="18" t="s">
        <v>202</v>
      </c>
      <c r="N2246" s="18" t="s">
        <v>203</v>
      </c>
      <c r="O2246" s="29">
        <v>5.7186379928315691E-3</v>
      </c>
      <c r="Q2246" s="21">
        <v>8.0000000000000002E-3</v>
      </c>
      <c r="R2246" s="29">
        <v>1.3266196475939709E-3</v>
      </c>
      <c r="S2246" s="22">
        <v>753.79555987554841</v>
      </c>
      <c r="T2246" s="29">
        <v>4.4228725936878252E-2</v>
      </c>
      <c r="U2246" s="22">
        <v>22.609740136470727</v>
      </c>
      <c r="V2246" s="26">
        <v>2.999452549203605</v>
      </c>
    </row>
    <row r="2247" spans="1:22" x14ac:dyDescent="0.5">
      <c r="A2247" s="18" t="s">
        <v>105</v>
      </c>
      <c r="B2247" s="18" t="s">
        <v>106</v>
      </c>
      <c r="C2247" s="18" t="s">
        <v>99</v>
      </c>
      <c r="D2247" s="21">
        <v>60306727</v>
      </c>
      <c r="E2247" s="21">
        <v>2</v>
      </c>
      <c r="F2247" s="26">
        <v>84.979388297872305</v>
      </c>
      <c r="G2247" s="18" t="s">
        <v>170</v>
      </c>
      <c r="H2247" s="18" t="s">
        <v>171</v>
      </c>
      <c r="I2247" s="22">
        <v>777.00000000000011</v>
      </c>
      <c r="J2247" s="18" t="s">
        <v>274</v>
      </c>
      <c r="K2247" s="18" t="s">
        <v>275</v>
      </c>
      <c r="L2247" s="22">
        <v>350</v>
      </c>
      <c r="M2247" s="18" t="s">
        <v>144</v>
      </c>
      <c r="N2247" s="18" t="s">
        <v>145</v>
      </c>
      <c r="O2247" s="29">
        <v>6.6316488495428462E-3</v>
      </c>
      <c r="Q2247" s="21">
        <v>0.05</v>
      </c>
      <c r="R2247" s="29">
        <v>1.2127155206232065E-3</v>
      </c>
      <c r="S2247" s="22">
        <v>824.59569700741247</v>
      </c>
      <c r="T2247" s="29">
        <v>4.4228725936878252E-2</v>
      </c>
      <c r="U2247" s="22">
        <v>22.609740136470727</v>
      </c>
      <c r="V2247" s="26">
        <v>2.7419182780755502</v>
      </c>
    </row>
    <row r="2248" spans="1:22" x14ac:dyDescent="0.5">
      <c r="A2248" s="18" t="s">
        <v>105</v>
      </c>
      <c r="B2248" s="18" t="s">
        <v>106</v>
      </c>
      <c r="C2248" s="18" t="s">
        <v>99</v>
      </c>
      <c r="D2248" s="21">
        <v>60306727</v>
      </c>
      <c r="E2248" s="21">
        <v>2</v>
      </c>
      <c r="F2248" s="26">
        <v>84.979388297872305</v>
      </c>
      <c r="G2248" s="18" t="s">
        <v>222</v>
      </c>
      <c r="H2248" s="18" t="s">
        <v>223</v>
      </c>
      <c r="I2248" s="22">
        <v>442.931625</v>
      </c>
      <c r="J2248" s="18" t="s">
        <v>314</v>
      </c>
      <c r="K2248" s="18" t="s">
        <v>315</v>
      </c>
      <c r="L2248" s="22">
        <v>133.01249999999999</v>
      </c>
      <c r="M2248" s="18" t="s">
        <v>142</v>
      </c>
      <c r="N2248" s="18" t="s">
        <v>143</v>
      </c>
      <c r="O2248" s="29">
        <v>5.6412661973696395E-3</v>
      </c>
      <c r="Q2248" s="21">
        <v>2.7E-2</v>
      </c>
      <c r="R2248" s="29">
        <v>1.0890201572784372E-3</v>
      </c>
      <c r="S2248" s="22">
        <v>918.25664870987612</v>
      </c>
      <c r="T2248" s="29">
        <v>4.4228725936878252E-2</v>
      </c>
      <c r="U2248" s="22">
        <v>22.609740136470727</v>
      </c>
      <c r="V2248" s="26">
        <v>2.4622462759443944</v>
      </c>
    </row>
    <row r="2249" spans="1:22" x14ac:dyDescent="0.5">
      <c r="A2249" s="18" t="s">
        <v>105</v>
      </c>
      <c r="B2249" s="18" t="s">
        <v>106</v>
      </c>
      <c r="C2249" s="18" t="s">
        <v>99</v>
      </c>
      <c r="D2249" s="21">
        <v>60306727</v>
      </c>
      <c r="E2249" s="21">
        <v>2</v>
      </c>
      <c r="F2249" s="26">
        <v>84.979388297872305</v>
      </c>
      <c r="G2249" s="18" t="s">
        <v>174</v>
      </c>
      <c r="H2249" s="18" t="s">
        <v>175</v>
      </c>
      <c r="I2249" s="22">
        <v>1324.4</v>
      </c>
      <c r="J2249" s="18" t="s">
        <v>274</v>
      </c>
      <c r="K2249" s="18" t="s">
        <v>275</v>
      </c>
      <c r="L2249" s="22">
        <v>860</v>
      </c>
      <c r="M2249" s="18" t="s">
        <v>126</v>
      </c>
      <c r="N2249" s="18" t="s">
        <v>127</v>
      </c>
      <c r="O2249" s="29">
        <v>5.9755658871752304E-3</v>
      </c>
      <c r="Q2249" s="21">
        <v>0.1</v>
      </c>
      <c r="R2249" s="29">
        <v>9.3128929490929584E-4</v>
      </c>
      <c r="S2249" s="22">
        <v>1073.7801942600406</v>
      </c>
      <c r="T2249" s="29">
        <v>4.4228725936878252E-2</v>
      </c>
      <c r="U2249" s="22">
        <v>22.609740136470727</v>
      </c>
      <c r="V2249" s="26">
        <v>2.1056208949776232</v>
      </c>
    </row>
    <row r="2250" spans="1:22" x14ac:dyDescent="0.5">
      <c r="A2250" s="18" t="s">
        <v>105</v>
      </c>
      <c r="B2250" s="18" t="s">
        <v>106</v>
      </c>
      <c r="C2250" s="18" t="s">
        <v>99</v>
      </c>
      <c r="D2250" s="21">
        <v>60306727</v>
      </c>
      <c r="E2250" s="21">
        <v>2</v>
      </c>
      <c r="F2250" s="26">
        <v>84.979388297872305</v>
      </c>
      <c r="G2250" s="18" t="s">
        <v>152</v>
      </c>
      <c r="H2250" s="18" t="s">
        <v>153</v>
      </c>
      <c r="I2250" s="22">
        <v>236.6</v>
      </c>
      <c r="J2250" s="18" t="s">
        <v>274</v>
      </c>
      <c r="K2250" s="18" t="s">
        <v>275</v>
      </c>
      <c r="L2250" s="22">
        <v>130</v>
      </c>
      <c r="M2250" s="18" t="s">
        <v>164</v>
      </c>
      <c r="N2250" s="18" t="s">
        <v>165</v>
      </c>
      <c r="O2250" s="29">
        <v>5.0328143476546299E-3</v>
      </c>
      <c r="Q2250" s="21">
        <v>1.7000000000000001E-2</v>
      </c>
      <c r="R2250" s="29">
        <v>8.2425791955240634E-4</v>
      </c>
      <c r="S2250" s="22">
        <v>1213.2124863817216</v>
      </c>
      <c r="T2250" s="29">
        <v>4.4228725936878252E-2</v>
      </c>
      <c r="U2250" s="22">
        <v>22.609740136470727</v>
      </c>
      <c r="V2250" s="26">
        <v>1.86362573665079</v>
      </c>
    </row>
    <row r="2251" spans="1:22" x14ac:dyDescent="0.5">
      <c r="A2251" s="18" t="s">
        <v>105</v>
      </c>
      <c r="B2251" s="18" t="s">
        <v>106</v>
      </c>
      <c r="C2251" s="18" t="s">
        <v>99</v>
      </c>
      <c r="D2251" s="21">
        <v>60306727</v>
      </c>
      <c r="E2251" s="21">
        <v>2</v>
      </c>
      <c r="F2251" s="26">
        <v>84.979388297872305</v>
      </c>
      <c r="G2251" s="18" t="s">
        <v>174</v>
      </c>
      <c r="H2251" s="18" t="s">
        <v>175</v>
      </c>
      <c r="I2251" s="22">
        <v>1324.4</v>
      </c>
      <c r="J2251" s="18" t="s">
        <v>274</v>
      </c>
      <c r="K2251" s="18" t="s">
        <v>275</v>
      </c>
      <c r="L2251" s="22">
        <v>860</v>
      </c>
      <c r="M2251" s="18" t="s">
        <v>166</v>
      </c>
      <c r="N2251" s="18" t="s">
        <v>167</v>
      </c>
      <c r="O2251" s="29">
        <v>4.9181568088032318E-3</v>
      </c>
      <c r="Q2251" s="21">
        <v>0.1</v>
      </c>
      <c r="R2251" s="29">
        <v>7.6649255873051359E-4</v>
      </c>
      <c r="S2251" s="22">
        <v>1304.644107251645</v>
      </c>
      <c r="T2251" s="29">
        <v>4.4228725936878252E-2</v>
      </c>
      <c r="U2251" s="22">
        <v>22.609740136470727</v>
      </c>
      <c r="V2251" s="26">
        <v>1.7330197569435439</v>
      </c>
    </row>
    <row r="2252" spans="1:22" x14ac:dyDescent="0.5">
      <c r="A2252" s="18" t="s">
        <v>105</v>
      </c>
      <c r="B2252" s="18" t="s">
        <v>106</v>
      </c>
      <c r="C2252" s="18" t="s">
        <v>99</v>
      </c>
      <c r="D2252" s="21">
        <v>60306727</v>
      </c>
      <c r="E2252" s="21">
        <v>2</v>
      </c>
      <c r="F2252" s="26">
        <v>84.979388297872305</v>
      </c>
      <c r="G2252" s="18" t="s">
        <v>174</v>
      </c>
      <c r="H2252" s="18" t="s">
        <v>175</v>
      </c>
      <c r="I2252" s="22">
        <v>1324.4</v>
      </c>
      <c r="J2252" s="18" t="s">
        <v>274</v>
      </c>
      <c r="K2252" s="18" t="s">
        <v>275</v>
      </c>
      <c r="L2252" s="22">
        <v>860</v>
      </c>
      <c r="M2252" s="18" t="s">
        <v>176</v>
      </c>
      <c r="N2252" s="18" t="s">
        <v>177</v>
      </c>
      <c r="O2252" s="29">
        <v>7.8690412782962578E-3</v>
      </c>
      <c r="Q2252" s="21">
        <v>0.16</v>
      </c>
      <c r="R2252" s="29">
        <v>7.6649162209523861E-4</v>
      </c>
      <c r="S2252" s="22">
        <v>1304.6457014969792</v>
      </c>
      <c r="T2252" s="29">
        <v>4.4228725936878252E-2</v>
      </c>
      <c r="U2252" s="22">
        <v>22.609740136470727</v>
      </c>
      <c r="V2252" s="26">
        <v>1.733017639235527</v>
      </c>
    </row>
    <row r="2253" spans="1:22" x14ac:dyDescent="0.5">
      <c r="A2253" s="18" t="s">
        <v>105</v>
      </c>
      <c r="B2253" s="18" t="s">
        <v>106</v>
      </c>
      <c r="C2253" s="18" t="s">
        <v>99</v>
      </c>
      <c r="D2253" s="21">
        <v>60306727</v>
      </c>
      <c r="E2253" s="21">
        <v>2</v>
      </c>
      <c r="F2253" s="26">
        <v>84.979388297872305</v>
      </c>
      <c r="G2253" s="18" t="s">
        <v>152</v>
      </c>
      <c r="H2253" s="18" t="s">
        <v>153</v>
      </c>
      <c r="I2253" s="22">
        <v>236.6</v>
      </c>
      <c r="J2253" s="18" t="s">
        <v>274</v>
      </c>
      <c r="K2253" s="18" t="s">
        <v>275</v>
      </c>
      <c r="L2253" s="22">
        <v>130</v>
      </c>
      <c r="M2253" s="18" t="s">
        <v>130</v>
      </c>
      <c r="N2253" s="18" t="s">
        <v>131</v>
      </c>
      <c r="O2253" s="29">
        <v>4.9239139429043859E-3</v>
      </c>
      <c r="Q2253" s="21">
        <v>0.02</v>
      </c>
      <c r="R2253" s="29">
        <v>6.8545918147091829E-4</v>
      </c>
      <c r="S2253" s="22">
        <v>1458.8760746542375</v>
      </c>
      <c r="T2253" s="29">
        <v>4.4228725936878252E-2</v>
      </c>
      <c r="U2253" s="22">
        <v>22.609740136470727</v>
      </c>
      <c r="V2253" s="26">
        <v>1.5498053967215393</v>
      </c>
    </row>
    <row r="2254" spans="1:22" x14ac:dyDescent="0.5">
      <c r="A2254" s="18" t="s">
        <v>105</v>
      </c>
      <c r="B2254" s="18" t="s">
        <v>106</v>
      </c>
      <c r="C2254" s="18" t="s">
        <v>99</v>
      </c>
      <c r="D2254" s="21">
        <v>60306727</v>
      </c>
      <c r="E2254" s="21">
        <v>2</v>
      </c>
      <c r="F2254" s="26">
        <v>84.979388297872305</v>
      </c>
      <c r="G2254" s="18" t="s">
        <v>152</v>
      </c>
      <c r="H2254" s="18" t="s">
        <v>153</v>
      </c>
      <c r="I2254" s="22">
        <v>236.6</v>
      </c>
      <c r="J2254" s="18" t="s">
        <v>274</v>
      </c>
      <c r="K2254" s="18" t="s">
        <v>275</v>
      </c>
      <c r="L2254" s="22">
        <v>130</v>
      </c>
      <c r="M2254" s="18" t="s">
        <v>142</v>
      </c>
      <c r="N2254" s="18" t="s">
        <v>143</v>
      </c>
      <c r="O2254" s="29">
        <v>5.5036623612171884E-3</v>
      </c>
      <c r="Q2254" s="21">
        <v>2.7E-2</v>
      </c>
      <c r="R2254" s="29">
        <v>5.6753043765092679E-4</v>
      </c>
      <c r="S2254" s="22">
        <v>1762.0200321574189</v>
      </c>
      <c r="T2254" s="29">
        <v>4.4228725936878252E-2</v>
      </c>
      <c r="U2254" s="22">
        <v>22.609740136470727</v>
      </c>
      <c r="V2254" s="26">
        <v>1.2831715714824956</v>
      </c>
    </row>
    <row r="2255" spans="1:22" x14ac:dyDescent="0.5">
      <c r="A2255" s="18" t="s">
        <v>105</v>
      </c>
      <c r="B2255" s="18" t="s">
        <v>106</v>
      </c>
      <c r="C2255" s="18" t="s">
        <v>99</v>
      </c>
      <c r="D2255" s="21">
        <v>60306727</v>
      </c>
      <c r="E2255" s="21">
        <v>2</v>
      </c>
      <c r="F2255" s="26">
        <v>84.979388297872305</v>
      </c>
      <c r="G2255" s="18" t="s">
        <v>174</v>
      </c>
      <c r="H2255" s="18" t="s">
        <v>175</v>
      </c>
      <c r="I2255" s="22">
        <v>1324.4</v>
      </c>
      <c r="J2255" s="18" t="s">
        <v>274</v>
      </c>
      <c r="K2255" s="18" t="s">
        <v>275</v>
      </c>
      <c r="L2255" s="22">
        <v>860</v>
      </c>
      <c r="M2255" s="18" t="s">
        <v>136</v>
      </c>
      <c r="N2255" s="18" t="s">
        <v>137</v>
      </c>
      <c r="O2255" s="29">
        <v>5.554440389294815E-3</v>
      </c>
      <c r="Q2255" s="21">
        <v>0.16</v>
      </c>
      <c r="R2255" s="29">
        <v>5.410356704525607E-4</v>
      </c>
      <c r="S2255" s="22">
        <v>1848.3069686764441</v>
      </c>
      <c r="T2255" s="29">
        <v>4.4228725936878252E-2</v>
      </c>
      <c r="U2255" s="22">
        <v>22.609740136470727</v>
      </c>
      <c r="V2255" s="26">
        <v>1.2232675913493611</v>
      </c>
    </row>
    <row r="2256" spans="1:22" x14ac:dyDescent="0.5">
      <c r="A2256" s="18" t="s">
        <v>105</v>
      </c>
      <c r="B2256" s="18" t="s">
        <v>106</v>
      </c>
      <c r="C2256" s="18" t="s">
        <v>99</v>
      </c>
      <c r="D2256" s="21">
        <v>60306727</v>
      </c>
      <c r="E2256" s="21">
        <v>2</v>
      </c>
      <c r="F2256" s="26">
        <v>84.979388297872305</v>
      </c>
      <c r="G2256" s="18" t="s">
        <v>170</v>
      </c>
      <c r="H2256" s="18" t="s">
        <v>171</v>
      </c>
      <c r="I2256" s="22">
        <v>777.00000000000011</v>
      </c>
      <c r="J2256" s="18" t="s">
        <v>274</v>
      </c>
      <c r="K2256" s="18" t="s">
        <v>275</v>
      </c>
      <c r="L2256" s="22">
        <v>350</v>
      </c>
      <c r="M2256" s="18" t="s">
        <v>166</v>
      </c>
      <c r="N2256" s="18" t="s">
        <v>167</v>
      </c>
      <c r="O2256" s="29">
        <v>4.8766756032171139E-3</v>
      </c>
      <c r="Q2256" s="21">
        <v>0.1</v>
      </c>
      <c r="R2256" s="29">
        <v>4.4589364781230965E-4</v>
      </c>
      <c r="S2256" s="22">
        <v>2242.6872526807801</v>
      </c>
      <c r="T2256" s="29">
        <v>4.4228725936878252E-2</v>
      </c>
      <c r="U2256" s="22">
        <v>22.609740136470727</v>
      </c>
      <c r="V2256" s="26">
        <v>1.0081539505539319</v>
      </c>
    </row>
    <row r="2257" spans="1:22" x14ac:dyDescent="0.5">
      <c r="A2257" s="18" t="s">
        <v>105</v>
      </c>
      <c r="B2257" s="18" t="s">
        <v>106</v>
      </c>
      <c r="C2257" s="18" t="s">
        <v>99</v>
      </c>
      <c r="D2257" s="21">
        <v>60307086</v>
      </c>
      <c r="E2257" s="21">
        <v>2</v>
      </c>
      <c r="F2257" s="26">
        <v>69.878504672897193</v>
      </c>
      <c r="G2257" s="18" t="s">
        <v>174</v>
      </c>
      <c r="H2257" s="18" t="s">
        <v>175</v>
      </c>
      <c r="I2257" s="22">
        <v>1755.6</v>
      </c>
      <c r="J2257" s="18" t="s">
        <v>274</v>
      </c>
      <c r="K2257" s="18" t="s">
        <v>275</v>
      </c>
      <c r="L2257" s="22">
        <v>1140</v>
      </c>
      <c r="M2257" s="18" t="s">
        <v>122</v>
      </c>
      <c r="N2257" s="18" t="s">
        <v>123</v>
      </c>
      <c r="O2257" s="29">
        <v>6.0984881843537155E-3</v>
      </c>
      <c r="Q2257" s="21">
        <v>1.2500000000000001E-2</v>
      </c>
      <c r="R2257" s="29">
        <v>1.2257281012601824E-2</v>
      </c>
      <c r="S2257" s="22">
        <v>81.584162015367909</v>
      </c>
      <c r="T2257" s="29">
        <v>4.4101744701317204E-2</v>
      </c>
      <c r="U2257" s="22">
        <v>22.674839890634363</v>
      </c>
      <c r="V2257" s="26">
        <v>27.793188445525903</v>
      </c>
    </row>
    <row r="2258" spans="1:22" x14ac:dyDescent="0.5">
      <c r="A2258" s="18" t="s">
        <v>105</v>
      </c>
      <c r="B2258" s="18" t="s">
        <v>106</v>
      </c>
      <c r="C2258" s="18" t="s">
        <v>99</v>
      </c>
      <c r="D2258" s="21">
        <v>60307086</v>
      </c>
      <c r="E2258" s="21">
        <v>2</v>
      </c>
      <c r="F2258" s="26">
        <v>69.878504672897193</v>
      </c>
      <c r="G2258" s="18" t="s">
        <v>174</v>
      </c>
      <c r="H2258" s="18" t="s">
        <v>175</v>
      </c>
      <c r="I2258" s="22">
        <v>1755.6</v>
      </c>
      <c r="J2258" s="18" t="s">
        <v>274</v>
      </c>
      <c r="K2258" s="18" t="s">
        <v>275</v>
      </c>
      <c r="L2258" s="22">
        <v>1140</v>
      </c>
      <c r="M2258" s="18" t="s">
        <v>130</v>
      </c>
      <c r="N2258" s="18" t="s">
        <v>131</v>
      </c>
      <c r="O2258" s="29">
        <v>5.1273759565542542E-3</v>
      </c>
      <c r="Q2258" s="21">
        <v>0.02</v>
      </c>
      <c r="R2258" s="29">
        <v>6.4409085966159654E-3</v>
      </c>
      <c r="S2258" s="22">
        <v>155.25759836514325</v>
      </c>
      <c r="T2258" s="29">
        <v>4.4101744701317204E-2</v>
      </c>
      <c r="U2258" s="22">
        <v>22.674839890634363</v>
      </c>
      <c r="V2258" s="26">
        <v>14.604657117847749</v>
      </c>
    </row>
    <row r="2259" spans="1:22" x14ac:dyDescent="0.5">
      <c r="A2259" s="18" t="s">
        <v>105</v>
      </c>
      <c r="B2259" s="18" t="s">
        <v>106</v>
      </c>
      <c r="C2259" s="18" t="s">
        <v>99</v>
      </c>
      <c r="D2259" s="21">
        <v>60307086</v>
      </c>
      <c r="E2259" s="21">
        <v>2</v>
      </c>
      <c r="F2259" s="26">
        <v>69.878504672897193</v>
      </c>
      <c r="G2259" s="18" t="s">
        <v>174</v>
      </c>
      <c r="H2259" s="18" t="s">
        <v>175</v>
      </c>
      <c r="I2259" s="22">
        <v>1755.6</v>
      </c>
      <c r="J2259" s="18" t="s">
        <v>274</v>
      </c>
      <c r="K2259" s="18" t="s">
        <v>275</v>
      </c>
      <c r="L2259" s="22">
        <v>1140</v>
      </c>
      <c r="M2259" s="18" t="s">
        <v>142</v>
      </c>
      <c r="N2259" s="18" t="s">
        <v>143</v>
      </c>
      <c r="O2259" s="29">
        <v>5.1486254872198213E-3</v>
      </c>
      <c r="Q2259" s="21">
        <v>2.7E-2</v>
      </c>
      <c r="R2259" s="29">
        <v>4.790816176392064E-3</v>
      </c>
      <c r="S2259" s="22">
        <v>208.73270089713486</v>
      </c>
      <c r="T2259" s="29">
        <v>4.4101744701317204E-2</v>
      </c>
      <c r="U2259" s="22">
        <v>22.674839890634363</v>
      </c>
      <c r="V2259" s="26">
        <v>10.863098974515117</v>
      </c>
    </row>
    <row r="2260" spans="1:22" x14ac:dyDescent="0.5">
      <c r="A2260" s="18" t="s">
        <v>105</v>
      </c>
      <c r="B2260" s="18" t="s">
        <v>106</v>
      </c>
      <c r="C2260" s="18" t="s">
        <v>99</v>
      </c>
      <c r="D2260" s="21">
        <v>60307086</v>
      </c>
      <c r="E2260" s="21">
        <v>2</v>
      </c>
      <c r="F2260" s="26">
        <v>69.878504672897193</v>
      </c>
      <c r="G2260" s="18" t="s">
        <v>174</v>
      </c>
      <c r="H2260" s="18" t="s">
        <v>175</v>
      </c>
      <c r="I2260" s="22">
        <v>382.54999999999995</v>
      </c>
      <c r="J2260" s="18" t="s">
        <v>276</v>
      </c>
      <c r="K2260" s="18" t="s">
        <v>277</v>
      </c>
      <c r="L2260" s="22">
        <v>382.54999999999995</v>
      </c>
      <c r="M2260" s="18" t="s">
        <v>122</v>
      </c>
      <c r="N2260" s="18" t="s">
        <v>123</v>
      </c>
      <c r="O2260" s="29">
        <v>6.0984881843537155E-3</v>
      </c>
      <c r="Q2260" s="21">
        <v>1.2500000000000001E-2</v>
      </c>
      <c r="R2260" s="29">
        <v>2.6708947661032282E-3</v>
      </c>
      <c r="S2260" s="22">
        <v>374.40636474756218</v>
      </c>
      <c r="T2260" s="29">
        <v>4.4101744701317204E-2</v>
      </c>
      <c r="U2260" s="22">
        <v>22.674839890634363</v>
      </c>
      <c r="V2260" s="26">
        <v>6.056211118612401</v>
      </c>
    </row>
    <row r="2261" spans="1:22" x14ac:dyDescent="0.5">
      <c r="A2261" s="18" t="s">
        <v>105</v>
      </c>
      <c r="B2261" s="18" t="s">
        <v>106</v>
      </c>
      <c r="C2261" s="18" t="s">
        <v>99</v>
      </c>
      <c r="D2261" s="21">
        <v>60307086</v>
      </c>
      <c r="E2261" s="21">
        <v>2</v>
      </c>
      <c r="F2261" s="26">
        <v>69.878504672897193</v>
      </c>
      <c r="G2261" s="18" t="s">
        <v>262</v>
      </c>
      <c r="H2261" s="18" t="s">
        <v>263</v>
      </c>
      <c r="I2261" s="22">
        <v>185.405553</v>
      </c>
      <c r="J2261" s="18" t="s">
        <v>316</v>
      </c>
      <c r="K2261" s="18" t="s">
        <v>317</v>
      </c>
      <c r="L2261" s="22">
        <v>157.12335000000002</v>
      </c>
      <c r="M2261" s="18" t="s">
        <v>202</v>
      </c>
      <c r="N2261" s="18" t="s">
        <v>203</v>
      </c>
      <c r="O2261" s="29">
        <v>5.3628359592214105E-3</v>
      </c>
      <c r="Q2261" s="21">
        <v>8.0000000000000002E-3</v>
      </c>
      <c r="R2261" s="29">
        <v>1.7786220013616294E-3</v>
      </c>
      <c r="S2261" s="22">
        <v>562.23300916914718</v>
      </c>
      <c r="T2261" s="29">
        <v>4.4101744701317204E-2</v>
      </c>
      <c r="U2261" s="22">
        <v>22.674839890634363</v>
      </c>
      <c r="V2261" s="26">
        <v>4.03299691068346</v>
      </c>
    </row>
    <row r="2262" spans="1:22" x14ac:dyDescent="0.5">
      <c r="A2262" s="18" t="s">
        <v>105</v>
      </c>
      <c r="B2262" s="18" t="s">
        <v>106</v>
      </c>
      <c r="C2262" s="18" t="s">
        <v>99</v>
      </c>
      <c r="D2262" s="21">
        <v>60307086</v>
      </c>
      <c r="E2262" s="21">
        <v>2</v>
      </c>
      <c r="F2262" s="26">
        <v>69.878504672897193</v>
      </c>
      <c r="G2262" s="18" t="s">
        <v>174</v>
      </c>
      <c r="H2262" s="18" t="s">
        <v>175</v>
      </c>
      <c r="I2262" s="22">
        <v>1755.6</v>
      </c>
      <c r="J2262" s="18" t="s">
        <v>274</v>
      </c>
      <c r="K2262" s="18" t="s">
        <v>275</v>
      </c>
      <c r="L2262" s="22">
        <v>1140</v>
      </c>
      <c r="M2262" s="18" t="s">
        <v>126</v>
      </c>
      <c r="N2262" s="18" t="s">
        <v>127</v>
      </c>
      <c r="O2262" s="29">
        <v>5.9755658871752304E-3</v>
      </c>
      <c r="Q2262" s="21">
        <v>0.1</v>
      </c>
      <c r="R2262" s="29">
        <v>1.5012776132849502E-3</v>
      </c>
      <c r="S2262" s="22">
        <v>666.09932177160545</v>
      </c>
      <c r="T2262" s="29">
        <v>4.4101744701317204E-2</v>
      </c>
      <c r="U2262" s="22">
        <v>22.674839890634363</v>
      </c>
      <c r="V2262" s="26">
        <v>3.4041229512629938</v>
      </c>
    </row>
    <row r="2263" spans="1:22" x14ac:dyDescent="0.5">
      <c r="A2263" s="18" t="s">
        <v>105</v>
      </c>
      <c r="B2263" s="18" t="s">
        <v>106</v>
      </c>
      <c r="C2263" s="18" t="s">
        <v>99</v>
      </c>
      <c r="D2263" s="21">
        <v>60307086</v>
      </c>
      <c r="E2263" s="21">
        <v>2</v>
      </c>
      <c r="F2263" s="26">
        <v>69.878504672897193</v>
      </c>
      <c r="G2263" s="18" t="s">
        <v>174</v>
      </c>
      <c r="H2263" s="18" t="s">
        <v>175</v>
      </c>
      <c r="I2263" s="22">
        <v>382.54999999999995</v>
      </c>
      <c r="J2263" s="18" t="s">
        <v>276</v>
      </c>
      <c r="K2263" s="18" t="s">
        <v>277</v>
      </c>
      <c r="L2263" s="22">
        <v>382.54999999999995</v>
      </c>
      <c r="M2263" s="18" t="s">
        <v>130</v>
      </c>
      <c r="N2263" s="18" t="s">
        <v>131</v>
      </c>
      <c r="O2263" s="29">
        <v>5.1273759565542542E-3</v>
      </c>
      <c r="Q2263" s="21">
        <v>0.02</v>
      </c>
      <c r="R2263" s="29">
        <v>1.4034914465911581E-3</v>
      </c>
      <c r="S2263" s="22">
        <v>712.50879542503083</v>
      </c>
      <c r="T2263" s="29">
        <v>4.4101744701317204E-2</v>
      </c>
      <c r="U2263" s="22">
        <v>22.674839890634363</v>
      </c>
      <c r="V2263" s="26">
        <v>3.1823943839329321</v>
      </c>
    </row>
    <row r="2264" spans="1:22" x14ac:dyDescent="0.5">
      <c r="A2264" s="18" t="s">
        <v>105</v>
      </c>
      <c r="B2264" s="18" t="s">
        <v>106</v>
      </c>
      <c r="C2264" s="18" t="s">
        <v>99</v>
      </c>
      <c r="D2264" s="21">
        <v>60307086</v>
      </c>
      <c r="E2264" s="21">
        <v>2</v>
      </c>
      <c r="F2264" s="26">
        <v>69.878504672897193</v>
      </c>
      <c r="G2264" s="18" t="s">
        <v>174</v>
      </c>
      <c r="H2264" s="18" t="s">
        <v>175</v>
      </c>
      <c r="I2264" s="22">
        <v>1755.6</v>
      </c>
      <c r="J2264" s="18" t="s">
        <v>274</v>
      </c>
      <c r="K2264" s="18" t="s">
        <v>275</v>
      </c>
      <c r="L2264" s="22">
        <v>1140</v>
      </c>
      <c r="M2264" s="18" t="s">
        <v>166</v>
      </c>
      <c r="N2264" s="18" t="s">
        <v>167</v>
      </c>
      <c r="O2264" s="29">
        <v>4.9181568088032318E-3</v>
      </c>
      <c r="Q2264" s="21">
        <v>0.1</v>
      </c>
      <c r="R2264" s="29">
        <v>1.235618325542651E-3</v>
      </c>
      <c r="S2264" s="22">
        <v>809.31140250030398</v>
      </c>
      <c r="T2264" s="29">
        <v>4.4101744701317204E-2</v>
      </c>
      <c r="U2264" s="22">
        <v>22.674839890634363</v>
      </c>
      <c r="V2264" s="26">
        <v>2.801744769761334</v>
      </c>
    </row>
    <row r="2265" spans="1:22" x14ac:dyDescent="0.5">
      <c r="A2265" s="18" t="s">
        <v>105</v>
      </c>
      <c r="B2265" s="18" t="s">
        <v>106</v>
      </c>
      <c r="C2265" s="18" t="s">
        <v>99</v>
      </c>
      <c r="D2265" s="21">
        <v>60307086</v>
      </c>
      <c r="E2265" s="21">
        <v>2</v>
      </c>
      <c r="F2265" s="26">
        <v>69.878504672897193</v>
      </c>
      <c r="G2265" s="18" t="s">
        <v>174</v>
      </c>
      <c r="H2265" s="18" t="s">
        <v>175</v>
      </c>
      <c r="I2265" s="22">
        <v>1755.6</v>
      </c>
      <c r="J2265" s="18" t="s">
        <v>274</v>
      </c>
      <c r="K2265" s="18" t="s">
        <v>275</v>
      </c>
      <c r="L2265" s="22">
        <v>1140</v>
      </c>
      <c r="M2265" s="18" t="s">
        <v>176</v>
      </c>
      <c r="N2265" s="18" t="s">
        <v>177</v>
      </c>
      <c r="O2265" s="29">
        <v>7.8690412782962578E-3</v>
      </c>
      <c r="Q2265" s="21">
        <v>0.16</v>
      </c>
      <c r="R2265" s="29">
        <v>1.2356168156470923E-3</v>
      </c>
      <c r="S2265" s="22">
        <v>809.31239146037376</v>
      </c>
      <c r="T2265" s="29">
        <v>4.4101744701317204E-2</v>
      </c>
      <c r="U2265" s="22">
        <v>22.674839890634363</v>
      </c>
      <c r="V2265" s="26">
        <v>2.8017413460973297</v>
      </c>
    </row>
    <row r="2266" spans="1:22" x14ac:dyDescent="0.5">
      <c r="A2266" s="18" t="s">
        <v>105</v>
      </c>
      <c r="B2266" s="18" t="s">
        <v>106</v>
      </c>
      <c r="C2266" s="18" t="s">
        <v>99</v>
      </c>
      <c r="D2266" s="21">
        <v>60307086</v>
      </c>
      <c r="E2266" s="21">
        <v>2</v>
      </c>
      <c r="F2266" s="26">
        <v>69.878504672897193</v>
      </c>
      <c r="G2266" s="18" t="s">
        <v>174</v>
      </c>
      <c r="H2266" s="18" t="s">
        <v>175</v>
      </c>
      <c r="I2266" s="22">
        <v>382.54999999999995</v>
      </c>
      <c r="J2266" s="18" t="s">
        <v>276</v>
      </c>
      <c r="K2266" s="18" t="s">
        <v>277</v>
      </c>
      <c r="L2266" s="22">
        <v>382.54999999999995</v>
      </c>
      <c r="M2266" s="18" t="s">
        <v>142</v>
      </c>
      <c r="N2266" s="18" t="s">
        <v>143</v>
      </c>
      <c r="O2266" s="29">
        <v>5.1486254872198213E-3</v>
      </c>
      <c r="Q2266" s="21">
        <v>2.7E-2</v>
      </c>
      <c r="R2266" s="29">
        <v>1.0439318342895787E-3</v>
      </c>
      <c r="S2266" s="22">
        <v>957.91695123515854</v>
      </c>
      <c r="T2266" s="29">
        <v>4.4101744701317204E-2</v>
      </c>
      <c r="U2266" s="22">
        <v>22.674839890634363</v>
      </c>
      <c r="V2266" s="26">
        <v>2.3670987199252442</v>
      </c>
    </row>
    <row r="2267" spans="1:22" x14ac:dyDescent="0.5">
      <c r="A2267" s="18" t="s">
        <v>105</v>
      </c>
      <c r="B2267" s="18" t="s">
        <v>106</v>
      </c>
      <c r="C2267" s="18" t="s">
        <v>99</v>
      </c>
      <c r="D2267" s="21">
        <v>60307086</v>
      </c>
      <c r="E2267" s="21">
        <v>2</v>
      </c>
      <c r="F2267" s="26">
        <v>69.878504672897193</v>
      </c>
      <c r="G2267" s="18" t="s">
        <v>174</v>
      </c>
      <c r="H2267" s="18" t="s">
        <v>175</v>
      </c>
      <c r="I2267" s="22">
        <v>1755.6</v>
      </c>
      <c r="J2267" s="18" t="s">
        <v>274</v>
      </c>
      <c r="K2267" s="18" t="s">
        <v>275</v>
      </c>
      <c r="L2267" s="22">
        <v>1140</v>
      </c>
      <c r="M2267" s="18" t="s">
        <v>136</v>
      </c>
      <c r="N2267" s="18" t="s">
        <v>137</v>
      </c>
      <c r="O2267" s="29">
        <v>5.554440389294815E-3</v>
      </c>
      <c r="Q2267" s="21">
        <v>0.16</v>
      </c>
      <c r="R2267" s="29">
        <v>8.7217231474582017E-4</v>
      </c>
      <c r="S2267" s="22">
        <v>1146.5624201697265</v>
      </c>
      <c r="T2267" s="29">
        <v>4.4101744701317204E-2</v>
      </c>
      <c r="U2267" s="22">
        <v>22.674839890634363</v>
      </c>
      <c r="V2267" s="26">
        <v>1.9776367593905431</v>
      </c>
    </row>
    <row r="2268" spans="1:22" x14ac:dyDescent="0.5">
      <c r="A2268" s="18" t="s">
        <v>105</v>
      </c>
      <c r="B2268" s="18" t="s">
        <v>106</v>
      </c>
      <c r="C2268" s="18" t="s">
        <v>99</v>
      </c>
      <c r="D2268" s="21">
        <v>60307086</v>
      </c>
      <c r="E2268" s="21">
        <v>2</v>
      </c>
      <c r="F2268" s="26">
        <v>69.878504672897193</v>
      </c>
      <c r="G2268" s="18" t="s">
        <v>266</v>
      </c>
      <c r="H2268" s="18" t="s">
        <v>267</v>
      </c>
      <c r="I2268" s="22">
        <v>1802.9665</v>
      </c>
      <c r="J2268" s="18" t="s">
        <v>276</v>
      </c>
      <c r="K2268" s="18" t="s">
        <v>277</v>
      </c>
      <c r="L2268" s="22">
        <v>1802.9665</v>
      </c>
      <c r="M2268" s="18" t="s">
        <v>246</v>
      </c>
      <c r="N2268" s="18" t="s">
        <v>247</v>
      </c>
      <c r="O2268" s="29">
        <v>1E-4</v>
      </c>
      <c r="Q2268" s="21">
        <v>5.0000000000000001E-3</v>
      </c>
      <c r="R2268" s="29">
        <v>5.1602893005216004E-4</v>
      </c>
      <c r="S2268" s="22">
        <v>1937.8758471912035</v>
      </c>
      <c r="T2268" s="29">
        <v>4.4101744701317204E-2</v>
      </c>
      <c r="U2268" s="22">
        <v>22.674839890634363</v>
      </c>
      <c r="V2268" s="26">
        <v>1.170087336786809</v>
      </c>
    </row>
    <row r="2269" spans="1:22" x14ac:dyDescent="0.5">
      <c r="A2269" s="18" t="s">
        <v>105</v>
      </c>
      <c r="B2269" s="18" t="s">
        <v>106</v>
      </c>
      <c r="C2269" s="18" t="s">
        <v>99</v>
      </c>
      <c r="D2269" s="21">
        <v>60307086</v>
      </c>
      <c r="E2269" s="21">
        <v>2</v>
      </c>
      <c r="F2269" s="26">
        <v>69.878504672897193</v>
      </c>
      <c r="G2269" s="18" t="s">
        <v>230</v>
      </c>
      <c r="H2269" s="18" t="s">
        <v>231</v>
      </c>
      <c r="I2269" s="22">
        <v>45</v>
      </c>
      <c r="J2269" s="18" t="s">
        <v>276</v>
      </c>
      <c r="K2269" s="18" t="s">
        <v>277</v>
      </c>
      <c r="L2269" s="22">
        <v>45</v>
      </c>
      <c r="M2269" s="18" t="s">
        <v>202</v>
      </c>
      <c r="N2269" s="18" t="s">
        <v>203</v>
      </c>
      <c r="O2269" s="29">
        <v>5.8428413181944574E-3</v>
      </c>
      <c r="Q2269" s="21">
        <v>8.0000000000000002E-3</v>
      </c>
      <c r="R2269" s="29">
        <v>4.7033036222927498E-4</v>
      </c>
      <c r="S2269" s="22">
        <v>2126.1650965083209</v>
      </c>
      <c r="T2269" s="29">
        <v>4.4101744701317204E-2</v>
      </c>
      <c r="U2269" s="22">
        <v>22.674839890634363</v>
      </c>
      <c r="V2269" s="26">
        <v>1.0664665659252874</v>
      </c>
    </row>
    <row r="2270" spans="1:22" x14ac:dyDescent="0.5">
      <c r="A2270" s="18" t="s">
        <v>105</v>
      </c>
      <c r="B2270" s="18" t="s">
        <v>106</v>
      </c>
      <c r="C2270" s="18" t="s">
        <v>99</v>
      </c>
      <c r="D2270" s="21">
        <v>60307086</v>
      </c>
      <c r="E2270" s="21">
        <v>2</v>
      </c>
      <c r="F2270" s="26">
        <v>69.878504672897193</v>
      </c>
      <c r="G2270" s="18" t="s">
        <v>264</v>
      </c>
      <c r="H2270" s="18" t="s">
        <v>265</v>
      </c>
      <c r="I2270" s="22">
        <v>44.881443750000003</v>
      </c>
      <c r="J2270" s="18" t="s">
        <v>284</v>
      </c>
      <c r="K2270" s="18" t="s">
        <v>285</v>
      </c>
      <c r="L2270" s="22">
        <v>31.385624999999997</v>
      </c>
      <c r="M2270" s="18" t="s">
        <v>202</v>
      </c>
      <c r="N2270" s="18" t="s">
        <v>203</v>
      </c>
      <c r="O2270" s="29">
        <v>5.7186379928315691E-3</v>
      </c>
      <c r="Q2270" s="21">
        <v>8.0000000000000002E-3</v>
      </c>
      <c r="R2270" s="29">
        <v>4.5911960087604458E-4</v>
      </c>
      <c r="S2270" s="22">
        <v>2178.0816983023669</v>
      </c>
      <c r="T2270" s="29">
        <v>4.4101744701317204E-2</v>
      </c>
      <c r="U2270" s="22">
        <v>22.674839890634363</v>
      </c>
      <c r="V2270" s="26">
        <v>1.0410463440516262</v>
      </c>
    </row>
    <row r="2271" spans="1:22" x14ac:dyDescent="0.5">
      <c r="A2271" s="18" t="s">
        <v>105</v>
      </c>
      <c r="B2271" s="18" t="s">
        <v>106</v>
      </c>
      <c r="C2271" s="18" t="s">
        <v>99</v>
      </c>
      <c r="D2271" s="21">
        <v>60307117</v>
      </c>
      <c r="E2271" s="21">
        <v>2</v>
      </c>
      <c r="F2271" s="26">
        <v>66</v>
      </c>
      <c r="G2271" s="18" t="s">
        <v>188</v>
      </c>
      <c r="H2271" s="18" t="s">
        <v>189</v>
      </c>
      <c r="I2271" s="22">
        <v>2629.3767500000004</v>
      </c>
      <c r="J2271" s="18" t="s">
        <v>274</v>
      </c>
      <c r="K2271" s="18" t="s">
        <v>275</v>
      </c>
      <c r="L2271" s="22">
        <v>1976.9749999999999</v>
      </c>
      <c r="M2271" s="18" t="s">
        <v>164</v>
      </c>
      <c r="N2271" s="18" t="s">
        <v>165</v>
      </c>
      <c r="O2271" s="29">
        <v>4.6179719410405634E-3</v>
      </c>
      <c r="Q2271" s="21">
        <v>1.7000000000000001E-2</v>
      </c>
      <c r="R2271" s="29">
        <v>1.0822092739683091E-2</v>
      </c>
      <c r="S2271" s="22">
        <v>92.403569628741096</v>
      </c>
      <c r="T2271" s="29">
        <v>4.0268416168856985E-2</v>
      </c>
      <c r="U2271" s="22">
        <v>24.833358128780482</v>
      </c>
      <c r="V2271" s="26">
        <v>26.874890470742528</v>
      </c>
    </row>
    <row r="2272" spans="1:22" x14ac:dyDescent="0.5">
      <c r="A2272" s="18" t="s">
        <v>105</v>
      </c>
      <c r="B2272" s="18" t="s">
        <v>106</v>
      </c>
      <c r="C2272" s="18" t="s">
        <v>99</v>
      </c>
      <c r="D2272" s="21">
        <v>60307117</v>
      </c>
      <c r="E2272" s="21">
        <v>2</v>
      </c>
      <c r="F2272" s="26">
        <v>66</v>
      </c>
      <c r="G2272" s="18" t="s">
        <v>188</v>
      </c>
      <c r="H2272" s="18" t="s">
        <v>189</v>
      </c>
      <c r="I2272" s="22">
        <v>2629.3767500000004</v>
      </c>
      <c r="J2272" s="18" t="s">
        <v>274</v>
      </c>
      <c r="K2272" s="18" t="s">
        <v>275</v>
      </c>
      <c r="L2272" s="22">
        <v>1976.9749999999999</v>
      </c>
      <c r="M2272" s="18" t="s">
        <v>142</v>
      </c>
      <c r="N2272" s="18" t="s">
        <v>143</v>
      </c>
      <c r="O2272" s="29">
        <v>4.72819196714757E-3</v>
      </c>
      <c r="Q2272" s="21">
        <v>2.7E-2</v>
      </c>
      <c r="R2272" s="29">
        <v>6.976542103229285E-3</v>
      </c>
      <c r="S2272" s="22">
        <v>143.33748513280273</v>
      </c>
      <c r="T2272" s="29">
        <v>4.0268416168856985E-2</v>
      </c>
      <c r="U2272" s="22">
        <v>24.833358128780482</v>
      </c>
      <c r="V2272" s="26">
        <v>17.325096855000822</v>
      </c>
    </row>
    <row r="2273" spans="1:22" x14ac:dyDescent="0.5">
      <c r="A2273" s="18" t="s">
        <v>105</v>
      </c>
      <c r="B2273" s="18" t="s">
        <v>106</v>
      </c>
      <c r="C2273" s="18" t="s">
        <v>99</v>
      </c>
      <c r="D2273" s="21">
        <v>60307117</v>
      </c>
      <c r="E2273" s="21">
        <v>2</v>
      </c>
      <c r="F2273" s="26">
        <v>66</v>
      </c>
      <c r="G2273" s="18" t="s">
        <v>188</v>
      </c>
      <c r="H2273" s="18" t="s">
        <v>189</v>
      </c>
      <c r="I2273" s="22">
        <v>2629.3767500000004</v>
      </c>
      <c r="J2273" s="18" t="s">
        <v>274</v>
      </c>
      <c r="K2273" s="18" t="s">
        <v>275</v>
      </c>
      <c r="L2273" s="22">
        <v>1976.9749999999999</v>
      </c>
      <c r="M2273" s="18" t="s">
        <v>144</v>
      </c>
      <c r="N2273" s="18" t="s">
        <v>145</v>
      </c>
      <c r="O2273" s="29">
        <v>6.8569010313644253E-3</v>
      </c>
      <c r="Q2273" s="21">
        <v>0.05</v>
      </c>
      <c r="R2273" s="29">
        <v>5.4634473178547405E-3</v>
      </c>
      <c r="S2273" s="22">
        <v>183.03461932028966</v>
      </c>
      <c r="T2273" s="29">
        <v>4.0268416168856985E-2</v>
      </c>
      <c r="U2273" s="22">
        <v>24.833358128780482</v>
      </c>
      <c r="V2273" s="26">
        <v>13.567574386201194</v>
      </c>
    </row>
    <row r="2274" spans="1:22" x14ac:dyDescent="0.5">
      <c r="A2274" s="18" t="s">
        <v>105</v>
      </c>
      <c r="B2274" s="18" t="s">
        <v>106</v>
      </c>
      <c r="C2274" s="18" t="s">
        <v>99</v>
      </c>
      <c r="D2274" s="21">
        <v>60307117</v>
      </c>
      <c r="E2274" s="21">
        <v>2</v>
      </c>
      <c r="F2274" s="26">
        <v>66</v>
      </c>
      <c r="G2274" s="18" t="s">
        <v>188</v>
      </c>
      <c r="H2274" s="18" t="s">
        <v>189</v>
      </c>
      <c r="I2274" s="22">
        <v>2629.3767500000004</v>
      </c>
      <c r="J2274" s="18" t="s">
        <v>274</v>
      </c>
      <c r="K2274" s="18" t="s">
        <v>275</v>
      </c>
      <c r="L2274" s="22">
        <v>1976.9749999999999</v>
      </c>
      <c r="M2274" s="18" t="s">
        <v>132</v>
      </c>
      <c r="N2274" s="18" t="s">
        <v>133</v>
      </c>
      <c r="O2274" s="29">
        <v>4.5377594846097999E-3</v>
      </c>
      <c r="Q2274" s="21">
        <v>0.06</v>
      </c>
      <c r="R2274" s="29">
        <v>3.0129998196780283E-3</v>
      </c>
      <c r="S2274" s="22">
        <v>331.89514100497388</v>
      </c>
      <c r="T2274" s="29">
        <v>4.0268416168856985E-2</v>
      </c>
      <c r="U2274" s="22">
        <v>24.833358128780482</v>
      </c>
      <c r="V2274" s="26">
        <v>7.4822903564015482</v>
      </c>
    </row>
    <row r="2275" spans="1:22" x14ac:dyDescent="0.5">
      <c r="A2275" s="18" t="s">
        <v>105</v>
      </c>
      <c r="B2275" s="18" t="s">
        <v>106</v>
      </c>
      <c r="C2275" s="18" t="s">
        <v>99</v>
      </c>
      <c r="D2275" s="21">
        <v>60307117</v>
      </c>
      <c r="E2275" s="21">
        <v>2</v>
      </c>
      <c r="F2275" s="26">
        <v>66</v>
      </c>
      <c r="G2275" s="18" t="s">
        <v>188</v>
      </c>
      <c r="H2275" s="18" t="s">
        <v>189</v>
      </c>
      <c r="I2275" s="22">
        <v>2629.3767500000004</v>
      </c>
      <c r="J2275" s="18" t="s">
        <v>274</v>
      </c>
      <c r="K2275" s="18" t="s">
        <v>275</v>
      </c>
      <c r="L2275" s="22">
        <v>1976.9749999999999</v>
      </c>
      <c r="M2275" s="18" t="s">
        <v>192</v>
      </c>
      <c r="N2275" s="18" t="s">
        <v>193</v>
      </c>
      <c r="O2275" s="29">
        <v>4.6480385034507795E-3</v>
      </c>
      <c r="Q2275" s="21">
        <v>0.1</v>
      </c>
      <c r="R2275" s="29">
        <v>1.8517339960724658E-3</v>
      </c>
      <c r="S2275" s="22">
        <v>540.03436893258072</v>
      </c>
      <c r="T2275" s="29">
        <v>4.0268416168856985E-2</v>
      </c>
      <c r="U2275" s="22">
        <v>24.833358128780482</v>
      </c>
      <c r="V2275" s="26">
        <v>4.5984773483705332</v>
      </c>
    </row>
    <row r="2276" spans="1:22" x14ac:dyDescent="0.5">
      <c r="A2276" s="18" t="s">
        <v>105</v>
      </c>
      <c r="B2276" s="18" t="s">
        <v>106</v>
      </c>
      <c r="C2276" s="18" t="s">
        <v>99</v>
      </c>
      <c r="D2276" s="21">
        <v>60307117</v>
      </c>
      <c r="E2276" s="21">
        <v>2</v>
      </c>
      <c r="F2276" s="26">
        <v>66</v>
      </c>
      <c r="G2276" s="18" t="s">
        <v>188</v>
      </c>
      <c r="H2276" s="18" t="s">
        <v>189</v>
      </c>
      <c r="I2276" s="22">
        <v>2629.3767500000004</v>
      </c>
      <c r="J2276" s="18" t="s">
        <v>274</v>
      </c>
      <c r="K2276" s="18" t="s">
        <v>275</v>
      </c>
      <c r="L2276" s="22">
        <v>1976.9749999999999</v>
      </c>
      <c r="M2276" s="18" t="s">
        <v>166</v>
      </c>
      <c r="N2276" s="18" t="s">
        <v>167</v>
      </c>
      <c r="O2276" s="29">
        <v>4.6349614395886189E-3</v>
      </c>
      <c r="Q2276" s="21">
        <v>0.1</v>
      </c>
      <c r="R2276" s="29">
        <v>1.846524219151643E-3</v>
      </c>
      <c r="S2276" s="22">
        <v>541.55801999685366</v>
      </c>
      <c r="T2276" s="29">
        <v>4.0268416168856985E-2</v>
      </c>
      <c r="U2276" s="22">
        <v>24.833358128780482</v>
      </c>
      <c r="V2276" s="26">
        <v>4.5855397227659491</v>
      </c>
    </row>
    <row r="2277" spans="1:22" x14ac:dyDescent="0.5">
      <c r="A2277" s="18" t="s">
        <v>105</v>
      </c>
      <c r="B2277" s="18" t="s">
        <v>106</v>
      </c>
      <c r="C2277" s="18" t="s">
        <v>99</v>
      </c>
      <c r="D2277" s="21">
        <v>60307117</v>
      </c>
      <c r="E2277" s="21">
        <v>2</v>
      </c>
      <c r="F2277" s="26">
        <v>66</v>
      </c>
      <c r="G2277" s="18" t="s">
        <v>188</v>
      </c>
      <c r="H2277" s="18" t="s">
        <v>189</v>
      </c>
      <c r="I2277" s="22">
        <v>2629.3767500000004</v>
      </c>
      <c r="J2277" s="18" t="s">
        <v>274</v>
      </c>
      <c r="K2277" s="18" t="s">
        <v>275</v>
      </c>
      <c r="L2277" s="22">
        <v>1976.9749999999999</v>
      </c>
      <c r="M2277" s="18" t="s">
        <v>126</v>
      </c>
      <c r="N2277" s="18" t="s">
        <v>127</v>
      </c>
      <c r="O2277" s="29">
        <v>5.1199170725237568E-3</v>
      </c>
      <c r="P2277" s="24">
        <v>1.03</v>
      </c>
      <c r="Q2277" s="21">
        <v>0.1</v>
      </c>
      <c r="R2277" s="29">
        <v>1.5796373478918536E-3</v>
      </c>
      <c r="S2277" s="22">
        <v>633.05669578816696</v>
      </c>
      <c r="T2277" s="29">
        <v>4.0268416168856985E-2</v>
      </c>
      <c r="U2277" s="22">
        <v>24.833358128780482</v>
      </c>
      <c r="V2277" s="26">
        <v>3.9227699973795405</v>
      </c>
    </row>
    <row r="2278" spans="1:22" x14ac:dyDescent="0.5">
      <c r="A2278" s="18" t="s">
        <v>105</v>
      </c>
      <c r="B2278" s="18" t="s">
        <v>106</v>
      </c>
      <c r="C2278" s="18" t="s">
        <v>99</v>
      </c>
      <c r="D2278" s="21">
        <v>60307117</v>
      </c>
      <c r="E2278" s="21">
        <v>2</v>
      </c>
      <c r="F2278" s="26">
        <v>66</v>
      </c>
      <c r="G2278" s="18" t="s">
        <v>188</v>
      </c>
      <c r="H2278" s="18" t="s">
        <v>189</v>
      </c>
      <c r="I2278" s="22">
        <v>2629.3767500000004</v>
      </c>
      <c r="J2278" s="18" t="s">
        <v>274</v>
      </c>
      <c r="K2278" s="18" t="s">
        <v>275</v>
      </c>
      <c r="L2278" s="22">
        <v>1976.9749999999999</v>
      </c>
      <c r="M2278" s="18" t="s">
        <v>172</v>
      </c>
      <c r="N2278" s="18" t="s">
        <v>173</v>
      </c>
      <c r="O2278" s="29">
        <v>5.5248151487825867E-3</v>
      </c>
      <c r="Q2278" s="21">
        <v>0.25</v>
      </c>
      <c r="R2278" s="29">
        <v>8.8041336365192273E-4</v>
      </c>
      <c r="S2278" s="22">
        <v>1135.8301012742882</v>
      </c>
      <c r="T2278" s="29">
        <v>4.0268416168856985E-2</v>
      </c>
      <c r="U2278" s="22">
        <v>24.833358128780482</v>
      </c>
      <c r="V2278" s="26">
        <v>2.1863620360932439</v>
      </c>
    </row>
    <row r="2279" spans="1:22" x14ac:dyDescent="0.5">
      <c r="A2279" s="18" t="s">
        <v>105</v>
      </c>
      <c r="B2279" s="18" t="s">
        <v>106</v>
      </c>
      <c r="C2279" s="18" t="s">
        <v>99</v>
      </c>
      <c r="D2279" s="21">
        <v>60307117</v>
      </c>
      <c r="E2279" s="21">
        <v>2</v>
      </c>
      <c r="F2279" s="26">
        <v>66</v>
      </c>
      <c r="G2279" s="18" t="s">
        <v>188</v>
      </c>
      <c r="H2279" s="18" t="s">
        <v>189</v>
      </c>
      <c r="I2279" s="22">
        <v>2629.3767500000004</v>
      </c>
      <c r="J2279" s="18" t="s">
        <v>274</v>
      </c>
      <c r="K2279" s="18" t="s">
        <v>275</v>
      </c>
      <c r="L2279" s="22">
        <v>1976.9749999999999</v>
      </c>
      <c r="M2279" s="18" t="s">
        <v>194</v>
      </c>
      <c r="N2279" s="18" t="s">
        <v>195</v>
      </c>
      <c r="O2279" s="29">
        <v>5.3218872713961607E-3</v>
      </c>
      <c r="Q2279" s="21">
        <v>0.25</v>
      </c>
      <c r="R2279" s="29">
        <v>8.4807555500181848E-4</v>
      </c>
      <c r="S2279" s="22">
        <v>1179.1402241252617</v>
      </c>
      <c r="T2279" s="29">
        <v>4.0268416168856985E-2</v>
      </c>
      <c r="U2279" s="22">
        <v>24.833358128780482</v>
      </c>
      <c r="V2279" s="26">
        <v>2.1060563977624427</v>
      </c>
    </row>
    <row r="2280" spans="1:22" x14ac:dyDescent="0.5">
      <c r="A2280" s="18" t="s">
        <v>105</v>
      </c>
      <c r="B2280" s="18" t="s">
        <v>106</v>
      </c>
      <c r="C2280" s="18" t="s">
        <v>99</v>
      </c>
      <c r="D2280" s="21">
        <v>60307117</v>
      </c>
      <c r="E2280" s="21">
        <v>2</v>
      </c>
      <c r="F2280" s="26">
        <v>66</v>
      </c>
      <c r="G2280" s="18" t="s">
        <v>170</v>
      </c>
      <c r="H2280" s="18" t="s">
        <v>171</v>
      </c>
      <c r="I2280" s="22">
        <v>142.5</v>
      </c>
      <c r="J2280" s="18" t="s">
        <v>276</v>
      </c>
      <c r="K2280" s="18" t="s">
        <v>277</v>
      </c>
      <c r="L2280" s="22">
        <v>142.5</v>
      </c>
      <c r="M2280" s="18" t="s">
        <v>140</v>
      </c>
      <c r="N2280" s="18" t="s">
        <v>141</v>
      </c>
      <c r="O2280" s="29">
        <v>5.0764491760553511E-3</v>
      </c>
      <c r="Q2280" s="21">
        <v>1.4999999999999999E-2</v>
      </c>
      <c r="R2280" s="29">
        <v>7.3070101776554299E-4</v>
      </c>
      <c r="S2280" s="22">
        <v>1368.5487986015996</v>
      </c>
      <c r="T2280" s="29">
        <v>4.0268416168856985E-2</v>
      </c>
      <c r="U2280" s="22">
        <v>24.833358128780482</v>
      </c>
      <c r="V2280" s="26">
        <v>1.814576005923612</v>
      </c>
    </row>
    <row r="2281" spans="1:22" x14ac:dyDescent="0.5">
      <c r="A2281" s="18" t="s">
        <v>105</v>
      </c>
      <c r="B2281" s="18" t="s">
        <v>106</v>
      </c>
      <c r="C2281" s="18" t="s">
        <v>99</v>
      </c>
      <c r="D2281" s="21">
        <v>60307117</v>
      </c>
      <c r="E2281" s="21">
        <v>2</v>
      </c>
      <c r="F2281" s="26">
        <v>66</v>
      </c>
      <c r="G2281" s="18" t="s">
        <v>264</v>
      </c>
      <c r="H2281" s="18" t="s">
        <v>265</v>
      </c>
      <c r="I2281" s="22">
        <v>63.355584749599998</v>
      </c>
      <c r="J2281" s="18" t="s">
        <v>284</v>
      </c>
      <c r="K2281" s="18" t="s">
        <v>285</v>
      </c>
      <c r="L2281" s="22">
        <v>44.30460472</v>
      </c>
      <c r="M2281" s="18" t="s">
        <v>202</v>
      </c>
      <c r="N2281" s="18" t="s">
        <v>203</v>
      </c>
      <c r="O2281" s="29">
        <v>5.7186379928315691E-3</v>
      </c>
      <c r="Q2281" s="21">
        <v>8.0000000000000002E-3</v>
      </c>
      <c r="R2281" s="29">
        <v>6.8618873864985407E-4</v>
      </c>
      <c r="S2281" s="22">
        <v>1457.3249948222722</v>
      </c>
      <c r="T2281" s="29">
        <v>4.0268416168856985E-2</v>
      </c>
      <c r="U2281" s="22">
        <v>24.833358128780482</v>
      </c>
      <c r="V2281" s="26">
        <v>1.7040370690827982</v>
      </c>
    </row>
    <row r="2282" spans="1:22" x14ac:dyDescent="0.5">
      <c r="A2282" s="18" t="s">
        <v>105</v>
      </c>
      <c r="B2282" s="18" t="s">
        <v>106</v>
      </c>
      <c r="C2282" s="18" t="s">
        <v>99</v>
      </c>
      <c r="D2282" s="21">
        <v>60307117</v>
      </c>
      <c r="E2282" s="21">
        <v>2</v>
      </c>
      <c r="F2282" s="26">
        <v>66</v>
      </c>
      <c r="G2282" s="18" t="s">
        <v>170</v>
      </c>
      <c r="H2282" s="18" t="s">
        <v>171</v>
      </c>
      <c r="I2282" s="22">
        <v>142.5</v>
      </c>
      <c r="J2282" s="18" t="s">
        <v>276</v>
      </c>
      <c r="K2282" s="18" t="s">
        <v>277</v>
      </c>
      <c r="L2282" s="22">
        <v>142.5</v>
      </c>
      <c r="M2282" s="18" t="s">
        <v>164</v>
      </c>
      <c r="N2282" s="18" t="s">
        <v>165</v>
      </c>
      <c r="O2282" s="29">
        <v>4.9607230225606428E-3</v>
      </c>
      <c r="Q2282" s="21">
        <v>1.7000000000000001E-2</v>
      </c>
      <c r="R2282" s="29">
        <v>6.3003835179580351E-4</v>
      </c>
      <c r="S2282" s="22">
        <v>1587.204964824271</v>
      </c>
      <c r="T2282" s="29">
        <v>4.0268416168856985E-2</v>
      </c>
      <c r="U2282" s="22">
        <v>24.833358128780482</v>
      </c>
      <c r="V2282" s="26">
        <v>1.5645968025011774</v>
      </c>
    </row>
    <row r="2283" spans="1:22" x14ac:dyDescent="0.5">
      <c r="A2283" s="18" t="s">
        <v>105</v>
      </c>
      <c r="B2283" s="18" t="s">
        <v>106</v>
      </c>
      <c r="C2283" s="18" t="s">
        <v>99</v>
      </c>
      <c r="D2283" s="21">
        <v>60307117</v>
      </c>
      <c r="E2283" s="21">
        <v>2</v>
      </c>
      <c r="F2283" s="26">
        <v>66</v>
      </c>
      <c r="G2283" s="18" t="s">
        <v>188</v>
      </c>
      <c r="H2283" s="18" t="s">
        <v>189</v>
      </c>
      <c r="I2283" s="22">
        <v>2629.3767500000004</v>
      </c>
      <c r="J2283" s="18" t="s">
        <v>274</v>
      </c>
      <c r="K2283" s="18" t="s">
        <v>275</v>
      </c>
      <c r="L2283" s="22">
        <v>1976.9749999999999</v>
      </c>
      <c r="M2283" s="18" t="s">
        <v>186</v>
      </c>
      <c r="N2283" s="18" t="s">
        <v>187</v>
      </c>
      <c r="O2283" s="29">
        <v>5.3517786561266727E-3</v>
      </c>
      <c r="Q2283" s="21">
        <v>0.37</v>
      </c>
      <c r="R2283" s="29">
        <v>5.7624252127623748E-4</v>
      </c>
      <c r="S2283" s="22">
        <v>1735.3804397933745</v>
      </c>
      <c r="T2283" s="29">
        <v>4.0268416168856985E-2</v>
      </c>
      <c r="U2283" s="22">
        <v>24.833358128780482</v>
      </c>
      <c r="V2283" s="26">
        <v>1.4310036899884213</v>
      </c>
    </row>
    <row r="2284" spans="1:22" x14ac:dyDescent="0.5">
      <c r="A2284" s="18" t="s">
        <v>105</v>
      </c>
      <c r="B2284" s="18" t="s">
        <v>106</v>
      </c>
      <c r="C2284" s="18" t="s">
        <v>99</v>
      </c>
      <c r="D2284" s="21">
        <v>60307117</v>
      </c>
      <c r="E2284" s="21">
        <v>2</v>
      </c>
      <c r="F2284" s="26">
        <v>66</v>
      </c>
      <c r="G2284" s="18" t="s">
        <v>170</v>
      </c>
      <c r="H2284" s="18" t="s">
        <v>171</v>
      </c>
      <c r="I2284" s="22">
        <v>142.5</v>
      </c>
      <c r="J2284" s="18" t="s">
        <v>276</v>
      </c>
      <c r="K2284" s="18" t="s">
        <v>277</v>
      </c>
      <c r="L2284" s="22">
        <v>142.5</v>
      </c>
      <c r="M2284" s="18" t="s">
        <v>142</v>
      </c>
      <c r="N2284" s="18" t="s">
        <v>143</v>
      </c>
      <c r="O2284" s="29">
        <v>5.4072232922966618E-3</v>
      </c>
      <c r="Q2284" s="21">
        <v>2.7E-2</v>
      </c>
      <c r="R2284" s="29">
        <v>4.3239580199341994E-4</v>
      </c>
      <c r="S2284" s="22">
        <v>2312.6959035907053</v>
      </c>
      <c r="T2284" s="29">
        <v>4.0268416168856985E-2</v>
      </c>
      <c r="U2284" s="22">
        <v>24.833358128780482</v>
      </c>
      <c r="V2284" s="26">
        <v>1.0737839804283851</v>
      </c>
    </row>
    <row r="2285" spans="1:22" x14ac:dyDescent="0.5">
      <c r="A2285" s="18" t="s">
        <v>105</v>
      </c>
      <c r="B2285" s="18" t="s">
        <v>106</v>
      </c>
      <c r="C2285" s="18" t="s">
        <v>99</v>
      </c>
      <c r="D2285" s="21">
        <v>60307471</v>
      </c>
      <c r="E2285" s="21">
        <v>2</v>
      </c>
      <c r="F2285" s="26">
        <v>58</v>
      </c>
      <c r="G2285" s="18" t="s">
        <v>256</v>
      </c>
      <c r="H2285" s="18" t="s">
        <v>257</v>
      </c>
      <c r="I2285" s="22">
        <v>235.3655</v>
      </c>
      <c r="J2285" s="18" t="s">
        <v>278</v>
      </c>
      <c r="K2285" s="18" t="s">
        <v>279</v>
      </c>
      <c r="L2285" s="22">
        <v>47.073099999999997</v>
      </c>
      <c r="M2285" s="18" t="s">
        <v>142</v>
      </c>
      <c r="N2285" s="18" t="s">
        <v>143</v>
      </c>
      <c r="O2285" s="29">
        <v>7.8845464912947666E-2</v>
      </c>
      <c r="Q2285" s="21">
        <v>2.7E-2</v>
      </c>
      <c r="R2285" s="29">
        <v>1.1850256878651586E-2</v>
      </c>
      <c r="S2285" s="22">
        <v>84.38635636679868</v>
      </c>
      <c r="T2285" s="29">
        <v>4.2908215556512044E-2</v>
      </c>
      <c r="U2285" s="22">
        <v>23.305560183059935</v>
      </c>
      <c r="V2285" s="26">
        <v>27.617687487013448</v>
      </c>
    </row>
    <row r="2286" spans="1:22" x14ac:dyDescent="0.5">
      <c r="A2286" s="18" t="s">
        <v>105</v>
      </c>
      <c r="B2286" s="18" t="s">
        <v>106</v>
      </c>
      <c r="C2286" s="18" t="s">
        <v>99</v>
      </c>
      <c r="D2286" s="21">
        <v>60307471</v>
      </c>
      <c r="E2286" s="21">
        <v>2</v>
      </c>
      <c r="F2286" s="26">
        <v>58</v>
      </c>
      <c r="G2286" s="18" t="s">
        <v>224</v>
      </c>
      <c r="H2286" s="18" t="s">
        <v>225</v>
      </c>
      <c r="I2286" s="22">
        <v>332</v>
      </c>
      <c r="J2286" s="18" t="s">
        <v>276</v>
      </c>
      <c r="K2286" s="18" t="s">
        <v>277</v>
      </c>
      <c r="L2286" s="22">
        <v>332</v>
      </c>
      <c r="M2286" s="18" t="s">
        <v>122</v>
      </c>
      <c r="N2286" s="18" t="s">
        <v>123</v>
      </c>
      <c r="O2286" s="29">
        <v>6.2130632582321349E-3</v>
      </c>
      <c r="Q2286" s="21">
        <v>1.2500000000000001E-2</v>
      </c>
      <c r="R2286" s="29">
        <v>2.8451544851490602E-3</v>
      </c>
      <c r="S2286" s="22">
        <v>351.47476357425603</v>
      </c>
      <c r="T2286" s="29">
        <v>4.2908215556512044E-2</v>
      </c>
      <c r="U2286" s="22">
        <v>23.305560183059935</v>
      </c>
      <c r="V2286" s="26">
        <v>6.630791908374432</v>
      </c>
    </row>
    <row r="2287" spans="1:22" x14ac:dyDescent="0.5">
      <c r="A2287" s="18" t="s">
        <v>105</v>
      </c>
      <c r="B2287" s="18" t="s">
        <v>106</v>
      </c>
      <c r="C2287" s="18" t="s">
        <v>99</v>
      </c>
      <c r="D2287" s="21">
        <v>60307471</v>
      </c>
      <c r="E2287" s="21">
        <v>2</v>
      </c>
      <c r="F2287" s="26">
        <v>58</v>
      </c>
      <c r="G2287" s="18" t="s">
        <v>224</v>
      </c>
      <c r="H2287" s="18" t="s">
        <v>225</v>
      </c>
      <c r="I2287" s="22">
        <v>332</v>
      </c>
      <c r="J2287" s="18" t="s">
        <v>276</v>
      </c>
      <c r="K2287" s="18" t="s">
        <v>277</v>
      </c>
      <c r="L2287" s="22">
        <v>332</v>
      </c>
      <c r="M2287" s="18" t="s">
        <v>120</v>
      </c>
      <c r="N2287" s="18" t="s">
        <v>121</v>
      </c>
      <c r="O2287" s="29">
        <v>4.8544464417896076E-3</v>
      </c>
      <c r="Q2287" s="21">
        <v>1.2E-2</v>
      </c>
      <c r="R2287" s="29">
        <v>2.3156267509686062E-3</v>
      </c>
      <c r="S2287" s="22">
        <v>431.84852635758716</v>
      </c>
      <c r="T2287" s="29">
        <v>4.2908215556512044E-2</v>
      </c>
      <c r="U2287" s="22">
        <v>23.305560183059935</v>
      </c>
      <c r="V2287" s="26">
        <v>5.3966978606202396</v>
      </c>
    </row>
    <row r="2288" spans="1:22" x14ac:dyDescent="0.5">
      <c r="A2288" s="18" t="s">
        <v>105</v>
      </c>
      <c r="B2288" s="18" t="s">
        <v>106</v>
      </c>
      <c r="C2288" s="18" t="s">
        <v>99</v>
      </c>
      <c r="D2288" s="21">
        <v>60307471</v>
      </c>
      <c r="E2288" s="21">
        <v>2</v>
      </c>
      <c r="F2288" s="26">
        <v>58</v>
      </c>
      <c r="G2288" s="18" t="s">
        <v>174</v>
      </c>
      <c r="H2288" s="18" t="s">
        <v>175</v>
      </c>
      <c r="I2288" s="22">
        <v>243.35999999999999</v>
      </c>
      <c r="J2288" s="18" t="s">
        <v>276</v>
      </c>
      <c r="K2288" s="18" t="s">
        <v>277</v>
      </c>
      <c r="L2288" s="22">
        <v>243.35999999999999</v>
      </c>
      <c r="M2288" s="18" t="s">
        <v>122</v>
      </c>
      <c r="N2288" s="18" t="s">
        <v>123</v>
      </c>
      <c r="O2288" s="29">
        <v>6.0984881843537155E-3</v>
      </c>
      <c r="Q2288" s="21">
        <v>1.2500000000000001E-2</v>
      </c>
      <c r="R2288" s="29">
        <v>2.0470732200611312E-3</v>
      </c>
      <c r="S2288" s="22">
        <v>488.50231159300557</v>
      </c>
      <c r="T2288" s="29">
        <v>4.2908215556512044E-2</v>
      </c>
      <c r="U2288" s="22">
        <v>23.305560183059935</v>
      </c>
      <c r="V2288" s="26">
        <v>4.7708188129264988</v>
      </c>
    </row>
    <row r="2289" spans="1:22" x14ac:dyDescent="0.5">
      <c r="A2289" s="18" t="s">
        <v>105</v>
      </c>
      <c r="B2289" s="18" t="s">
        <v>106</v>
      </c>
      <c r="C2289" s="18" t="s">
        <v>99</v>
      </c>
      <c r="D2289" s="21">
        <v>60307471</v>
      </c>
      <c r="E2289" s="21">
        <v>2</v>
      </c>
      <c r="F2289" s="26">
        <v>58</v>
      </c>
      <c r="G2289" s="18" t="s">
        <v>224</v>
      </c>
      <c r="H2289" s="18" t="s">
        <v>225</v>
      </c>
      <c r="I2289" s="22">
        <v>332</v>
      </c>
      <c r="J2289" s="18" t="s">
        <v>276</v>
      </c>
      <c r="K2289" s="18" t="s">
        <v>277</v>
      </c>
      <c r="L2289" s="22">
        <v>332</v>
      </c>
      <c r="M2289" s="18" t="s">
        <v>140</v>
      </c>
      <c r="N2289" s="18" t="s">
        <v>141</v>
      </c>
      <c r="O2289" s="29">
        <v>4.8956069947393944E-3</v>
      </c>
      <c r="Q2289" s="21">
        <v>1.4999999999999999E-2</v>
      </c>
      <c r="R2289" s="29">
        <v>1.8682086462683666E-3</v>
      </c>
      <c r="S2289" s="22">
        <v>535.27211855990458</v>
      </c>
      <c r="T2289" s="29">
        <v>4.2908215556512044E-2</v>
      </c>
      <c r="U2289" s="22">
        <v>23.305560183059935</v>
      </c>
      <c r="V2289" s="26">
        <v>4.3539649040120354</v>
      </c>
    </row>
    <row r="2290" spans="1:22" x14ac:dyDescent="0.5">
      <c r="A2290" s="18" t="s">
        <v>105</v>
      </c>
      <c r="B2290" s="18" t="s">
        <v>106</v>
      </c>
      <c r="C2290" s="18" t="s">
        <v>99</v>
      </c>
      <c r="D2290" s="21">
        <v>60307471</v>
      </c>
      <c r="E2290" s="21">
        <v>2</v>
      </c>
      <c r="F2290" s="26">
        <v>58</v>
      </c>
      <c r="G2290" s="18" t="s">
        <v>224</v>
      </c>
      <c r="H2290" s="18" t="s">
        <v>225</v>
      </c>
      <c r="I2290" s="22">
        <v>332</v>
      </c>
      <c r="J2290" s="18" t="s">
        <v>276</v>
      </c>
      <c r="K2290" s="18" t="s">
        <v>277</v>
      </c>
      <c r="L2290" s="22">
        <v>332</v>
      </c>
      <c r="M2290" s="18" t="s">
        <v>164</v>
      </c>
      <c r="N2290" s="18" t="s">
        <v>165</v>
      </c>
      <c r="O2290" s="29">
        <v>5.3251102269068779E-3</v>
      </c>
      <c r="Q2290" s="21">
        <v>1.7000000000000001E-2</v>
      </c>
      <c r="R2290" s="29">
        <v>1.793039143339841E-3</v>
      </c>
      <c r="S2290" s="22">
        <v>557.71230857644832</v>
      </c>
      <c r="T2290" s="29">
        <v>4.2908215556512044E-2</v>
      </c>
      <c r="U2290" s="22">
        <v>23.305560183059935</v>
      </c>
      <c r="V2290" s="26">
        <v>4.1787781665688897</v>
      </c>
    </row>
    <row r="2291" spans="1:22" x14ac:dyDescent="0.5">
      <c r="A2291" s="18" t="s">
        <v>105</v>
      </c>
      <c r="B2291" s="18" t="s">
        <v>106</v>
      </c>
      <c r="C2291" s="18" t="s">
        <v>99</v>
      </c>
      <c r="D2291" s="21">
        <v>60307471</v>
      </c>
      <c r="E2291" s="21">
        <v>2</v>
      </c>
      <c r="F2291" s="26">
        <v>58</v>
      </c>
      <c r="G2291" s="18" t="s">
        <v>264</v>
      </c>
      <c r="H2291" s="18" t="s">
        <v>265</v>
      </c>
      <c r="I2291" s="22">
        <v>120.425841965</v>
      </c>
      <c r="J2291" s="18" t="s">
        <v>284</v>
      </c>
      <c r="K2291" s="18" t="s">
        <v>285</v>
      </c>
      <c r="L2291" s="22">
        <v>84.2138755</v>
      </c>
      <c r="M2291" s="18" t="s">
        <v>202</v>
      </c>
      <c r="N2291" s="18" t="s">
        <v>203</v>
      </c>
      <c r="O2291" s="29">
        <v>5.7186379928315691E-3</v>
      </c>
      <c r="Q2291" s="21">
        <v>8.0000000000000002E-3</v>
      </c>
      <c r="R2291" s="29">
        <v>1.4842064551288349E-3</v>
      </c>
      <c r="S2291" s="22">
        <v>673.76071337272015</v>
      </c>
      <c r="T2291" s="29">
        <v>4.2908215556512044E-2</v>
      </c>
      <c r="U2291" s="22">
        <v>23.305560183059935</v>
      </c>
      <c r="V2291" s="26">
        <v>3.4590262864091108</v>
      </c>
    </row>
    <row r="2292" spans="1:22" x14ac:dyDescent="0.5">
      <c r="A2292" s="18" t="s">
        <v>105</v>
      </c>
      <c r="B2292" s="18" t="s">
        <v>106</v>
      </c>
      <c r="C2292" s="18" t="s">
        <v>99</v>
      </c>
      <c r="D2292" s="21">
        <v>60307471</v>
      </c>
      <c r="E2292" s="21">
        <v>2</v>
      </c>
      <c r="F2292" s="26">
        <v>58</v>
      </c>
      <c r="G2292" s="18" t="s">
        <v>266</v>
      </c>
      <c r="H2292" s="18" t="s">
        <v>267</v>
      </c>
      <c r="I2292" s="22">
        <v>3915.9050804999997</v>
      </c>
      <c r="J2292" s="18" t="s">
        <v>276</v>
      </c>
      <c r="K2292" s="18" t="s">
        <v>277</v>
      </c>
      <c r="L2292" s="22">
        <v>3915.9050804999997</v>
      </c>
      <c r="M2292" s="18" t="s">
        <v>246</v>
      </c>
      <c r="N2292" s="18" t="s">
        <v>247</v>
      </c>
      <c r="O2292" s="29">
        <v>1E-4</v>
      </c>
      <c r="Q2292" s="21">
        <v>5.0000000000000001E-3</v>
      </c>
      <c r="R2292" s="29">
        <v>1.3503120967241378E-3</v>
      </c>
      <c r="S2292" s="22">
        <v>740.56953383295888</v>
      </c>
      <c r="T2292" s="29">
        <v>4.2908215556512044E-2</v>
      </c>
      <c r="U2292" s="22">
        <v>23.305560183059935</v>
      </c>
      <c r="V2292" s="26">
        <v>3.1469779836118241</v>
      </c>
    </row>
    <row r="2293" spans="1:22" x14ac:dyDescent="0.5">
      <c r="A2293" s="18" t="s">
        <v>105</v>
      </c>
      <c r="B2293" s="18" t="s">
        <v>106</v>
      </c>
      <c r="C2293" s="18" t="s">
        <v>99</v>
      </c>
      <c r="D2293" s="21">
        <v>60307471</v>
      </c>
      <c r="E2293" s="21">
        <v>2</v>
      </c>
      <c r="F2293" s="26">
        <v>58</v>
      </c>
      <c r="G2293" s="18" t="s">
        <v>174</v>
      </c>
      <c r="H2293" s="18" t="s">
        <v>175</v>
      </c>
      <c r="I2293" s="22">
        <v>243.35999999999999</v>
      </c>
      <c r="J2293" s="18" t="s">
        <v>276</v>
      </c>
      <c r="K2293" s="18" t="s">
        <v>277</v>
      </c>
      <c r="L2293" s="22">
        <v>243.35999999999999</v>
      </c>
      <c r="M2293" s="18" t="s">
        <v>130</v>
      </c>
      <c r="N2293" s="18" t="s">
        <v>131</v>
      </c>
      <c r="O2293" s="29">
        <v>5.1273759565542542E-3</v>
      </c>
      <c r="Q2293" s="21">
        <v>0.02</v>
      </c>
      <c r="R2293" s="29">
        <v>1.0756881144715891E-3</v>
      </c>
      <c r="S2293" s="22">
        <v>929.63749115256383</v>
      </c>
      <c r="T2293" s="29">
        <v>4.2908215556512044E-2</v>
      </c>
      <c r="U2293" s="22">
        <v>23.305560183059935</v>
      </c>
      <c r="V2293" s="26">
        <v>2.5069514090019887</v>
      </c>
    </row>
    <row r="2294" spans="1:22" x14ac:dyDescent="0.5">
      <c r="A2294" s="18" t="s">
        <v>105</v>
      </c>
      <c r="B2294" s="18" t="s">
        <v>106</v>
      </c>
      <c r="C2294" s="18" t="s">
        <v>99</v>
      </c>
      <c r="D2294" s="21">
        <v>60307471</v>
      </c>
      <c r="E2294" s="21">
        <v>2</v>
      </c>
      <c r="F2294" s="26">
        <v>58</v>
      </c>
      <c r="G2294" s="18" t="s">
        <v>224</v>
      </c>
      <c r="H2294" s="18" t="s">
        <v>225</v>
      </c>
      <c r="I2294" s="22">
        <v>332</v>
      </c>
      <c r="J2294" s="18" t="s">
        <v>276</v>
      </c>
      <c r="K2294" s="18" t="s">
        <v>277</v>
      </c>
      <c r="L2294" s="22">
        <v>332</v>
      </c>
      <c r="M2294" s="18" t="s">
        <v>142</v>
      </c>
      <c r="N2294" s="18" t="s">
        <v>143</v>
      </c>
      <c r="O2294" s="29">
        <v>4.7402681165086601E-3</v>
      </c>
      <c r="Q2294" s="21">
        <v>2.7E-2</v>
      </c>
      <c r="R2294" s="29">
        <v>1.0049610566289114E-3</v>
      </c>
      <c r="S2294" s="22">
        <v>995.06343395479132</v>
      </c>
      <c r="T2294" s="29">
        <v>4.2908215556512044E-2</v>
      </c>
      <c r="U2294" s="22">
        <v>23.305560183059935</v>
      </c>
      <c r="V2294" s="26">
        <v>2.3421180386896596</v>
      </c>
    </row>
    <row r="2295" spans="1:22" x14ac:dyDescent="0.5">
      <c r="A2295" s="18" t="s">
        <v>105</v>
      </c>
      <c r="B2295" s="18" t="s">
        <v>106</v>
      </c>
      <c r="C2295" s="18" t="s">
        <v>99</v>
      </c>
      <c r="D2295" s="21">
        <v>60307471</v>
      </c>
      <c r="E2295" s="21">
        <v>2</v>
      </c>
      <c r="F2295" s="26">
        <v>58</v>
      </c>
      <c r="G2295" s="18" t="s">
        <v>266</v>
      </c>
      <c r="H2295" s="18" t="s">
        <v>267</v>
      </c>
      <c r="I2295" s="22">
        <v>3915.9050804999997</v>
      </c>
      <c r="J2295" s="18" t="s">
        <v>276</v>
      </c>
      <c r="K2295" s="18" t="s">
        <v>277</v>
      </c>
      <c r="L2295" s="22">
        <v>3915.9050804999997</v>
      </c>
      <c r="M2295" s="18" t="s">
        <v>202</v>
      </c>
      <c r="N2295" s="18" t="s">
        <v>203</v>
      </c>
      <c r="O2295" s="29">
        <v>1E-4</v>
      </c>
      <c r="Q2295" s="21">
        <v>8.0000000000000002E-3</v>
      </c>
      <c r="R2295" s="29">
        <v>8.4394506045258621E-4</v>
      </c>
      <c r="S2295" s="22">
        <v>1184.911254132734</v>
      </c>
      <c r="T2295" s="29">
        <v>4.2908215556512044E-2</v>
      </c>
      <c r="U2295" s="22">
        <v>23.305560183059935</v>
      </c>
      <c r="V2295" s="26">
        <v>1.9668612397573904</v>
      </c>
    </row>
    <row r="2296" spans="1:22" x14ac:dyDescent="0.5">
      <c r="A2296" s="18" t="s">
        <v>105</v>
      </c>
      <c r="B2296" s="18" t="s">
        <v>106</v>
      </c>
      <c r="C2296" s="18" t="s">
        <v>99</v>
      </c>
      <c r="D2296" s="21">
        <v>60307471</v>
      </c>
      <c r="E2296" s="21">
        <v>2</v>
      </c>
      <c r="F2296" s="26">
        <v>58</v>
      </c>
      <c r="G2296" s="18" t="s">
        <v>174</v>
      </c>
      <c r="H2296" s="18" t="s">
        <v>175</v>
      </c>
      <c r="I2296" s="22">
        <v>243.35999999999999</v>
      </c>
      <c r="J2296" s="18" t="s">
        <v>276</v>
      </c>
      <c r="K2296" s="18" t="s">
        <v>277</v>
      </c>
      <c r="L2296" s="22">
        <v>243.35999999999999</v>
      </c>
      <c r="M2296" s="18" t="s">
        <v>142</v>
      </c>
      <c r="N2296" s="18" t="s">
        <v>143</v>
      </c>
      <c r="O2296" s="29">
        <v>5.1486254872198213E-3</v>
      </c>
      <c r="Q2296" s="21">
        <v>2.7E-2</v>
      </c>
      <c r="R2296" s="29">
        <v>8.0010823663462043E-4</v>
      </c>
      <c r="S2296" s="22">
        <v>1249.8309031365</v>
      </c>
      <c r="T2296" s="29">
        <v>4.2908215556512044E-2</v>
      </c>
      <c r="U2296" s="22">
        <v>23.305560183059935</v>
      </c>
      <c r="V2296" s="26">
        <v>1.8646970661850104</v>
      </c>
    </row>
    <row r="2297" spans="1:22" x14ac:dyDescent="0.5">
      <c r="A2297" s="18" t="s">
        <v>105</v>
      </c>
      <c r="B2297" s="18" t="s">
        <v>106</v>
      </c>
      <c r="C2297" s="18" t="s">
        <v>99</v>
      </c>
      <c r="D2297" s="21">
        <v>60307471</v>
      </c>
      <c r="E2297" s="21">
        <v>2</v>
      </c>
      <c r="F2297" s="26">
        <v>58</v>
      </c>
      <c r="G2297" s="18" t="s">
        <v>224</v>
      </c>
      <c r="H2297" s="18" t="s">
        <v>225</v>
      </c>
      <c r="I2297" s="22">
        <v>332</v>
      </c>
      <c r="J2297" s="18" t="s">
        <v>276</v>
      </c>
      <c r="K2297" s="18" t="s">
        <v>277</v>
      </c>
      <c r="L2297" s="22">
        <v>332</v>
      </c>
      <c r="M2297" s="18" t="s">
        <v>134</v>
      </c>
      <c r="N2297" s="18" t="s">
        <v>135</v>
      </c>
      <c r="O2297" s="29">
        <v>4.8834787782625006E-3</v>
      </c>
      <c r="Q2297" s="21">
        <v>0.04</v>
      </c>
      <c r="R2297" s="29">
        <v>6.9884265275135782E-4</v>
      </c>
      <c r="S2297" s="22">
        <v>1430.9372733089194</v>
      </c>
      <c r="T2297" s="29">
        <v>4.2908215556512044E-2</v>
      </c>
      <c r="U2297" s="22">
        <v>23.305560183059935</v>
      </c>
      <c r="V2297" s="26">
        <v>1.6286919502186026</v>
      </c>
    </row>
    <row r="2298" spans="1:22" x14ac:dyDescent="0.5">
      <c r="A2298" s="18" t="s">
        <v>105</v>
      </c>
      <c r="B2298" s="18" t="s">
        <v>106</v>
      </c>
      <c r="C2298" s="18" t="s">
        <v>99</v>
      </c>
      <c r="D2298" s="21">
        <v>60307471</v>
      </c>
      <c r="E2298" s="21">
        <v>2</v>
      </c>
      <c r="F2298" s="26">
        <v>58</v>
      </c>
      <c r="G2298" s="18" t="s">
        <v>224</v>
      </c>
      <c r="H2298" s="18" t="s">
        <v>225</v>
      </c>
      <c r="I2298" s="22">
        <v>332</v>
      </c>
      <c r="J2298" s="18" t="s">
        <v>276</v>
      </c>
      <c r="K2298" s="18" t="s">
        <v>277</v>
      </c>
      <c r="L2298" s="22">
        <v>332</v>
      </c>
      <c r="M2298" s="18" t="s">
        <v>226</v>
      </c>
      <c r="N2298" s="18" t="s">
        <v>227</v>
      </c>
      <c r="O2298" s="29">
        <v>4.631286266924676E-3</v>
      </c>
      <c r="Q2298" s="21">
        <v>4.4999999999999998E-2</v>
      </c>
      <c r="R2298" s="29">
        <v>5.8911380866628058E-4</v>
      </c>
      <c r="S2298" s="22">
        <v>1697.4648790934673</v>
      </c>
      <c r="T2298" s="29">
        <v>4.2908215556512044E-2</v>
      </c>
      <c r="U2298" s="22">
        <v>23.305560183059935</v>
      </c>
      <c r="V2298" s="26">
        <v>1.3729627322543658</v>
      </c>
    </row>
    <row r="2299" spans="1:22" x14ac:dyDescent="0.5">
      <c r="A2299" s="18" t="s">
        <v>105</v>
      </c>
      <c r="B2299" s="18" t="s">
        <v>106</v>
      </c>
      <c r="C2299" s="18" t="s">
        <v>99</v>
      </c>
      <c r="D2299" s="21">
        <v>60307471</v>
      </c>
      <c r="E2299" s="21">
        <v>2</v>
      </c>
      <c r="F2299" s="26">
        <v>58</v>
      </c>
      <c r="G2299" s="18" t="s">
        <v>266</v>
      </c>
      <c r="H2299" s="18" t="s">
        <v>267</v>
      </c>
      <c r="I2299" s="22">
        <v>3915.9050804999997</v>
      </c>
      <c r="J2299" s="18" t="s">
        <v>276</v>
      </c>
      <c r="K2299" s="18" t="s">
        <v>277</v>
      </c>
      <c r="L2299" s="22">
        <v>3915.9050804999997</v>
      </c>
      <c r="M2299" s="18" t="s">
        <v>120</v>
      </c>
      <c r="N2299" s="18" t="s">
        <v>121</v>
      </c>
      <c r="O2299" s="29">
        <v>1E-4</v>
      </c>
      <c r="Q2299" s="21">
        <v>1.2E-2</v>
      </c>
      <c r="R2299" s="29">
        <v>5.6263004030172414E-4</v>
      </c>
      <c r="S2299" s="22">
        <v>1777.366881199101</v>
      </c>
      <c r="T2299" s="29">
        <v>4.2908215556512044E-2</v>
      </c>
      <c r="U2299" s="22">
        <v>23.305560183059935</v>
      </c>
      <c r="V2299" s="26">
        <v>1.3112408265049269</v>
      </c>
    </row>
    <row r="2300" spans="1:22" x14ac:dyDescent="0.5">
      <c r="A2300" s="18" t="s">
        <v>105</v>
      </c>
      <c r="B2300" s="18" t="s">
        <v>106</v>
      </c>
      <c r="C2300" s="18" t="s">
        <v>99</v>
      </c>
      <c r="D2300" s="21">
        <v>60307471</v>
      </c>
      <c r="E2300" s="21">
        <v>2</v>
      </c>
      <c r="F2300" s="26">
        <v>58</v>
      </c>
      <c r="G2300" s="18" t="s">
        <v>266</v>
      </c>
      <c r="H2300" s="18" t="s">
        <v>267</v>
      </c>
      <c r="I2300" s="22">
        <v>3915.9050804999997</v>
      </c>
      <c r="J2300" s="18" t="s">
        <v>276</v>
      </c>
      <c r="K2300" s="18" t="s">
        <v>277</v>
      </c>
      <c r="L2300" s="22">
        <v>3915.9050804999997</v>
      </c>
      <c r="M2300" s="18" t="s">
        <v>122</v>
      </c>
      <c r="N2300" s="18" t="s">
        <v>123</v>
      </c>
      <c r="O2300" s="29">
        <v>1E-4</v>
      </c>
      <c r="Q2300" s="21">
        <v>1.2500000000000001E-2</v>
      </c>
      <c r="R2300" s="29">
        <v>5.4012483868965517E-4</v>
      </c>
      <c r="S2300" s="22">
        <v>1851.4238345823969</v>
      </c>
      <c r="T2300" s="29">
        <v>4.2908215556512044E-2</v>
      </c>
      <c r="U2300" s="22">
        <v>23.305560183059935</v>
      </c>
      <c r="V2300" s="26">
        <v>1.2587911934447298</v>
      </c>
    </row>
    <row r="2301" spans="1:22" x14ac:dyDescent="0.5">
      <c r="A2301" s="18" t="s">
        <v>105</v>
      </c>
      <c r="B2301" s="18" t="s">
        <v>106</v>
      </c>
      <c r="C2301" s="18" t="s">
        <v>99</v>
      </c>
      <c r="D2301" s="21">
        <v>60307471</v>
      </c>
      <c r="E2301" s="21">
        <v>2</v>
      </c>
      <c r="F2301" s="26">
        <v>58</v>
      </c>
      <c r="G2301" s="18" t="s">
        <v>152</v>
      </c>
      <c r="H2301" s="18" t="s">
        <v>153</v>
      </c>
      <c r="I2301" s="22">
        <v>92.856400000000008</v>
      </c>
      <c r="J2301" s="18" t="s">
        <v>274</v>
      </c>
      <c r="K2301" s="18" t="s">
        <v>275</v>
      </c>
      <c r="L2301" s="22">
        <v>51.02</v>
      </c>
      <c r="M2301" s="18" t="s">
        <v>164</v>
      </c>
      <c r="N2301" s="18" t="s">
        <v>165</v>
      </c>
      <c r="O2301" s="29">
        <v>5.0328143476546299E-3</v>
      </c>
      <c r="Q2301" s="21">
        <v>1.7000000000000001E-2</v>
      </c>
      <c r="R2301" s="29">
        <v>4.7396452554924676E-4</v>
      </c>
      <c r="S2301" s="22">
        <v>2109.8625447572576</v>
      </c>
      <c r="T2301" s="29">
        <v>4.2908215556512044E-2</v>
      </c>
      <c r="U2301" s="22">
        <v>23.305560183059935</v>
      </c>
      <c r="V2301" s="26">
        <v>1.1046008774823419</v>
      </c>
    </row>
    <row r="2302" spans="1:22" x14ac:dyDescent="0.5">
      <c r="A2302" s="18" t="s">
        <v>105</v>
      </c>
      <c r="B2302" s="18" t="s">
        <v>106</v>
      </c>
      <c r="C2302" s="18" t="s">
        <v>99</v>
      </c>
      <c r="D2302" s="21">
        <v>60307471</v>
      </c>
      <c r="E2302" s="21">
        <v>2</v>
      </c>
      <c r="F2302" s="26">
        <v>58</v>
      </c>
      <c r="G2302" s="18" t="s">
        <v>224</v>
      </c>
      <c r="H2302" s="18" t="s">
        <v>225</v>
      </c>
      <c r="I2302" s="22">
        <v>332</v>
      </c>
      <c r="J2302" s="18" t="s">
        <v>276</v>
      </c>
      <c r="K2302" s="18" t="s">
        <v>277</v>
      </c>
      <c r="L2302" s="22">
        <v>332</v>
      </c>
      <c r="M2302" s="18" t="s">
        <v>132</v>
      </c>
      <c r="N2302" s="18" t="s">
        <v>133</v>
      </c>
      <c r="O2302" s="29">
        <v>4.8424491516497635E-3</v>
      </c>
      <c r="Q2302" s="21">
        <v>0.06</v>
      </c>
      <c r="R2302" s="29">
        <v>4.6198078113440273E-4</v>
      </c>
      <c r="S2302" s="22">
        <v>2164.5922099713339</v>
      </c>
      <c r="T2302" s="29">
        <v>4.2908215556512044E-2</v>
      </c>
      <c r="U2302" s="22">
        <v>23.305560183059935</v>
      </c>
      <c r="V2302" s="26">
        <v>1.0766720898144864</v>
      </c>
    </row>
    <row r="2303" spans="1:22" x14ac:dyDescent="0.5">
      <c r="A2303" s="18" t="s">
        <v>105</v>
      </c>
      <c r="B2303" s="18" t="s">
        <v>106</v>
      </c>
      <c r="C2303" s="18" t="s">
        <v>99</v>
      </c>
      <c r="D2303" s="21">
        <v>60307471</v>
      </c>
      <c r="E2303" s="21">
        <v>2</v>
      </c>
      <c r="F2303" s="26">
        <v>58</v>
      </c>
      <c r="G2303" s="18" t="s">
        <v>266</v>
      </c>
      <c r="H2303" s="18" t="s">
        <v>267</v>
      </c>
      <c r="I2303" s="22">
        <v>3915.9050804999997</v>
      </c>
      <c r="J2303" s="18" t="s">
        <v>276</v>
      </c>
      <c r="K2303" s="18" t="s">
        <v>277</v>
      </c>
      <c r="L2303" s="22">
        <v>3915.9050804999997</v>
      </c>
      <c r="M2303" s="18" t="s">
        <v>140</v>
      </c>
      <c r="N2303" s="18" t="s">
        <v>141</v>
      </c>
      <c r="O2303" s="29">
        <v>1E-4</v>
      </c>
      <c r="Q2303" s="21">
        <v>1.4999999999999999E-2</v>
      </c>
      <c r="R2303" s="29">
        <v>4.5010403224137932E-4</v>
      </c>
      <c r="S2303" s="22">
        <v>2221.7086014988763</v>
      </c>
      <c r="T2303" s="29">
        <v>4.2908215556512044E-2</v>
      </c>
      <c r="U2303" s="22">
        <v>23.305560183059935</v>
      </c>
      <c r="V2303" s="26">
        <v>1.0489926612039415</v>
      </c>
    </row>
    <row r="2304" spans="1:22" x14ac:dyDescent="0.5">
      <c r="A2304" s="18" t="s">
        <v>105</v>
      </c>
      <c r="B2304" s="18" t="s">
        <v>106</v>
      </c>
      <c r="C2304" s="18" t="s">
        <v>99</v>
      </c>
      <c r="D2304" s="21">
        <v>60307471</v>
      </c>
      <c r="E2304" s="21">
        <v>2</v>
      </c>
      <c r="F2304" s="26">
        <v>58</v>
      </c>
      <c r="G2304" s="18" t="s">
        <v>222</v>
      </c>
      <c r="H2304" s="18" t="s">
        <v>223</v>
      </c>
      <c r="I2304" s="22">
        <v>44.773062500000009</v>
      </c>
      <c r="J2304" s="18" t="s">
        <v>290</v>
      </c>
      <c r="K2304" s="18" t="s">
        <v>291</v>
      </c>
      <c r="L2304" s="22">
        <v>35.818450000000006</v>
      </c>
      <c r="M2304" s="18" t="s">
        <v>122</v>
      </c>
      <c r="N2304" s="18" t="s">
        <v>123</v>
      </c>
      <c r="O2304" s="29">
        <v>7.1071023532754685E-3</v>
      </c>
      <c r="Q2304" s="21">
        <v>1.2500000000000001E-2</v>
      </c>
      <c r="R2304" s="29">
        <v>4.3890584532013752E-4</v>
      </c>
      <c r="S2304" s="22">
        <v>2278.3929871578744</v>
      </c>
      <c r="T2304" s="29">
        <v>4.2908215556512044E-2</v>
      </c>
      <c r="U2304" s="22">
        <v>23.305560183059935</v>
      </c>
      <c r="V2304" s="26">
        <v>1.0228946592805261</v>
      </c>
    </row>
    <row r="2305" spans="1:22" x14ac:dyDescent="0.5">
      <c r="A2305" s="18" t="s">
        <v>105</v>
      </c>
      <c r="B2305" s="18" t="s">
        <v>106</v>
      </c>
      <c r="C2305" s="18" t="s">
        <v>99</v>
      </c>
      <c r="D2305" s="21">
        <v>60307589</v>
      </c>
      <c r="E2305" s="21">
        <v>2</v>
      </c>
      <c r="F2305" s="26">
        <v>62</v>
      </c>
      <c r="G2305" s="18" t="s">
        <v>152</v>
      </c>
      <c r="H2305" s="18" t="s">
        <v>153</v>
      </c>
      <c r="I2305" s="22">
        <v>1800</v>
      </c>
      <c r="J2305" s="18" t="s">
        <v>330</v>
      </c>
      <c r="K2305" s="18" t="s">
        <v>331</v>
      </c>
      <c r="L2305" s="22">
        <v>180</v>
      </c>
      <c r="M2305" s="18" t="s">
        <v>140</v>
      </c>
      <c r="N2305" s="18" t="s">
        <v>141</v>
      </c>
      <c r="O2305" s="29">
        <v>5.0125407579661658E-3</v>
      </c>
      <c r="Q2305" s="21">
        <v>1.4999999999999999E-2</v>
      </c>
      <c r="R2305" s="29">
        <v>9.701691789611935E-3</v>
      </c>
      <c r="S2305" s="22">
        <v>103.07480609420594</v>
      </c>
      <c r="T2305" s="29">
        <v>5.7169966018493237E-2</v>
      </c>
      <c r="U2305" s="22">
        <v>17.491701843526055</v>
      </c>
      <c r="V2305" s="26">
        <v>16.969910016167667</v>
      </c>
    </row>
    <row r="2306" spans="1:22" x14ac:dyDescent="0.5">
      <c r="A2306" s="18" t="s">
        <v>105</v>
      </c>
      <c r="B2306" s="18" t="s">
        <v>106</v>
      </c>
      <c r="C2306" s="18" t="s">
        <v>99</v>
      </c>
      <c r="D2306" s="21">
        <v>60307589</v>
      </c>
      <c r="E2306" s="21">
        <v>2</v>
      </c>
      <c r="F2306" s="26">
        <v>62</v>
      </c>
      <c r="G2306" s="18" t="s">
        <v>152</v>
      </c>
      <c r="H2306" s="18" t="s">
        <v>153</v>
      </c>
      <c r="I2306" s="22">
        <v>1800</v>
      </c>
      <c r="J2306" s="18" t="s">
        <v>330</v>
      </c>
      <c r="K2306" s="18" t="s">
        <v>331</v>
      </c>
      <c r="L2306" s="22">
        <v>180</v>
      </c>
      <c r="M2306" s="18" t="s">
        <v>164</v>
      </c>
      <c r="N2306" s="18" t="s">
        <v>165</v>
      </c>
      <c r="O2306" s="29">
        <v>5.0328143476546299E-3</v>
      </c>
      <c r="Q2306" s="21">
        <v>1.7000000000000001E-2</v>
      </c>
      <c r="R2306" s="29">
        <v>8.5949391136416822E-3</v>
      </c>
      <c r="S2306" s="22">
        <v>116.34753740289142</v>
      </c>
      <c r="T2306" s="29">
        <v>5.7169966018493237E-2</v>
      </c>
      <c r="U2306" s="22">
        <v>17.491701843526055</v>
      </c>
      <c r="V2306" s="26">
        <v>15.034011233908039</v>
      </c>
    </row>
    <row r="2307" spans="1:22" x14ac:dyDescent="0.5">
      <c r="A2307" s="18" t="s">
        <v>105</v>
      </c>
      <c r="B2307" s="18" t="s">
        <v>106</v>
      </c>
      <c r="C2307" s="18" t="s">
        <v>99</v>
      </c>
      <c r="D2307" s="21">
        <v>60307589</v>
      </c>
      <c r="E2307" s="21">
        <v>2</v>
      </c>
      <c r="F2307" s="26">
        <v>62</v>
      </c>
      <c r="G2307" s="18" t="s">
        <v>152</v>
      </c>
      <c r="H2307" s="18" t="s">
        <v>153</v>
      </c>
      <c r="I2307" s="22">
        <v>1800</v>
      </c>
      <c r="J2307" s="18" t="s">
        <v>330</v>
      </c>
      <c r="K2307" s="18" t="s">
        <v>331</v>
      </c>
      <c r="L2307" s="22">
        <v>180</v>
      </c>
      <c r="M2307" s="18" t="s">
        <v>130</v>
      </c>
      <c r="N2307" s="18" t="s">
        <v>131</v>
      </c>
      <c r="O2307" s="29">
        <v>4.9239139429043859E-3</v>
      </c>
      <c r="Q2307" s="21">
        <v>0.02</v>
      </c>
      <c r="R2307" s="29">
        <v>7.1476170138934638E-3</v>
      </c>
      <c r="S2307" s="22">
        <v>139.90676865537287</v>
      </c>
      <c r="T2307" s="29">
        <v>5.7169966018493237E-2</v>
      </c>
      <c r="U2307" s="22">
        <v>17.491701843526055</v>
      </c>
      <c r="V2307" s="26">
        <v>12.502398569873849</v>
      </c>
    </row>
    <row r="2308" spans="1:22" x14ac:dyDescent="0.5">
      <c r="A2308" s="18" t="s">
        <v>105</v>
      </c>
      <c r="B2308" s="18" t="s">
        <v>106</v>
      </c>
      <c r="C2308" s="18" t="s">
        <v>99</v>
      </c>
      <c r="D2308" s="21">
        <v>60307589</v>
      </c>
      <c r="E2308" s="21">
        <v>2</v>
      </c>
      <c r="F2308" s="26">
        <v>62</v>
      </c>
      <c r="G2308" s="18" t="s">
        <v>152</v>
      </c>
      <c r="H2308" s="18" t="s">
        <v>153</v>
      </c>
      <c r="I2308" s="22">
        <v>1800</v>
      </c>
      <c r="J2308" s="18" t="s">
        <v>330</v>
      </c>
      <c r="K2308" s="18" t="s">
        <v>331</v>
      </c>
      <c r="L2308" s="22">
        <v>180</v>
      </c>
      <c r="M2308" s="18" t="s">
        <v>142</v>
      </c>
      <c r="N2308" s="18" t="s">
        <v>143</v>
      </c>
      <c r="O2308" s="29">
        <v>5.5036623612171884E-3</v>
      </c>
      <c r="Q2308" s="21">
        <v>2.7E-2</v>
      </c>
      <c r="R2308" s="29">
        <v>5.917916517437837E-3</v>
      </c>
      <c r="S2308" s="22">
        <v>168.97838910930602</v>
      </c>
      <c r="T2308" s="29">
        <v>5.7169966018493237E-2</v>
      </c>
      <c r="U2308" s="22">
        <v>17.491701843526055</v>
      </c>
      <c r="V2308" s="26">
        <v>10.35144312579007</v>
      </c>
    </row>
    <row r="2309" spans="1:22" x14ac:dyDescent="0.5">
      <c r="A2309" s="18" t="s">
        <v>105</v>
      </c>
      <c r="B2309" s="18" t="s">
        <v>106</v>
      </c>
      <c r="C2309" s="18" t="s">
        <v>99</v>
      </c>
      <c r="D2309" s="21">
        <v>60307589</v>
      </c>
      <c r="E2309" s="21">
        <v>2</v>
      </c>
      <c r="F2309" s="26">
        <v>62</v>
      </c>
      <c r="G2309" s="18" t="s">
        <v>152</v>
      </c>
      <c r="H2309" s="18" t="s">
        <v>153</v>
      </c>
      <c r="I2309" s="22">
        <v>1800</v>
      </c>
      <c r="J2309" s="18" t="s">
        <v>330</v>
      </c>
      <c r="K2309" s="18" t="s">
        <v>331</v>
      </c>
      <c r="L2309" s="22">
        <v>180</v>
      </c>
      <c r="M2309" s="18" t="s">
        <v>126</v>
      </c>
      <c r="N2309" s="18" t="s">
        <v>127</v>
      </c>
      <c r="O2309" s="29">
        <v>1.6847419509275707E-2</v>
      </c>
      <c r="Q2309" s="21">
        <v>0.1</v>
      </c>
      <c r="R2309" s="29">
        <v>4.8911863091445603E-3</v>
      </c>
      <c r="S2309" s="22">
        <v>204.44937828894399</v>
      </c>
      <c r="T2309" s="29">
        <v>5.7169966018493237E-2</v>
      </c>
      <c r="U2309" s="22">
        <v>17.491701843526055</v>
      </c>
      <c r="V2309" s="26">
        <v>8.5555172580693295</v>
      </c>
    </row>
    <row r="2310" spans="1:22" x14ac:dyDescent="0.5">
      <c r="A2310" s="18" t="s">
        <v>105</v>
      </c>
      <c r="B2310" s="18" t="s">
        <v>106</v>
      </c>
      <c r="C2310" s="18" t="s">
        <v>99</v>
      </c>
      <c r="D2310" s="21">
        <v>60307589</v>
      </c>
      <c r="E2310" s="21">
        <v>2</v>
      </c>
      <c r="F2310" s="26">
        <v>62</v>
      </c>
      <c r="G2310" s="18" t="s">
        <v>152</v>
      </c>
      <c r="H2310" s="18" t="s">
        <v>153</v>
      </c>
      <c r="I2310" s="22">
        <v>1800</v>
      </c>
      <c r="J2310" s="18" t="s">
        <v>330</v>
      </c>
      <c r="K2310" s="18" t="s">
        <v>331</v>
      </c>
      <c r="L2310" s="22">
        <v>180</v>
      </c>
      <c r="M2310" s="18" t="s">
        <v>144</v>
      </c>
      <c r="N2310" s="18" t="s">
        <v>145</v>
      </c>
      <c r="O2310" s="29">
        <v>7.0280406377559602E-3</v>
      </c>
      <c r="Q2310" s="21">
        <v>0.05</v>
      </c>
      <c r="R2310" s="29">
        <v>4.0807977896647508E-3</v>
      </c>
      <c r="S2310" s="22">
        <v>245.05012292759375</v>
      </c>
      <c r="T2310" s="29">
        <v>5.7169966018493237E-2</v>
      </c>
      <c r="U2310" s="22">
        <v>17.491701843526055</v>
      </c>
      <c r="V2310" s="26">
        <v>7.138009822053597</v>
      </c>
    </row>
    <row r="2311" spans="1:22" x14ac:dyDescent="0.5">
      <c r="A2311" s="18" t="s">
        <v>105</v>
      </c>
      <c r="B2311" s="18" t="s">
        <v>106</v>
      </c>
      <c r="C2311" s="18" t="s">
        <v>99</v>
      </c>
      <c r="D2311" s="21">
        <v>60307589</v>
      </c>
      <c r="E2311" s="21">
        <v>2</v>
      </c>
      <c r="F2311" s="26">
        <v>62</v>
      </c>
      <c r="G2311" s="18" t="s">
        <v>256</v>
      </c>
      <c r="H2311" s="18" t="s">
        <v>257</v>
      </c>
      <c r="I2311" s="22">
        <v>37.25</v>
      </c>
      <c r="J2311" s="18" t="s">
        <v>278</v>
      </c>
      <c r="K2311" s="18" t="s">
        <v>279</v>
      </c>
      <c r="L2311" s="22">
        <v>7.45</v>
      </c>
      <c r="M2311" s="18" t="s">
        <v>142</v>
      </c>
      <c r="N2311" s="18" t="s">
        <v>143</v>
      </c>
      <c r="O2311" s="29">
        <v>7.8845464912947666E-2</v>
      </c>
      <c r="Q2311" s="21">
        <v>2.7E-2</v>
      </c>
      <c r="R2311" s="29">
        <v>1.7544764444488055E-3</v>
      </c>
      <c r="S2311" s="22">
        <v>569.97060471459599</v>
      </c>
      <c r="T2311" s="29">
        <v>5.7169966018493237E-2</v>
      </c>
      <c r="U2311" s="22">
        <v>17.491701843526055</v>
      </c>
      <c r="V2311" s="26">
        <v>3.068877885778821</v>
      </c>
    </row>
    <row r="2312" spans="1:22" x14ac:dyDescent="0.5">
      <c r="A2312" s="18" t="s">
        <v>105</v>
      </c>
      <c r="B2312" s="18" t="s">
        <v>106</v>
      </c>
      <c r="C2312" s="18" t="s">
        <v>99</v>
      </c>
      <c r="D2312" s="21">
        <v>60307589</v>
      </c>
      <c r="E2312" s="21">
        <v>2</v>
      </c>
      <c r="F2312" s="26">
        <v>62</v>
      </c>
      <c r="G2312" s="18" t="s">
        <v>152</v>
      </c>
      <c r="H2312" s="18" t="s">
        <v>153</v>
      </c>
      <c r="I2312" s="22">
        <v>1800</v>
      </c>
      <c r="J2312" s="18" t="s">
        <v>330</v>
      </c>
      <c r="K2312" s="18" t="s">
        <v>331</v>
      </c>
      <c r="L2312" s="22">
        <v>180</v>
      </c>
      <c r="M2312" s="18" t="s">
        <v>166</v>
      </c>
      <c r="N2312" s="18" t="s">
        <v>167</v>
      </c>
      <c r="O2312" s="29">
        <v>4.8805394990365505E-3</v>
      </c>
      <c r="Q2312" s="21">
        <v>0.1</v>
      </c>
      <c r="R2312" s="29">
        <v>1.416930822300934E-3</v>
      </c>
      <c r="S2312" s="22">
        <v>705.75075667851877</v>
      </c>
      <c r="T2312" s="29">
        <v>5.7169966018493237E-2</v>
      </c>
      <c r="U2312" s="22">
        <v>17.491701843526055</v>
      </c>
      <c r="V2312" s="26">
        <v>2.4784531476590135</v>
      </c>
    </row>
    <row r="2313" spans="1:22" x14ac:dyDescent="0.5">
      <c r="A2313" s="18" t="s">
        <v>105</v>
      </c>
      <c r="B2313" s="18" t="s">
        <v>106</v>
      </c>
      <c r="C2313" s="18" t="s">
        <v>99</v>
      </c>
      <c r="D2313" s="21">
        <v>60307589</v>
      </c>
      <c r="E2313" s="21">
        <v>2</v>
      </c>
      <c r="F2313" s="26">
        <v>62</v>
      </c>
      <c r="G2313" s="18" t="s">
        <v>152</v>
      </c>
      <c r="H2313" s="18" t="s">
        <v>153</v>
      </c>
      <c r="I2313" s="22">
        <v>1800</v>
      </c>
      <c r="J2313" s="18" t="s">
        <v>330</v>
      </c>
      <c r="K2313" s="18" t="s">
        <v>331</v>
      </c>
      <c r="L2313" s="22">
        <v>180</v>
      </c>
      <c r="M2313" s="18" t="s">
        <v>136</v>
      </c>
      <c r="N2313" s="18" t="s">
        <v>137</v>
      </c>
      <c r="O2313" s="29">
        <v>5.3097755102039651E-3</v>
      </c>
      <c r="Q2313" s="21">
        <v>0.16</v>
      </c>
      <c r="R2313" s="29">
        <v>9.6346733048055825E-4</v>
      </c>
      <c r="S2313" s="22">
        <v>1037.9179120699609</v>
      </c>
      <c r="T2313" s="29">
        <v>5.7169966018493237E-2</v>
      </c>
      <c r="U2313" s="22">
        <v>17.491701843526055</v>
      </c>
      <c r="V2313" s="26">
        <v>1.6852683280743908</v>
      </c>
    </row>
    <row r="2314" spans="1:22" x14ac:dyDescent="0.5">
      <c r="A2314" s="18" t="s">
        <v>105</v>
      </c>
      <c r="B2314" s="18" t="s">
        <v>106</v>
      </c>
      <c r="C2314" s="18" t="s">
        <v>99</v>
      </c>
      <c r="D2314" s="21">
        <v>60307589</v>
      </c>
      <c r="E2314" s="21">
        <v>2</v>
      </c>
      <c r="F2314" s="26">
        <v>62</v>
      </c>
      <c r="G2314" s="18" t="s">
        <v>152</v>
      </c>
      <c r="H2314" s="18" t="s">
        <v>153</v>
      </c>
      <c r="I2314" s="22">
        <v>1800</v>
      </c>
      <c r="J2314" s="18" t="s">
        <v>330</v>
      </c>
      <c r="K2314" s="18" t="s">
        <v>331</v>
      </c>
      <c r="L2314" s="22">
        <v>180</v>
      </c>
      <c r="M2314" s="18" t="s">
        <v>124</v>
      </c>
      <c r="N2314" s="18" t="s">
        <v>125</v>
      </c>
      <c r="O2314" s="29">
        <v>4.7886387995713662E-3</v>
      </c>
      <c r="Q2314" s="21">
        <v>0.15</v>
      </c>
      <c r="R2314" s="29">
        <v>9.2683331604607078E-4</v>
      </c>
      <c r="S2314" s="22">
        <v>1078.9426563409081</v>
      </c>
      <c r="T2314" s="29">
        <v>5.7169966018493237E-2</v>
      </c>
      <c r="U2314" s="22">
        <v>17.491701843526055</v>
      </c>
      <c r="V2314" s="26">
        <v>1.6211892022924421</v>
      </c>
    </row>
    <row r="2315" spans="1:22" x14ac:dyDescent="0.5">
      <c r="A2315" s="18" t="s">
        <v>105</v>
      </c>
      <c r="B2315" s="18" t="s">
        <v>106</v>
      </c>
      <c r="C2315" s="18" t="s">
        <v>99</v>
      </c>
      <c r="D2315" s="21">
        <v>60307589</v>
      </c>
      <c r="E2315" s="21">
        <v>2</v>
      </c>
      <c r="F2315" s="26">
        <v>62</v>
      </c>
      <c r="G2315" s="18" t="s">
        <v>264</v>
      </c>
      <c r="H2315" s="18" t="s">
        <v>265</v>
      </c>
      <c r="I2315" s="22">
        <v>70.643165449999998</v>
      </c>
      <c r="J2315" s="18" t="s">
        <v>284</v>
      </c>
      <c r="K2315" s="18" t="s">
        <v>285</v>
      </c>
      <c r="L2315" s="22">
        <v>49.400815000000009</v>
      </c>
      <c r="M2315" s="18" t="s">
        <v>202</v>
      </c>
      <c r="N2315" s="18" t="s">
        <v>203</v>
      </c>
      <c r="O2315" s="29">
        <v>5.7186379928315691E-3</v>
      </c>
      <c r="Q2315" s="21">
        <v>8.0000000000000002E-3</v>
      </c>
      <c r="R2315" s="29">
        <v>8.1448122958922657E-4</v>
      </c>
      <c r="S2315" s="22">
        <v>1227.7753785735952</v>
      </c>
      <c r="T2315" s="29">
        <v>5.7169966018493237E-2</v>
      </c>
      <c r="U2315" s="22">
        <v>17.491701843526055</v>
      </c>
      <c r="V2315" s="26">
        <v>1.424666282512324</v>
      </c>
    </row>
    <row r="2316" spans="1:22" x14ac:dyDescent="0.5">
      <c r="A2316" s="18" t="s">
        <v>105</v>
      </c>
      <c r="B2316" s="18" t="s">
        <v>106</v>
      </c>
      <c r="C2316" s="18" t="s">
        <v>99</v>
      </c>
      <c r="D2316" s="21">
        <v>60307745</v>
      </c>
      <c r="E2316" s="21">
        <v>2</v>
      </c>
      <c r="F2316" s="26">
        <v>69.878504672897193</v>
      </c>
      <c r="G2316" s="18" t="s">
        <v>152</v>
      </c>
      <c r="H2316" s="18" t="s">
        <v>153</v>
      </c>
      <c r="I2316" s="22">
        <v>1820</v>
      </c>
      <c r="J2316" s="18" t="s">
        <v>274</v>
      </c>
      <c r="K2316" s="18" t="s">
        <v>275</v>
      </c>
      <c r="L2316" s="22">
        <v>1000</v>
      </c>
      <c r="M2316" s="18" t="s">
        <v>164</v>
      </c>
      <c r="N2316" s="18" t="s">
        <v>165</v>
      </c>
      <c r="O2316" s="29">
        <v>5.0328143476546299E-3</v>
      </c>
      <c r="Q2316" s="21">
        <v>1.7000000000000001E-2</v>
      </c>
      <c r="R2316" s="29">
        <v>7.7106284060315371E-3</v>
      </c>
      <c r="S2316" s="22">
        <v>129.69111560579981</v>
      </c>
      <c r="T2316" s="29">
        <v>4.8049256629345685E-2</v>
      </c>
      <c r="U2316" s="22">
        <v>20.811976503904084</v>
      </c>
      <c r="V2316" s="26">
        <v>16.047341721666374</v>
      </c>
    </row>
    <row r="2317" spans="1:22" x14ac:dyDescent="0.5">
      <c r="A2317" s="18" t="s">
        <v>105</v>
      </c>
      <c r="B2317" s="18" t="s">
        <v>106</v>
      </c>
      <c r="C2317" s="18" t="s">
        <v>99</v>
      </c>
      <c r="D2317" s="21">
        <v>60307745</v>
      </c>
      <c r="E2317" s="21">
        <v>2</v>
      </c>
      <c r="F2317" s="26">
        <v>69.878504672897193</v>
      </c>
      <c r="G2317" s="18" t="s">
        <v>152</v>
      </c>
      <c r="H2317" s="18" t="s">
        <v>153</v>
      </c>
      <c r="I2317" s="22">
        <v>1820</v>
      </c>
      <c r="J2317" s="18" t="s">
        <v>274</v>
      </c>
      <c r="K2317" s="18" t="s">
        <v>275</v>
      </c>
      <c r="L2317" s="22">
        <v>1000</v>
      </c>
      <c r="M2317" s="18" t="s">
        <v>130</v>
      </c>
      <c r="N2317" s="18" t="s">
        <v>131</v>
      </c>
      <c r="O2317" s="29">
        <v>4.9239139429043859E-3</v>
      </c>
      <c r="Q2317" s="21">
        <v>0.02</v>
      </c>
      <c r="R2317" s="29">
        <v>6.4122174751986101E-3</v>
      </c>
      <c r="S2317" s="22">
        <v>155.95229011926585</v>
      </c>
      <c r="T2317" s="29">
        <v>4.8049256629345685E-2</v>
      </c>
      <c r="U2317" s="22">
        <v>20.811976503904084</v>
      </c>
      <c r="V2317" s="26">
        <v>13.345091943175666</v>
      </c>
    </row>
    <row r="2318" spans="1:22" x14ac:dyDescent="0.5">
      <c r="A2318" s="18" t="s">
        <v>105</v>
      </c>
      <c r="B2318" s="18" t="s">
        <v>106</v>
      </c>
      <c r="C2318" s="18" t="s">
        <v>99</v>
      </c>
      <c r="D2318" s="21">
        <v>60307745</v>
      </c>
      <c r="E2318" s="21">
        <v>2</v>
      </c>
      <c r="F2318" s="26">
        <v>69.878504672897193</v>
      </c>
      <c r="G2318" s="18" t="s">
        <v>152</v>
      </c>
      <c r="H2318" s="18" t="s">
        <v>153</v>
      </c>
      <c r="I2318" s="22">
        <v>1820</v>
      </c>
      <c r="J2318" s="18" t="s">
        <v>274</v>
      </c>
      <c r="K2318" s="18" t="s">
        <v>275</v>
      </c>
      <c r="L2318" s="22">
        <v>1000</v>
      </c>
      <c r="M2318" s="18" t="s">
        <v>142</v>
      </c>
      <c r="N2318" s="18" t="s">
        <v>143</v>
      </c>
      <c r="O2318" s="29">
        <v>5.5036623612171884E-3</v>
      </c>
      <c r="Q2318" s="21">
        <v>2.7E-2</v>
      </c>
      <c r="R2318" s="29">
        <v>5.3090376325592827E-3</v>
      </c>
      <c r="S2318" s="22">
        <v>188.35805454969784</v>
      </c>
      <c r="T2318" s="29">
        <v>4.8049256629345685E-2</v>
      </c>
      <c r="U2318" s="22">
        <v>20.811976503904084</v>
      </c>
      <c r="V2318" s="26">
        <v>11.049156646716636</v>
      </c>
    </row>
    <row r="2319" spans="1:22" x14ac:dyDescent="0.5">
      <c r="A2319" s="18" t="s">
        <v>105</v>
      </c>
      <c r="B2319" s="18" t="s">
        <v>106</v>
      </c>
      <c r="C2319" s="18" t="s">
        <v>99</v>
      </c>
      <c r="D2319" s="21">
        <v>60307745</v>
      </c>
      <c r="E2319" s="21">
        <v>2</v>
      </c>
      <c r="F2319" s="26">
        <v>69.878504672897193</v>
      </c>
      <c r="G2319" s="18" t="s">
        <v>174</v>
      </c>
      <c r="H2319" s="18" t="s">
        <v>175</v>
      </c>
      <c r="I2319" s="22">
        <v>646.80000000000007</v>
      </c>
      <c r="J2319" s="18" t="s">
        <v>274</v>
      </c>
      <c r="K2319" s="18" t="s">
        <v>275</v>
      </c>
      <c r="L2319" s="22">
        <v>420</v>
      </c>
      <c r="M2319" s="18" t="s">
        <v>122</v>
      </c>
      <c r="N2319" s="18" t="s">
        <v>123</v>
      </c>
      <c r="O2319" s="29">
        <v>6.0984881843537155E-3</v>
      </c>
      <c r="Q2319" s="21">
        <v>1.2500000000000001E-2</v>
      </c>
      <c r="R2319" s="29">
        <v>4.51584037306383E-3</v>
      </c>
      <c r="S2319" s="22">
        <v>221.4427254702843</v>
      </c>
      <c r="T2319" s="29">
        <v>4.8049256629345685E-2</v>
      </c>
      <c r="U2319" s="22">
        <v>20.811976503904084</v>
      </c>
      <c r="V2319" s="26">
        <v>9.3983563739585883</v>
      </c>
    </row>
    <row r="2320" spans="1:22" x14ac:dyDescent="0.5">
      <c r="A2320" s="18" t="s">
        <v>105</v>
      </c>
      <c r="B2320" s="18" t="s">
        <v>106</v>
      </c>
      <c r="C2320" s="18" t="s">
        <v>99</v>
      </c>
      <c r="D2320" s="21">
        <v>60307745</v>
      </c>
      <c r="E2320" s="21">
        <v>2</v>
      </c>
      <c r="F2320" s="26">
        <v>69.878504672897193</v>
      </c>
      <c r="G2320" s="18" t="s">
        <v>152</v>
      </c>
      <c r="H2320" s="18" t="s">
        <v>153</v>
      </c>
      <c r="I2320" s="22">
        <v>1820</v>
      </c>
      <c r="J2320" s="18" t="s">
        <v>274</v>
      </c>
      <c r="K2320" s="18" t="s">
        <v>275</v>
      </c>
      <c r="L2320" s="22">
        <v>1000</v>
      </c>
      <c r="M2320" s="18" t="s">
        <v>144</v>
      </c>
      <c r="N2320" s="18" t="s">
        <v>145</v>
      </c>
      <c r="O2320" s="29">
        <v>7.0280406377559602E-3</v>
      </c>
      <c r="Q2320" s="21">
        <v>0.05</v>
      </c>
      <c r="R2320" s="29">
        <v>3.6609352248136834E-3</v>
      </c>
      <c r="S2320" s="22">
        <v>273.154245729899</v>
      </c>
      <c r="T2320" s="29">
        <v>4.8049256629345685E-2</v>
      </c>
      <c r="U2320" s="22">
        <v>20.811976503904084</v>
      </c>
      <c r="V2320" s="26">
        <v>7.6191297881137192</v>
      </c>
    </row>
    <row r="2321" spans="1:22" x14ac:dyDescent="0.5">
      <c r="A2321" s="18" t="s">
        <v>105</v>
      </c>
      <c r="B2321" s="18" t="s">
        <v>106</v>
      </c>
      <c r="C2321" s="18" t="s">
        <v>99</v>
      </c>
      <c r="D2321" s="21">
        <v>60307745</v>
      </c>
      <c r="E2321" s="21">
        <v>2</v>
      </c>
      <c r="F2321" s="26">
        <v>69.878504672897193</v>
      </c>
      <c r="G2321" s="18" t="s">
        <v>174</v>
      </c>
      <c r="H2321" s="18" t="s">
        <v>175</v>
      </c>
      <c r="I2321" s="22">
        <v>646.80000000000007</v>
      </c>
      <c r="J2321" s="18" t="s">
        <v>274</v>
      </c>
      <c r="K2321" s="18" t="s">
        <v>275</v>
      </c>
      <c r="L2321" s="22">
        <v>420</v>
      </c>
      <c r="M2321" s="18" t="s">
        <v>130</v>
      </c>
      <c r="N2321" s="18" t="s">
        <v>131</v>
      </c>
      <c r="O2321" s="29">
        <v>5.1273759565542542E-3</v>
      </c>
      <c r="Q2321" s="21">
        <v>0.02</v>
      </c>
      <c r="R2321" s="29">
        <v>2.3729663250690401E-3</v>
      </c>
      <c r="S2321" s="22">
        <v>421.41348127681738</v>
      </c>
      <c r="T2321" s="29">
        <v>4.8049256629345685E-2</v>
      </c>
      <c r="U2321" s="22">
        <v>20.811976503904084</v>
      </c>
      <c r="V2321" s="26">
        <v>4.9386119401892481</v>
      </c>
    </row>
    <row r="2322" spans="1:22" x14ac:dyDescent="0.5">
      <c r="A2322" s="18" t="s">
        <v>105</v>
      </c>
      <c r="B2322" s="18" t="s">
        <v>106</v>
      </c>
      <c r="C2322" s="18" t="s">
        <v>99</v>
      </c>
      <c r="D2322" s="21">
        <v>60307745</v>
      </c>
      <c r="E2322" s="21">
        <v>2</v>
      </c>
      <c r="F2322" s="26">
        <v>69.878504672897193</v>
      </c>
      <c r="G2322" s="18" t="s">
        <v>264</v>
      </c>
      <c r="H2322" s="18" t="s">
        <v>265</v>
      </c>
      <c r="I2322" s="22">
        <v>172.74399999999997</v>
      </c>
      <c r="J2322" s="18" t="s">
        <v>284</v>
      </c>
      <c r="K2322" s="18" t="s">
        <v>285</v>
      </c>
      <c r="L2322" s="22">
        <v>120.79999999999998</v>
      </c>
      <c r="M2322" s="18" t="s">
        <v>202</v>
      </c>
      <c r="N2322" s="18" t="s">
        <v>203</v>
      </c>
      <c r="O2322" s="29">
        <v>5.7186379928315691E-3</v>
      </c>
      <c r="Q2322" s="21">
        <v>8.0000000000000002E-3</v>
      </c>
      <c r="R2322" s="29">
        <v>1.7671034999566257E-3</v>
      </c>
      <c r="S2322" s="22">
        <v>565.8978096215335</v>
      </c>
      <c r="T2322" s="29">
        <v>4.8049256629345685E-2</v>
      </c>
      <c r="U2322" s="22">
        <v>20.811976503904084</v>
      </c>
      <c r="V2322" s="26">
        <v>3.6776916521063971</v>
      </c>
    </row>
    <row r="2323" spans="1:22" x14ac:dyDescent="0.5">
      <c r="A2323" s="18" t="s">
        <v>105</v>
      </c>
      <c r="B2323" s="18" t="s">
        <v>106</v>
      </c>
      <c r="C2323" s="18" t="s">
        <v>99</v>
      </c>
      <c r="D2323" s="21">
        <v>60307745</v>
      </c>
      <c r="E2323" s="21">
        <v>2</v>
      </c>
      <c r="F2323" s="26">
        <v>69.878504672897193</v>
      </c>
      <c r="G2323" s="18" t="s">
        <v>174</v>
      </c>
      <c r="H2323" s="18" t="s">
        <v>175</v>
      </c>
      <c r="I2323" s="22">
        <v>646.80000000000007</v>
      </c>
      <c r="J2323" s="18" t="s">
        <v>274</v>
      </c>
      <c r="K2323" s="18" t="s">
        <v>275</v>
      </c>
      <c r="L2323" s="22">
        <v>420</v>
      </c>
      <c r="M2323" s="18" t="s">
        <v>142</v>
      </c>
      <c r="N2323" s="18" t="s">
        <v>143</v>
      </c>
      <c r="O2323" s="29">
        <v>5.1486254872198213E-3</v>
      </c>
      <c r="Q2323" s="21">
        <v>2.7E-2</v>
      </c>
      <c r="R2323" s="29">
        <v>1.7650375386707611E-3</v>
      </c>
      <c r="S2323" s="22">
        <v>566.56018814936579</v>
      </c>
      <c r="T2323" s="29">
        <v>4.8049256629345685E-2</v>
      </c>
      <c r="U2323" s="22">
        <v>20.811976503904084</v>
      </c>
      <c r="V2323" s="26">
        <v>3.6733919783324573</v>
      </c>
    </row>
    <row r="2324" spans="1:22" x14ac:dyDescent="0.5">
      <c r="A2324" s="18" t="s">
        <v>105</v>
      </c>
      <c r="B2324" s="18" t="s">
        <v>106</v>
      </c>
      <c r="C2324" s="18" t="s">
        <v>99</v>
      </c>
      <c r="D2324" s="21">
        <v>60307745</v>
      </c>
      <c r="E2324" s="21">
        <v>2</v>
      </c>
      <c r="F2324" s="26">
        <v>69.878504672897193</v>
      </c>
      <c r="G2324" s="18" t="s">
        <v>152</v>
      </c>
      <c r="H2324" s="18" t="s">
        <v>153</v>
      </c>
      <c r="I2324" s="22">
        <v>1820</v>
      </c>
      <c r="J2324" s="18" t="s">
        <v>274</v>
      </c>
      <c r="K2324" s="18" t="s">
        <v>275</v>
      </c>
      <c r="L2324" s="22">
        <v>1000</v>
      </c>
      <c r="M2324" s="18" t="s">
        <v>166</v>
      </c>
      <c r="N2324" s="18" t="s">
        <v>167</v>
      </c>
      <c r="O2324" s="29">
        <v>4.8805394990365505E-3</v>
      </c>
      <c r="Q2324" s="21">
        <v>0.1</v>
      </c>
      <c r="R2324" s="29">
        <v>1.271146532088241E-3</v>
      </c>
      <c r="S2324" s="22">
        <v>786.69136465109091</v>
      </c>
      <c r="T2324" s="29">
        <v>4.8049256629345685E-2</v>
      </c>
      <c r="U2324" s="22">
        <v>20.811976503904084</v>
      </c>
      <c r="V2324" s="26">
        <v>2.6455071758839632</v>
      </c>
    </row>
    <row r="2325" spans="1:22" x14ac:dyDescent="0.5">
      <c r="A2325" s="18" t="s">
        <v>105</v>
      </c>
      <c r="B2325" s="18" t="s">
        <v>106</v>
      </c>
      <c r="C2325" s="18" t="s">
        <v>99</v>
      </c>
      <c r="D2325" s="21">
        <v>60307745</v>
      </c>
      <c r="E2325" s="21">
        <v>2</v>
      </c>
      <c r="F2325" s="26">
        <v>69.878504672897193</v>
      </c>
      <c r="G2325" s="18" t="s">
        <v>152</v>
      </c>
      <c r="H2325" s="18" t="s">
        <v>153</v>
      </c>
      <c r="I2325" s="22">
        <v>1820</v>
      </c>
      <c r="J2325" s="18" t="s">
        <v>274</v>
      </c>
      <c r="K2325" s="18" t="s">
        <v>275</v>
      </c>
      <c r="L2325" s="22">
        <v>1000</v>
      </c>
      <c r="M2325" s="18" t="s">
        <v>140</v>
      </c>
      <c r="N2325" s="18" t="s">
        <v>141</v>
      </c>
      <c r="O2325" s="29">
        <v>5.0125407579661658E-3</v>
      </c>
      <c r="P2325" s="24">
        <v>0.23499999999999999</v>
      </c>
      <c r="Q2325" s="21">
        <v>1.4999999999999999E-2</v>
      </c>
      <c r="R2325" s="29">
        <v>1.1238048892965916E-3</v>
      </c>
      <c r="S2325" s="22">
        <v>889.83417808932722</v>
      </c>
      <c r="T2325" s="29">
        <v>4.8049256629345685E-2</v>
      </c>
      <c r="U2325" s="22">
        <v>20.811976503904084</v>
      </c>
      <c r="V2325" s="26">
        <v>2.3388600951013196</v>
      </c>
    </row>
    <row r="2326" spans="1:22" x14ac:dyDescent="0.5">
      <c r="A2326" s="18" t="s">
        <v>105</v>
      </c>
      <c r="B2326" s="18" t="s">
        <v>106</v>
      </c>
      <c r="C2326" s="18" t="s">
        <v>99</v>
      </c>
      <c r="D2326" s="21">
        <v>60307745</v>
      </c>
      <c r="E2326" s="21">
        <v>2</v>
      </c>
      <c r="F2326" s="26">
        <v>69.878504672897193</v>
      </c>
      <c r="G2326" s="18" t="s">
        <v>170</v>
      </c>
      <c r="H2326" s="18" t="s">
        <v>171</v>
      </c>
      <c r="I2326" s="22">
        <v>180</v>
      </c>
      <c r="J2326" s="18" t="s">
        <v>276</v>
      </c>
      <c r="K2326" s="18" t="s">
        <v>277</v>
      </c>
      <c r="L2326" s="22">
        <v>180</v>
      </c>
      <c r="M2326" s="18" t="s">
        <v>140</v>
      </c>
      <c r="N2326" s="18" t="s">
        <v>141</v>
      </c>
      <c r="O2326" s="29">
        <v>5.0764491760553511E-3</v>
      </c>
      <c r="Q2326" s="21">
        <v>1.4999999999999999E-2</v>
      </c>
      <c r="R2326" s="29">
        <v>8.7176150087669795E-4</v>
      </c>
      <c r="S2326" s="22">
        <v>1147.1027327937027</v>
      </c>
      <c r="T2326" s="29">
        <v>4.8049256629345685E-2</v>
      </c>
      <c r="U2326" s="22">
        <v>20.811976503904084</v>
      </c>
      <c r="V2326" s="26">
        <v>1.8143079873254</v>
      </c>
    </row>
    <row r="2327" spans="1:22" x14ac:dyDescent="0.5">
      <c r="A2327" s="18" t="s">
        <v>105</v>
      </c>
      <c r="B2327" s="18" t="s">
        <v>106</v>
      </c>
      <c r="C2327" s="18" t="s">
        <v>99</v>
      </c>
      <c r="D2327" s="21">
        <v>60307745</v>
      </c>
      <c r="E2327" s="21">
        <v>2</v>
      </c>
      <c r="F2327" s="26">
        <v>69.878504672897193</v>
      </c>
      <c r="G2327" s="18" t="s">
        <v>152</v>
      </c>
      <c r="H2327" s="18" t="s">
        <v>153</v>
      </c>
      <c r="I2327" s="22">
        <v>1820</v>
      </c>
      <c r="J2327" s="18" t="s">
        <v>274</v>
      </c>
      <c r="K2327" s="18" t="s">
        <v>275</v>
      </c>
      <c r="L2327" s="22">
        <v>1000</v>
      </c>
      <c r="M2327" s="18" t="s">
        <v>136</v>
      </c>
      <c r="N2327" s="18" t="s">
        <v>137</v>
      </c>
      <c r="O2327" s="29">
        <v>5.3097755102039651E-3</v>
      </c>
      <c r="Q2327" s="21">
        <v>0.16</v>
      </c>
      <c r="R2327" s="29">
        <v>8.6433870775137105E-4</v>
      </c>
      <c r="S2327" s="22">
        <v>1156.9538550478203</v>
      </c>
      <c r="T2327" s="29">
        <v>4.8049256629345685E-2</v>
      </c>
      <c r="U2327" s="22">
        <v>20.811976503904084</v>
      </c>
      <c r="V2327" s="26">
        <v>1.7988596877136356</v>
      </c>
    </row>
    <row r="2328" spans="1:22" x14ac:dyDescent="0.5">
      <c r="A2328" s="18" t="s">
        <v>105</v>
      </c>
      <c r="B2328" s="18" t="s">
        <v>106</v>
      </c>
      <c r="C2328" s="18" t="s">
        <v>99</v>
      </c>
      <c r="D2328" s="21">
        <v>60307745</v>
      </c>
      <c r="E2328" s="21">
        <v>2</v>
      </c>
      <c r="F2328" s="26">
        <v>69.878504672897193</v>
      </c>
      <c r="G2328" s="18" t="s">
        <v>152</v>
      </c>
      <c r="H2328" s="18" t="s">
        <v>153</v>
      </c>
      <c r="I2328" s="22">
        <v>1820</v>
      </c>
      <c r="J2328" s="18" t="s">
        <v>274</v>
      </c>
      <c r="K2328" s="18" t="s">
        <v>275</v>
      </c>
      <c r="L2328" s="22">
        <v>1000</v>
      </c>
      <c r="M2328" s="18" t="s">
        <v>124</v>
      </c>
      <c r="N2328" s="18" t="s">
        <v>125</v>
      </c>
      <c r="O2328" s="29">
        <v>4.7886387995713662E-3</v>
      </c>
      <c r="Q2328" s="21">
        <v>0.15</v>
      </c>
      <c r="R2328" s="29">
        <v>8.3147387082923446E-4</v>
      </c>
      <c r="S2328" s="22">
        <v>1202.6836141016595</v>
      </c>
      <c r="T2328" s="29">
        <v>4.8049256629345685E-2</v>
      </c>
      <c r="U2328" s="22">
        <v>20.811976503904084</v>
      </c>
      <c r="V2328" s="26">
        <v>1.7304614663308207</v>
      </c>
    </row>
    <row r="2329" spans="1:22" x14ac:dyDescent="0.5">
      <c r="A2329" s="18" t="s">
        <v>105</v>
      </c>
      <c r="B2329" s="18" t="s">
        <v>106</v>
      </c>
      <c r="C2329" s="18" t="s">
        <v>99</v>
      </c>
      <c r="D2329" s="21">
        <v>60307745</v>
      </c>
      <c r="E2329" s="21">
        <v>2</v>
      </c>
      <c r="F2329" s="26">
        <v>69.878504672897193</v>
      </c>
      <c r="G2329" s="18" t="s">
        <v>170</v>
      </c>
      <c r="H2329" s="18" t="s">
        <v>171</v>
      </c>
      <c r="I2329" s="22">
        <v>180</v>
      </c>
      <c r="J2329" s="18" t="s">
        <v>276</v>
      </c>
      <c r="K2329" s="18" t="s">
        <v>277</v>
      </c>
      <c r="L2329" s="22">
        <v>180</v>
      </c>
      <c r="M2329" s="18" t="s">
        <v>164</v>
      </c>
      <c r="N2329" s="18" t="s">
        <v>165</v>
      </c>
      <c r="O2329" s="29">
        <v>4.9607230225606428E-3</v>
      </c>
      <c r="Q2329" s="21">
        <v>1.7000000000000001E-2</v>
      </c>
      <c r="R2329" s="29">
        <v>7.5166609299513005E-4</v>
      </c>
      <c r="S2329" s="22">
        <v>1330.3779554766732</v>
      </c>
      <c r="T2329" s="29">
        <v>4.8049256629345685E-2</v>
      </c>
      <c r="U2329" s="22">
        <v>20.811976503904084</v>
      </c>
      <c r="V2329" s="26">
        <v>1.5643657066196031</v>
      </c>
    </row>
    <row r="2330" spans="1:22" x14ac:dyDescent="0.5">
      <c r="A2330" s="18" t="s">
        <v>105</v>
      </c>
      <c r="B2330" s="18" t="s">
        <v>106</v>
      </c>
      <c r="C2330" s="18" t="s">
        <v>99</v>
      </c>
      <c r="D2330" s="21">
        <v>60307745</v>
      </c>
      <c r="E2330" s="21">
        <v>2</v>
      </c>
      <c r="F2330" s="26">
        <v>69.878504672897193</v>
      </c>
      <c r="G2330" s="18" t="s">
        <v>174</v>
      </c>
      <c r="H2330" s="18" t="s">
        <v>175</v>
      </c>
      <c r="I2330" s="22">
        <v>646.80000000000007</v>
      </c>
      <c r="J2330" s="18" t="s">
        <v>274</v>
      </c>
      <c r="K2330" s="18" t="s">
        <v>275</v>
      </c>
      <c r="L2330" s="22">
        <v>420</v>
      </c>
      <c r="M2330" s="18" t="s">
        <v>126</v>
      </c>
      <c r="N2330" s="18" t="s">
        <v>127</v>
      </c>
      <c r="O2330" s="29">
        <v>5.9755658871752304E-3</v>
      </c>
      <c r="Q2330" s="21">
        <v>0.1</v>
      </c>
      <c r="R2330" s="29">
        <v>5.5310227857866586E-4</v>
      </c>
      <c r="S2330" s="22">
        <v>1807.9838733800721</v>
      </c>
      <c r="T2330" s="29">
        <v>4.8049256629345685E-2</v>
      </c>
      <c r="U2330" s="22">
        <v>20.811976503904084</v>
      </c>
      <c r="V2330" s="26">
        <v>1.1511151626035006</v>
      </c>
    </row>
    <row r="2331" spans="1:22" x14ac:dyDescent="0.5">
      <c r="A2331" s="18" t="s">
        <v>105</v>
      </c>
      <c r="B2331" s="18" t="s">
        <v>106</v>
      </c>
      <c r="C2331" s="18" t="s">
        <v>99</v>
      </c>
      <c r="D2331" s="21">
        <v>60307745</v>
      </c>
      <c r="E2331" s="21">
        <v>2</v>
      </c>
      <c r="F2331" s="26">
        <v>69.878504672897193</v>
      </c>
      <c r="G2331" s="18" t="s">
        <v>170</v>
      </c>
      <c r="H2331" s="18" t="s">
        <v>171</v>
      </c>
      <c r="I2331" s="22">
        <v>180</v>
      </c>
      <c r="J2331" s="18" t="s">
        <v>276</v>
      </c>
      <c r="K2331" s="18" t="s">
        <v>277</v>
      </c>
      <c r="L2331" s="22">
        <v>180</v>
      </c>
      <c r="M2331" s="18" t="s">
        <v>142</v>
      </c>
      <c r="N2331" s="18" t="s">
        <v>143</v>
      </c>
      <c r="O2331" s="29">
        <v>5.4072232922966618E-3</v>
      </c>
      <c r="Q2331" s="21">
        <v>2.7E-2</v>
      </c>
      <c r="R2331" s="29">
        <v>5.158690136647878E-4</v>
      </c>
      <c r="S2331" s="22">
        <v>1938.4765774084678</v>
      </c>
      <c r="T2331" s="29">
        <v>4.8049256629345685E-2</v>
      </c>
      <c r="U2331" s="22">
        <v>20.811976503904084</v>
      </c>
      <c r="V2331" s="26">
        <v>1.0736253791483739</v>
      </c>
    </row>
    <row r="2332" spans="1:22" x14ac:dyDescent="0.5">
      <c r="A2332" s="18" t="s">
        <v>105</v>
      </c>
      <c r="B2332" s="18" t="s">
        <v>106</v>
      </c>
      <c r="C2332" s="18" t="s">
        <v>99</v>
      </c>
      <c r="D2332" s="21">
        <v>60307745</v>
      </c>
      <c r="E2332" s="21">
        <v>2</v>
      </c>
      <c r="F2332" s="26">
        <v>69.878504672897193</v>
      </c>
      <c r="G2332" s="18" t="s">
        <v>256</v>
      </c>
      <c r="H2332" s="18" t="s">
        <v>257</v>
      </c>
      <c r="I2332" s="22">
        <v>11.531000000000001</v>
      </c>
      <c r="J2332" s="18" t="s">
        <v>278</v>
      </c>
      <c r="K2332" s="18" t="s">
        <v>279</v>
      </c>
      <c r="L2332" s="22">
        <v>2.3062</v>
      </c>
      <c r="M2332" s="18" t="s">
        <v>142</v>
      </c>
      <c r="N2332" s="18" t="s">
        <v>143</v>
      </c>
      <c r="O2332" s="29">
        <v>7.8845464912947666E-2</v>
      </c>
      <c r="Q2332" s="21">
        <v>2.7E-2</v>
      </c>
      <c r="R2332" s="29">
        <v>4.8187713918980358E-4</v>
      </c>
      <c r="S2332" s="22">
        <v>2075.2177654273742</v>
      </c>
      <c r="T2332" s="29">
        <v>4.8049256629345685E-2</v>
      </c>
      <c r="U2332" s="22">
        <v>20.811976503904084</v>
      </c>
      <c r="V2332" s="26">
        <v>1.0028815698586711</v>
      </c>
    </row>
    <row r="2333" spans="1:22" x14ac:dyDescent="0.5">
      <c r="A2333" s="18" t="s">
        <v>105</v>
      </c>
      <c r="B2333" s="18" t="s">
        <v>106</v>
      </c>
      <c r="C2333" s="18" t="s">
        <v>99</v>
      </c>
      <c r="D2333" s="21">
        <v>60308252</v>
      </c>
      <c r="E2333" s="21">
        <v>2</v>
      </c>
      <c r="F2333" s="26">
        <v>57</v>
      </c>
      <c r="G2333" s="18" t="s">
        <v>222</v>
      </c>
      <c r="H2333" s="18" t="s">
        <v>223</v>
      </c>
      <c r="I2333" s="22">
        <v>760</v>
      </c>
      <c r="J2333" s="18" t="s">
        <v>322</v>
      </c>
      <c r="K2333" s="18" t="s">
        <v>323</v>
      </c>
      <c r="L2333" s="22">
        <v>38</v>
      </c>
      <c r="M2333" s="18" t="s">
        <v>122</v>
      </c>
      <c r="N2333" s="18" t="s">
        <v>123</v>
      </c>
      <c r="O2333" s="29">
        <v>7.1071023532754685E-3</v>
      </c>
      <c r="Q2333" s="21">
        <v>1.2500000000000001E-2</v>
      </c>
      <c r="R2333" s="29">
        <v>7.580909176827166E-3</v>
      </c>
      <c r="S2333" s="22">
        <v>131.91029950032055</v>
      </c>
      <c r="T2333" s="29">
        <v>4.4410428320284079E-2</v>
      </c>
      <c r="U2333" s="22">
        <v>22.517233853006065</v>
      </c>
      <c r="V2333" s="26">
        <v>17.0701104753017</v>
      </c>
    </row>
    <row r="2334" spans="1:22" x14ac:dyDescent="0.5">
      <c r="A2334" s="18" t="s">
        <v>105</v>
      </c>
      <c r="B2334" s="18" t="s">
        <v>106</v>
      </c>
      <c r="C2334" s="18" t="s">
        <v>99</v>
      </c>
      <c r="D2334" s="21">
        <v>60308252</v>
      </c>
      <c r="E2334" s="21">
        <v>2</v>
      </c>
      <c r="F2334" s="26">
        <v>57</v>
      </c>
      <c r="G2334" s="18" t="s">
        <v>222</v>
      </c>
      <c r="H2334" s="18" t="s">
        <v>223</v>
      </c>
      <c r="I2334" s="22">
        <v>760</v>
      </c>
      <c r="J2334" s="18" t="s">
        <v>322</v>
      </c>
      <c r="K2334" s="18" t="s">
        <v>323</v>
      </c>
      <c r="L2334" s="22">
        <v>38</v>
      </c>
      <c r="M2334" s="18" t="s">
        <v>140</v>
      </c>
      <c r="N2334" s="18" t="s">
        <v>141</v>
      </c>
      <c r="O2334" s="29">
        <v>6.0480894973406604E-3</v>
      </c>
      <c r="Q2334" s="21">
        <v>1.4999999999999999E-2</v>
      </c>
      <c r="R2334" s="29">
        <v>5.3760795531916988E-3</v>
      </c>
      <c r="S2334" s="22">
        <v>186.00915222809803</v>
      </c>
      <c r="T2334" s="29">
        <v>4.4410428320284079E-2</v>
      </c>
      <c r="U2334" s="22">
        <v>22.517233853006065</v>
      </c>
      <c r="V2334" s="26">
        <v>12.105444051158184</v>
      </c>
    </row>
    <row r="2335" spans="1:22" x14ac:dyDescent="0.5">
      <c r="A2335" s="18" t="s">
        <v>105</v>
      </c>
      <c r="B2335" s="18" t="s">
        <v>106</v>
      </c>
      <c r="C2335" s="18" t="s">
        <v>99</v>
      </c>
      <c r="D2335" s="21">
        <v>60308252</v>
      </c>
      <c r="E2335" s="21">
        <v>2</v>
      </c>
      <c r="F2335" s="26">
        <v>57</v>
      </c>
      <c r="G2335" s="18" t="s">
        <v>256</v>
      </c>
      <c r="H2335" s="18" t="s">
        <v>257</v>
      </c>
      <c r="I2335" s="22">
        <v>103.5</v>
      </c>
      <c r="J2335" s="18" t="s">
        <v>278</v>
      </c>
      <c r="K2335" s="18" t="s">
        <v>279</v>
      </c>
      <c r="L2335" s="22">
        <v>20.7</v>
      </c>
      <c r="M2335" s="18" t="s">
        <v>142</v>
      </c>
      <c r="N2335" s="18" t="s">
        <v>143</v>
      </c>
      <c r="O2335" s="29">
        <v>7.8845464912947666E-2</v>
      </c>
      <c r="Q2335" s="21">
        <v>2.7E-2</v>
      </c>
      <c r="R2335" s="29">
        <v>5.3024727865432636E-3</v>
      </c>
      <c r="S2335" s="22">
        <v>188.59125548702914</v>
      </c>
      <c r="T2335" s="29">
        <v>4.4410428320284079E-2</v>
      </c>
      <c r="U2335" s="22">
        <v>22.517233853006065</v>
      </c>
      <c r="V2335" s="26">
        <v>11.939701973379538</v>
      </c>
    </row>
    <row r="2336" spans="1:22" x14ac:dyDescent="0.5">
      <c r="A2336" s="18" t="s">
        <v>105</v>
      </c>
      <c r="B2336" s="18" t="s">
        <v>106</v>
      </c>
      <c r="C2336" s="18" t="s">
        <v>99</v>
      </c>
      <c r="D2336" s="21">
        <v>60308252</v>
      </c>
      <c r="E2336" s="21">
        <v>2</v>
      </c>
      <c r="F2336" s="26">
        <v>57</v>
      </c>
      <c r="G2336" s="18" t="s">
        <v>222</v>
      </c>
      <c r="H2336" s="18" t="s">
        <v>223</v>
      </c>
      <c r="I2336" s="22">
        <v>760</v>
      </c>
      <c r="J2336" s="18" t="s">
        <v>322</v>
      </c>
      <c r="K2336" s="18" t="s">
        <v>323</v>
      </c>
      <c r="L2336" s="22">
        <v>38</v>
      </c>
      <c r="M2336" s="18" t="s">
        <v>164</v>
      </c>
      <c r="N2336" s="18" t="s">
        <v>165</v>
      </c>
      <c r="O2336" s="29">
        <v>5.4142408882456167E-3</v>
      </c>
      <c r="Q2336" s="21">
        <v>1.7000000000000001E-2</v>
      </c>
      <c r="R2336" s="29">
        <v>4.246463441761268E-3</v>
      </c>
      <c r="S2336" s="22">
        <v>235.49007632224871</v>
      </c>
      <c r="T2336" s="29">
        <v>4.4410428320284079E-2</v>
      </c>
      <c r="U2336" s="22">
        <v>22.517233853006065</v>
      </c>
      <c r="V2336" s="26">
        <v>9.5618610366379482</v>
      </c>
    </row>
    <row r="2337" spans="1:22" x14ac:dyDescent="0.5">
      <c r="A2337" s="18" t="s">
        <v>105</v>
      </c>
      <c r="B2337" s="18" t="s">
        <v>106</v>
      </c>
      <c r="C2337" s="18" t="s">
        <v>99</v>
      </c>
      <c r="D2337" s="21">
        <v>60308252</v>
      </c>
      <c r="E2337" s="21">
        <v>2</v>
      </c>
      <c r="F2337" s="26">
        <v>57</v>
      </c>
      <c r="G2337" s="18" t="s">
        <v>222</v>
      </c>
      <c r="H2337" s="18" t="s">
        <v>223</v>
      </c>
      <c r="I2337" s="22">
        <v>760</v>
      </c>
      <c r="J2337" s="18" t="s">
        <v>322</v>
      </c>
      <c r="K2337" s="18" t="s">
        <v>323</v>
      </c>
      <c r="L2337" s="22">
        <v>38</v>
      </c>
      <c r="M2337" s="18" t="s">
        <v>142</v>
      </c>
      <c r="N2337" s="18" t="s">
        <v>143</v>
      </c>
      <c r="O2337" s="29">
        <v>5.6412661973696395E-3</v>
      </c>
      <c r="Q2337" s="21">
        <v>2.7E-2</v>
      </c>
      <c r="R2337" s="29">
        <v>2.7858104678368592E-3</v>
      </c>
      <c r="S2337" s="22">
        <v>358.96196512481526</v>
      </c>
      <c r="T2337" s="29">
        <v>4.4410428320284079E-2</v>
      </c>
      <c r="U2337" s="22">
        <v>22.517233853006065</v>
      </c>
      <c r="V2337" s="26">
        <v>6.2728745774434795</v>
      </c>
    </row>
    <row r="2338" spans="1:22" x14ac:dyDescent="0.5">
      <c r="A2338" s="18" t="s">
        <v>105</v>
      </c>
      <c r="B2338" s="18" t="s">
        <v>106</v>
      </c>
      <c r="C2338" s="18" t="s">
        <v>99</v>
      </c>
      <c r="D2338" s="21">
        <v>60308252</v>
      </c>
      <c r="E2338" s="21">
        <v>2</v>
      </c>
      <c r="F2338" s="26">
        <v>57</v>
      </c>
      <c r="G2338" s="18" t="s">
        <v>174</v>
      </c>
      <c r="H2338" s="18" t="s">
        <v>175</v>
      </c>
      <c r="I2338" s="22">
        <v>191.3</v>
      </c>
      <c r="J2338" s="18" t="s">
        <v>276</v>
      </c>
      <c r="K2338" s="18" t="s">
        <v>277</v>
      </c>
      <c r="L2338" s="22">
        <v>191.3</v>
      </c>
      <c r="M2338" s="18" t="s">
        <v>122</v>
      </c>
      <c r="N2338" s="18" t="s">
        <v>123</v>
      </c>
      <c r="O2338" s="29">
        <v>6.0984881843537155E-3</v>
      </c>
      <c r="Q2338" s="21">
        <v>1.2500000000000001E-2</v>
      </c>
      <c r="R2338" s="29">
        <v>1.6373905819885835E-3</v>
      </c>
      <c r="S2338" s="22">
        <v>610.72783183198521</v>
      </c>
      <c r="T2338" s="29">
        <v>4.4410428320284079E-2</v>
      </c>
      <c r="U2338" s="22">
        <v>22.517233853006065</v>
      </c>
      <c r="V2338" s="26">
        <v>3.6869506643346637</v>
      </c>
    </row>
    <row r="2339" spans="1:22" x14ac:dyDescent="0.5">
      <c r="A2339" s="18" t="s">
        <v>105</v>
      </c>
      <c r="B2339" s="18" t="s">
        <v>106</v>
      </c>
      <c r="C2339" s="18" t="s">
        <v>99</v>
      </c>
      <c r="D2339" s="21">
        <v>60308252</v>
      </c>
      <c r="E2339" s="21">
        <v>2</v>
      </c>
      <c r="F2339" s="26">
        <v>57</v>
      </c>
      <c r="G2339" s="18" t="s">
        <v>240</v>
      </c>
      <c r="H2339" s="18" t="s">
        <v>241</v>
      </c>
      <c r="I2339" s="22">
        <v>222</v>
      </c>
      <c r="J2339" s="18" t="s">
        <v>276</v>
      </c>
      <c r="K2339" s="18" t="s">
        <v>277</v>
      </c>
      <c r="L2339" s="22">
        <v>222</v>
      </c>
      <c r="M2339" s="18" t="s">
        <v>140</v>
      </c>
      <c r="N2339" s="18" t="s">
        <v>141</v>
      </c>
      <c r="O2339" s="29">
        <v>5.6640325357609897E-3</v>
      </c>
      <c r="Q2339" s="21">
        <v>1.4999999999999999E-2</v>
      </c>
      <c r="R2339" s="29">
        <v>1.4706610794607482E-3</v>
      </c>
      <c r="S2339" s="22">
        <v>679.96631852572932</v>
      </c>
      <c r="T2339" s="29">
        <v>4.4410428320284079E-2</v>
      </c>
      <c r="U2339" s="22">
        <v>22.517233853006065</v>
      </c>
      <c r="V2339" s="26">
        <v>3.3115219444732</v>
      </c>
    </row>
    <row r="2340" spans="1:22" x14ac:dyDescent="0.5">
      <c r="A2340" s="18" t="s">
        <v>105</v>
      </c>
      <c r="B2340" s="18" t="s">
        <v>106</v>
      </c>
      <c r="C2340" s="18" t="s">
        <v>99</v>
      </c>
      <c r="D2340" s="21">
        <v>60308252</v>
      </c>
      <c r="E2340" s="21">
        <v>2</v>
      </c>
      <c r="F2340" s="26">
        <v>57</v>
      </c>
      <c r="G2340" s="18" t="s">
        <v>196</v>
      </c>
      <c r="H2340" s="18" t="s">
        <v>197</v>
      </c>
      <c r="I2340" s="22">
        <v>357.5</v>
      </c>
      <c r="J2340" s="18" t="s">
        <v>300</v>
      </c>
      <c r="K2340" s="18" t="s">
        <v>301</v>
      </c>
      <c r="L2340" s="22">
        <v>250</v>
      </c>
      <c r="M2340" s="18" t="s">
        <v>142</v>
      </c>
      <c r="N2340" s="18" t="s">
        <v>143</v>
      </c>
      <c r="O2340" s="29">
        <v>4.9954819186209453E-3</v>
      </c>
      <c r="Q2340" s="21">
        <v>2.7E-2</v>
      </c>
      <c r="R2340" s="29">
        <v>1.1604189642020713E-3</v>
      </c>
      <c r="S2340" s="22">
        <v>861.75771927996811</v>
      </c>
      <c r="T2340" s="29">
        <v>4.4410428320284079E-2</v>
      </c>
      <c r="U2340" s="22">
        <v>22.517233853006065</v>
      </c>
      <c r="V2340" s="26">
        <v>2.6129425184401116</v>
      </c>
    </row>
    <row r="2341" spans="1:22" x14ac:dyDescent="0.5">
      <c r="A2341" s="18" t="s">
        <v>105</v>
      </c>
      <c r="B2341" s="18" t="s">
        <v>106</v>
      </c>
      <c r="C2341" s="18" t="s">
        <v>99</v>
      </c>
      <c r="D2341" s="21">
        <v>60308252</v>
      </c>
      <c r="E2341" s="21">
        <v>2</v>
      </c>
      <c r="F2341" s="26">
        <v>57</v>
      </c>
      <c r="G2341" s="18" t="s">
        <v>222</v>
      </c>
      <c r="H2341" s="18" t="s">
        <v>223</v>
      </c>
      <c r="I2341" s="22">
        <v>760</v>
      </c>
      <c r="J2341" s="18" t="s">
        <v>322</v>
      </c>
      <c r="K2341" s="18" t="s">
        <v>323</v>
      </c>
      <c r="L2341" s="22">
        <v>38</v>
      </c>
      <c r="M2341" s="18" t="s">
        <v>204</v>
      </c>
      <c r="N2341" s="18" t="s">
        <v>205</v>
      </c>
      <c r="O2341" s="29">
        <v>6.3985974703728576E-3</v>
      </c>
      <c r="Q2341" s="21">
        <v>8.3000000000000004E-2</v>
      </c>
      <c r="R2341" s="29">
        <v>1.0278871438349972E-3</v>
      </c>
      <c r="S2341" s="22">
        <v>972.8694497229028</v>
      </c>
      <c r="T2341" s="29">
        <v>4.4410428320284079E-2</v>
      </c>
      <c r="U2341" s="22">
        <v>22.517233853006065</v>
      </c>
      <c r="V2341" s="26">
        <v>2.3145175192231116</v>
      </c>
    </row>
    <row r="2342" spans="1:22" x14ac:dyDescent="0.5">
      <c r="A2342" s="18" t="s">
        <v>105</v>
      </c>
      <c r="B2342" s="18" t="s">
        <v>106</v>
      </c>
      <c r="C2342" s="18" t="s">
        <v>99</v>
      </c>
      <c r="D2342" s="21">
        <v>60308252</v>
      </c>
      <c r="E2342" s="21">
        <v>2</v>
      </c>
      <c r="F2342" s="26">
        <v>57</v>
      </c>
      <c r="G2342" s="18" t="s">
        <v>196</v>
      </c>
      <c r="H2342" s="18" t="s">
        <v>197</v>
      </c>
      <c r="I2342" s="22">
        <v>357.5</v>
      </c>
      <c r="J2342" s="18" t="s">
        <v>300</v>
      </c>
      <c r="K2342" s="18" t="s">
        <v>301</v>
      </c>
      <c r="L2342" s="22">
        <v>250</v>
      </c>
      <c r="M2342" s="18" t="s">
        <v>198</v>
      </c>
      <c r="N2342" s="18" t="s">
        <v>199</v>
      </c>
      <c r="O2342" s="29">
        <v>7.540983606557302E-3</v>
      </c>
      <c r="Q2342" s="21">
        <v>0.05</v>
      </c>
      <c r="R2342" s="29">
        <v>9.4593039976990716E-4</v>
      </c>
      <c r="S2342" s="22">
        <v>1057.1602310732851</v>
      </c>
      <c r="T2342" s="29">
        <v>4.4410428320284079E-2</v>
      </c>
      <c r="U2342" s="22">
        <v>22.517233853006065</v>
      </c>
      <c r="V2342" s="26">
        <v>2.1299736020286515</v>
      </c>
    </row>
    <row r="2343" spans="1:22" x14ac:dyDescent="0.5">
      <c r="A2343" s="18" t="s">
        <v>105</v>
      </c>
      <c r="B2343" s="18" t="s">
        <v>106</v>
      </c>
      <c r="C2343" s="18" t="s">
        <v>99</v>
      </c>
      <c r="D2343" s="21">
        <v>60308252</v>
      </c>
      <c r="E2343" s="21">
        <v>2</v>
      </c>
      <c r="F2343" s="26">
        <v>57</v>
      </c>
      <c r="G2343" s="18" t="s">
        <v>266</v>
      </c>
      <c r="H2343" s="18" t="s">
        <v>267</v>
      </c>
      <c r="I2343" s="22">
        <v>2598.0865000000003</v>
      </c>
      <c r="J2343" s="18" t="s">
        <v>276</v>
      </c>
      <c r="K2343" s="18" t="s">
        <v>277</v>
      </c>
      <c r="L2343" s="22">
        <v>2598.0865000000003</v>
      </c>
      <c r="M2343" s="18" t="s">
        <v>246</v>
      </c>
      <c r="N2343" s="18" t="s">
        <v>247</v>
      </c>
      <c r="O2343" s="29">
        <v>1E-4</v>
      </c>
      <c r="Q2343" s="21">
        <v>5.0000000000000001E-3</v>
      </c>
      <c r="R2343" s="29">
        <v>9.1160929824561415E-4</v>
      </c>
      <c r="S2343" s="22">
        <v>1096.9611673822253</v>
      </c>
      <c r="T2343" s="29">
        <v>4.4410428320284079E-2</v>
      </c>
      <c r="U2343" s="22">
        <v>22.517233853006065</v>
      </c>
      <c r="V2343" s="26">
        <v>2.0526919751171246</v>
      </c>
    </row>
    <row r="2344" spans="1:22" x14ac:dyDescent="0.5">
      <c r="A2344" s="18" t="s">
        <v>105</v>
      </c>
      <c r="B2344" s="18" t="s">
        <v>106</v>
      </c>
      <c r="C2344" s="18" t="s">
        <v>99</v>
      </c>
      <c r="D2344" s="21">
        <v>60308252</v>
      </c>
      <c r="E2344" s="21">
        <v>2</v>
      </c>
      <c r="F2344" s="26">
        <v>57</v>
      </c>
      <c r="G2344" s="18" t="s">
        <v>174</v>
      </c>
      <c r="H2344" s="18" t="s">
        <v>175</v>
      </c>
      <c r="I2344" s="22">
        <v>191.3</v>
      </c>
      <c r="J2344" s="18" t="s">
        <v>276</v>
      </c>
      <c r="K2344" s="18" t="s">
        <v>277</v>
      </c>
      <c r="L2344" s="22">
        <v>191.3</v>
      </c>
      <c r="M2344" s="18" t="s">
        <v>130</v>
      </c>
      <c r="N2344" s="18" t="s">
        <v>131</v>
      </c>
      <c r="O2344" s="29">
        <v>5.1273759565542542E-3</v>
      </c>
      <c r="Q2344" s="21">
        <v>0.02</v>
      </c>
      <c r="R2344" s="29">
        <v>8.6040966709546396E-4</v>
      </c>
      <c r="S2344" s="22">
        <v>1162.2370578142845</v>
      </c>
      <c r="T2344" s="29">
        <v>4.4410428320284079E-2</v>
      </c>
      <c r="U2344" s="22">
        <v>22.517233853006065</v>
      </c>
      <c r="V2344" s="26">
        <v>1.937404568337566</v>
      </c>
    </row>
    <row r="2345" spans="1:22" x14ac:dyDescent="0.5">
      <c r="A2345" s="18" t="s">
        <v>105</v>
      </c>
      <c r="B2345" s="18" t="s">
        <v>106</v>
      </c>
      <c r="C2345" s="18" t="s">
        <v>99</v>
      </c>
      <c r="D2345" s="21">
        <v>60308252</v>
      </c>
      <c r="E2345" s="21">
        <v>2</v>
      </c>
      <c r="F2345" s="26">
        <v>57</v>
      </c>
      <c r="G2345" s="18" t="s">
        <v>240</v>
      </c>
      <c r="H2345" s="18" t="s">
        <v>241</v>
      </c>
      <c r="I2345" s="22">
        <v>222</v>
      </c>
      <c r="J2345" s="18" t="s">
        <v>276</v>
      </c>
      <c r="K2345" s="18" t="s">
        <v>277</v>
      </c>
      <c r="L2345" s="22">
        <v>222</v>
      </c>
      <c r="M2345" s="18" t="s">
        <v>142</v>
      </c>
      <c r="N2345" s="18" t="s">
        <v>143</v>
      </c>
      <c r="O2345" s="29">
        <v>5.0763375820127412E-3</v>
      </c>
      <c r="Q2345" s="21">
        <v>2.7E-2</v>
      </c>
      <c r="R2345" s="29">
        <v>7.3225922235661367E-4</v>
      </c>
      <c r="S2345" s="22">
        <v>1365.6366071863488</v>
      </c>
      <c r="T2345" s="29">
        <v>4.4410428320284079E-2</v>
      </c>
      <c r="U2345" s="22">
        <v>22.517233853006065</v>
      </c>
      <c r="V2345" s="26">
        <v>1.648845215082424</v>
      </c>
    </row>
    <row r="2346" spans="1:22" x14ac:dyDescent="0.5">
      <c r="A2346" s="18" t="s">
        <v>105</v>
      </c>
      <c r="B2346" s="18" t="s">
        <v>106</v>
      </c>
      <c r="C2346" s="18" t="s">
        <v>99</v>
      </c>
      <c r="D2346" s="21">
        <v>60308252</v>
      </c>
      <c r="E2346" s="21">
        <v>2</v>
      </c>
      <c r="F2346" s="26">
        <v>57</v>
      </c>
      <c r="G2346" s="18" t="s">
        <v>222</v>
      </c>
      <c r="H2346" s="18" t="s">
        <v>223</v>
      </c>
      <c r="I2346" s="22">
        <v>760</v>
      </c>
      <c r="J2346" s="18" t="s">
        <v>322</v>
      </c>
      <c r="K2346" s="18" t="s">
        <v>323</v>
      </c>
      <c r="L2346" s="22">
        <v>38</v>
      </c>
      <c r="M2346" s="18" t="s">
        <v>126</v>
      </c>
      <c r="N2346" s="18" t="s">
        <v>127</v>
      </c>
      <c r="O2346" s="29">
        <v>5.4616835700761314E-3</v>
      </c>
      <c r="Q2346" s="21">
        <v>0.1</v>
      </c>
      <c r="R2346" s="29">
        <v>7.2822447601015086E-4</v>
      </c>
      <c r="S2346" s="22">
        <v>1373.2029517586013</v>
      </c>
      <c r="T2346" s="29">
        <v>4.4410428320284079E-2</v>
      </c>
      <c r="U2346" s="22">
        <v>22.517233853006065</v>
      </c>
      <c r="V2346" s="26">
        <v>1.6397600823803375</v>
      </c>
    </row>
    <row r="2347" spans="1:22" x14ac:dyDescent="0.5">
      <c r="A2347" s="18" t="s">
        <v>105</v>
      </c>
      <c r="B2347" s="18" t="s">
        <v>106</v>
      </c>
      <c r="C2347" s="18" t="s">
        <v>99</v>
      </c>
      <c r="D2347" s="21">
        <v>60308252</v>
      </c>
      <c r="E2347" s="21">
        <v>2</v>
      </c>
      <c r="F2347" s="26">
        <v>57</v>
      </c>
      <c r="G2347" s="18" t="s">
        <v>222</v>
      </c>
      <c r="H2347" s="18" t="s">
        <v>223</v>
      </c>
      <c r="I2347" s="22">
        <v>760</v>
      </c>
      <c r="J2347" s="18" t="s">
        <v>322</v>
      </c>
      <c r="K2347" s="18" t="s">
        <v>323</v>
      </c>
      <c r="L2347" s="22">
        <v>38</v>
      </c>
      <c r="M2347" s="18" t="s">
        <v>166</v>
      </c>
      <c r="N2347" s="18" t="s">
        <v>167</v>
      </c>
      <c r="O2347" s="29">
        <v>4.814484503478756E-3</v>
      </c>
      <c r="Q2347" s="21">
        <v>0.1</v>
      </c>
      <c r="R2347" s="29">
        <v>6.4193126713050076E-4</v>
      </c>
      <c r="S2347" s="22">
        <v>1557.7991775818984</v>
      </c>
      <c r="T2347" s="29">
        <v>4.4410428320284079E-2</v>
      </c>
      <c r="U2347" s="22">
        <v>22.517233853006065</v>
      </c>
      <c r="V2347" s="26">
        <v>1.445451645953399</v>
      </c>
    </row>
    <row r="2348" spans="1:22" x14ac:dyDescent="0.5">
      <c r="A2348" s="18" t="s">
        <v>105</v>
      </c>
      <c r="B2348" s="18" t="s">
        <v>106</v>
      </c>
      <c r="C2348" s="18" t="s">
        <v>99</v>
      </c>
      <c r="D2348" s="21">
        <v>60308252</v>
      </c>
      <c r="E2348" s="21">
        <v>2</v>
      </c>
      <c r="F2348" s="26">
        <v>57</v>
      </c>
      <c r="G2348" s="18" t="s">
        <v>174</v>
      </c>
      <c r="H2348" s="18" t="s">
        <v>175</v>
      </c>
      <c r="I2348" s="22">
        <v>191.3</v>
      </c>
      <c r="J2348" s="18" t="s">
        <v>276</v>
      </c>
      <c r="K2348" s="18" t="s">
        <v>277</v>
      </c>
      <c r="L2348" s="22">
        <v>191.3</v>
      </c>
      <c r="M2348" s="18" t="s">
        <v>142</v>
      </c>
      <c r="N2348" s="18" t="s">
        <v>143</v>
      </c>
      <c r="O2348" s="29">
        <v>5.1486254872198213E-3</v>
      </c>
      <c r="Q2348" s="21">
        <v>2.7E-2</v>
      </c>
      <c r="R2348" s="29">
        <v>6.3998184256345149E-4</v>
      </c>
      <c r="S2348" s="22">
        <v>1562.5443309367863</v>
      </c>
      <c r="T2348" s="29">
        <v>4.4410428320284079E-2</v>
      </c>
      <c r="U2348" s="22">
        <v>22.517233853006065</v>
      </c>
      <c r="V2348" s="26">
        <v>1.4410620810678949</v>
      </c>
    </row>
    <row r="2349" spans="1:22" x14ac:dyDescent="0.5">
      <c r="A2349" s="18" t="s">
        <v>105</v>
      </c>
      <c r="B2349" s="18" t="s">
        <v>106</v>
      </c>
      <c r="C2349" s="18" t="s">
        <v>99</v>
      </c>
      <c r="D2349" s="21">
        <v>60308252</v>
      </c>
      <c r="E2349" s="21">
        <v>2</v>
      </c>
      <c r="F2349" s="26">
        <v>57</v>
      </c>
      <c r="G2349" s="18" t="s">
        <v>222</v>
      </c>
      <c r="H2349" s="18" t="s">
        <v>223</v>
      </c>
      <c r="I2349" s="22">
        <v>760</v>
      </c>
      <c r="J2349" s="18" t="s">
        <v>322</v>
      </c>
      <c r="K2349" s="18" t="s">
        <v>323</v>
      </c>
      <c r="L2349" s="22">
        <v>38</v>
      </c>
      <c r="M2349" s="18" t="s">
        <v>192</v>
      </c>
      <c r="N2349" s="18" t="s">
        <v>193</v>
      </c>
      <c r="O2349" s="29">
        <v>4.794308405029815E-3</v>
      </c>
      <c r="Q2349" s="21">
        <v>0.1</v>
      </c>
      <c r="R2349" s="29">
        <v>6.3924112067064191E-4</v>
      </c>
      <c r="S2349" s="22">
        <v>1564.3549322216288</v>
      </c>
      <c r="T2349" s="29">
        <v>4.4410428320284079E-2</v>
      </c>
      <c r="U2349" s="22">
        <v>22.517233853006065</v>
      </c>
      <c r="V2349" s="26">
        <v>1.4393941802598513</v>
      </c>
    </row>
    <row r="2350" spans="1:22" x14ac:dyDescent="0.5">
      <c r="A2350" s="18" t="s">
        <v>105</v>
      </c>
      <c r="B2350" s="18" t="s">
        <v>106</v>
      </c>
      <c r="C2350" s="18" t="s">
        <v>99</v>
      </c>
      <c r="D2350" s="21">
        <v>60308252</v>
      </c>
      <c r="E2350" s="21">
        <v>2</v>
      </c>
      <c r="F2350" s="26">
        <v>57</v>
      </c>
      <c r="G2350" s="18" t="s">
        <v>222</v>
      </c>
      <c r="H2350" s="18" t="s">
        <v>223</v>
      </c>
      <c r="I2350" s="22">
        <v>760</v>
      </c>
      <c r="J2350" s="18" t="s">
        <v>322</v>
      </c>
      <c r="K2350" s="18" t="s">
        <v>323</v>
      </c>
      <c r="L2350" s="22">
        <v>38</v>
      </c>
      <c r="M2350" s="18" t="s">
        <v>218</v>
      </c>
      <c r="N2350" s="18" t="s">
        <v>219</v>
      </c>
      <c r="O2350" s="29">
        <v>4.7110522832561298E-3</v>
      </c>
      <c r="Q2350" s="21">
        <v>0.1</v>
      </c>
      <c r="R2350" s="29">
        <v>6.2814030443415065E-4</v>
      </c>
      <c r="S2350" s="22">
        <v>1592.0010114632476</v>
      </c>
      <c r="T2350" s="29">
        <v>4.4410428320284079E-2</v>
      </c>
      <c r="U2350" s="22">
        <v>22.517233853006065</v>
      </c>
      <c r="V2350" s="26">
        <v>1.4143982127442194</v>
      </c>
    </row>
    <row r="2351" spans="1:22" x14ac:dyDescent="0.5">
      <c r="A2351" s="18" t="s">
        <v>105</v>
      </c>
      <c r="B2351" s="18" t="s">
        <v>106</v>
      </c>
      <c r="C2351" s="18" t="s">
        <v>99</v>
      </c>
      <c r="D2351" s="21">
        <v>60308252</v>
      </c>
      <c r="E2351" s="21">
        <v>2</v>
      </c>
      <c r="F2351" s="26">
        <v>57</v>
      </c>
      <c r="G2351" s="18" t="s">
        <v>266</v>
      </c>
      <c r="H2351" s="18" t="s">
        <v>267</v>
      </c>
      <c r="I2351" s="22">
        <v>2598.0865000000003</v>
      </c>
      <c r="J2351" s="18" t="s">
        <v>276</v>
      </c>
      <c r="K2351" s="18" t="s">
        <v>277</v>
      </c>
      <c r="L2351" s="22">
        <v>2598.0865000000003</v>
      </c>
      <c r="M2351" s="18" t="s">
        <v>202</v>
      </c>
      <c r="N2351" s="18" t="s">
        <v>203</v>
      </c>
      <c r="O2351" s="29">
        <v>1E-4</v>
      </c>
      <c r="Q2351" s="21">
        <v>8.0000000000000002E-3</v>
      </c>
      <c r="R2351" s="29">
        <v>5.6975581140350886E-4</v>
      </c>
      <c r="S2351" s="22">
        <v>1755.1378678115602</v>
      </c>
      <c r="T2351" s="29">
        <v>4.4410428320284079E-2</v>
      </c>
      <c r="U2351" s="22">
        <v>22.517233853006065</v>
      </c>
      <c r="V2351" s="26">
        <v>1.2829324844482028</v>
      </c>
    </row>
    <row r="2352" spans="1:22" x14ac:dyDescent="0.5">
      <c r="A2352" s="18" t="s">
        <v>105</v>
      </c>
      <c r="B2352" s="18" t="s">
        <v>106</v>
      </c>
      <c r="C2352" s="18" t="s">
        <v>99</v>
      </c>
      <c r="D2352" s="21">
        <v>60308407</v>
      </c>
      <c r="E2352" s="21">
        <v>2</v>
      </c>
      <c r="F2352" s="26">
        <v>57</v>
      </c>
      <c r="G2352" s="18" t="s">
        <v>152</v>
      </c>
      <c r="H2352" s="18" t="s">
        <v>153</v>
      </c>
      <c r="I2352" s="22">
        <v>1200</v>
      </c>
      <c r="J2352" s="18" t="s">
        <v>330</v>
      </c>
      <c r="K2352" s="18" t="s">
        <v>331</v>
      </c>
      <c r="L2352" s="22">
        <v>120</v>
      </c>
      <c r="M2352" s="18" t="s">
        <v>140</v>
      </c>
      <c r="N2352" s="18" t="s">
        <v>141</v>
      </c>
      <c r="O2352" s="29">
        <v>5.0125407579661658E-3</v>
      </c>
      <c r="Q2352" s="21">
        <v>1.4999999999999999E-2</v>
      </c>
      <c r="R2352" s="29">
        <v>7.035144923461285E-3</v>
      </c>
      <c r="S2352" s="22">
        <v>142.14348259765498</v>
      </c>
      <c r="T2352" s="29">
        <v>6.1279684943845787E-2</v>
      </c>
      <c r="U2352" s="22">
        <v>16.318621757216267</v>
      </c>
      <c r="V2352" s="26">
        <v>11.480386901316491</v>
      </c>
    </row>
    <row r="2353" spans="1:22" x14ac:dyDescent="0.5">
      <c r="A2353" s="18" t="s">
        <v>105</v>
      </c>
      <c r="B2353" s="18" t="s">
        <v>106</v>
      </c>
      <c r="C2353" s="18" t="s">
        <v>99</v>
      </c>
      <c r="D2353" s="21">
        <v>60308407</v>
      </c>
      <c r="E2353" s="21">
        <v>2</v>
      </c>
      <c r="F2353" s="26">
        <v>57</v>
      </c>
      <c r="G2353" s="18" t="s">
        <v>152</v>
      </c>
      <c r="H2353" s="18" t="s">
        <v>153</v>
      </c>
      <c r="I2353" s="22">
        <v>1200</v>
      </c>
      <c r="J2353" s="18" t="s">
        <v>330</v>
      </c>
      <c r="K2353" s="18" t="s">
        <v>331</v>
      </c>
      <c r="L2353" s="22">
        <v>120</v>
      </c>
      <c r="M2353" s="18" t="s">
        <v>164</v>
      </c>
      <c r="N2353" s="18" t="s">
        <v>165</v>
      </c>
      <c r="O2353" s="29">
        <v>5.0328143476546299E-3</v>
      </c>
      <c r="Q2353" s="21">
        <v>1.7000000000000001E-2</v>
      </c>
      <c r="R2353" s="29">
        <v>6.232587427436073E-3</v>
      </c>
      <c r="S2353" s="22">
        <v>160.44700722495512</v>
      </c>
      <c r="T2353" s="29">
        <v>6.1279684943845787E-2</v>
      </c>
      <c r="U2353" s="22">
        <v>16.318621757216267</v>
      </c>
      <c r="V2353" s="26">
        <v>10.170723679711086</v>
      </c>
    </row>
    <row r="2354" spans="1:22" x14ac:dyDescent="0.5">
      <c r="A2354" s="18" t="s">
        <v>105</v>
      </c>
      <c r="B2354" s="18" t="s">
        <v>106</v>
      </c>
      <c r="C2354" s="18" t="s">
        <v>99</v>
      </c>
      <c r="D2354" s="21">
        <v>60308407</v>
      </c>
      <c r="E2354" s="21">
        <v>2</v>
      </c>
      <c r="F2354" s="26">
        <v>57</v>
      </c>
      <c r="G2354" s="18" t="s">
        <v>174</v>
      </c>
      <c r="H2354" s="18" t="s">
        <v>175</v>
      </c>
      <c r="I2354" s="22">
        <v>619.85</v>
      </c>
      <c r="J2354" s="18" t="s">
        <v>274</v>
      </c>
      <c r="K2354" s="18" t="s">
        <v>275</v>
      </c>
      <c r="L2354" s="22">
        <v>402.5</v>
      </c>
      <c r="M2354" s="18" t="s">
        <v>122</v>
      </c>
      <c r="N2354" s="18" t="s">
        <v>123</v>
      </c>
      <c r="O2354" s="29">
        <v>6.0984881843537155E-3</v>
      </c>
      <c r="Q2354" s="21">
        <v>1.2500000000000001E-2</v>
      </c>
      <c r="R2354" s="29">
        <v>5.3054707383461764E-3</v>
      </c>
      <c r="S2354" s="22">
        <v>188.48468860120798</v>
      </c>
      <c r="T2354" s="29">
        <v>6.1279684943845787E-2</v>
      </c>
      <c r="U2354" s="22">
        <v>16.318621757216267</v>
      </c>
      <c r="V2354" s="26">
        <v>8.6577970223050169</v>
      </c>
    </row>
    <row r="2355" spans="1:22" x14ac:dyDescent="0.5">
      <c r="A2355" s="18" t="s">
        <v>105</v>
      </c>
      <c r="B2355" s="18" t="s">
        <v>106</v>
      </c>
      <c r="C2355" s="18" t="s">
        <v>99</v>
      </c>
      <c r="D2355" s="21">
        <v>60308407</v>
      </c>
      <c r="E2355" s="21">
        <v>2</v>
      </c>
      <c r="F2355" s="26">
        <v>57</v>
      </c>
      <c r="G2355" s="18" t="s">
        <v>152</v>
      </c>
      <c r="H2355" s="18" t="s">
        <v>153</v>
      </c>
      <c r="I2355" s="22">
        <v>1200</v>
      </c>
      <c r="J2355" s="18" t="s">
        <v>330</v>
      </c>
      <c r="K2355" s="18" t="s">
        <v>331</v>
      </c>
      <c r="L2355" s="22">
        <v>120</v>
      </c>
      <c r="M2355" s="18" t="s">
        <v>130</v>
      </c>
      <c r="N2355" s="18" t="s">
        <v>131</v>
      </c>
      <c r="O2355" s="29">
        <v>4.9239139429043859E-3</v>
      </c>
      <c r="Q2355" s="21">
        <v>0.02</v>
      </c>
      <c r="R2355" s="29">
        <v>5.1830673083204069E-3</v>
      </c>
      <c r="S2355" s="22">
        <v>192.93594709732872</v>
      </c>
      <c r="T2355" s="29">
        <v>6.1279684943845787E-2</v>
      </c>
      <c r="U2355" s="22">
        <v>16.318621757216267</v>
      </c>
      <c r="V2355" s="26">
        <v>8.4580514946673748</v>
      </c>
    </row>
    <row r="2356" spans="1:22" x14ac:dyDescent="0.5">
      <c r="A2356" s="18" t="s">
        <v>105</v>
      </c>
      <c r="B2356" s="18" t="s">
        <v>106</v>
      </c>
      <c r="C2356" s="18" t="s">
        <v>99</v>
      </c>
      <c r="D2356" s="21">
        <v>60308407</v>
      </c>
      <c r="E2356" s="21">
        <v>2</v>
      </c>
      <c r="F2356" s="26">
        <v>57</v>
      </c>
      <c r="G2356" s="18" t="s">
        <v>152</v>
      </c>
      <c r="H2356" s="18" t="s">
        <v>153</v>
      </c>
      <c r="I2356" s="22">
        <v>1200</v>
      </c>
      <c r="J2356" s="18" t="s">
        <v>330</v>
      </c>
      <c r="K2356" s="18" t="s">
        <v>331</v>
      </c>
      <c r="L2356" s="22">
        <v>120</v>
      </c>
      <c r="M2356" s="18" t="s">
        <v>142</v>
      </c>
      <c r="N2356" s="18" t="s">
        <v>143</v>
      </c>
      <c r="O2356" s="29">
        <v>5.5036623612171884E-3</v>
      </c>
      <c r="Q2356" s="21">
        <v>2.7E-2</v>
      </c>
      <c r="R2356" s="29">
        <v>4.2913546676157412E-3</v>
      </c>
      <c r="S2356" s="22">
        <v>233.02664949751073</v>
      </c>
      <c r="T2356" s="29">
        <v>6.1279684943845787E-2</v>
      </c>
      <c r="U2356" s="22">
        <v>16.318621757216267</v>
      </c>
      <c r="V2356" s="26">
        <v>7.0028993646885818</v>
      </c>
    </row>
    <row r="2357" spans="1:22" x14ac:dyDescent="0.5">
      <c r="A2357" s="18" t="s">
        <v>105</v>
      </c>
      <c r="B2357" s="18" t="s">
        <v>106</v>
      </c>
      <c r="C2357" s="18" t="s">
        <v>99</v>
      </c>
      <c r="D2357" s="21">
        <v>60308407</v>
      </c>
      <c r="E2357" s="21">
        <v>2</v>
      </c>
      <c r="F2357" s="26">
        <v>57</v>
      </c>
      <c r="G2357" s="18" t="s">
        <v>152</v>
      </c>
      <c r="H2357" s="18" t="s">
        <v>153</v>
      </c>
      <c r="I2357" s="22">
        <v>1200</v>
      </c>
      <c r="J2357" s="18" t="s">
        <v>330</v>
      </c>
      <c r="K2357" s="18" t="s">
        <v>331</v>
      </c>
      <c r="L2357" s="22">
        <v>120</v>
      </c>
      <c r="M2357" s="18" t="s">
        <v>126</v>
      </c>
      <c r="N2357" s="18" t="s">
        <v>127</v>
      </c>
      <c r="O2357" s="29">
        <v>1.6847419509275707E-2</v>
      </c>
      <c r="Q2357" s="21">
        <v>0.1</v>
      </c>
      <c r="R2357" s="29">
        <v>3.5468251598475176E-3</v>
      </c>
      <c r="S2357" s="22">
        <v>281.94228780168891</v>
      </c>
      <c r="T2357" s="29">
        <v>6.1279684943845787E-2</v>
      </c>
      <c r="U2357" s="22">
        <v>16.318621757216267</v>
      </c>
      <c r="V2357" s="26">
        <v>5.7879298222529769</v>
      </c>
    </row>
    <row r="2358" spans="1:22" x14ac:dyDescent="0.5">
      <c r="A2358" s="18" t="s">
        <v>105</v>
      </c>
      <c r="B2358" s="18" t="s">
        <v>106</v>
      </c>
      <c r="C2358" s="18" t="s">
        <v>99</v>
      </c>
      <c r="D2358" s="21">
        <v>60308407</v>
      </c>
      <c r="E2358" s="21">
        <v>2</v>
      </c>
      <c r="F2358" s="26">
        <v>57</v>
      </c>
      <c r="G2358" s="18" t="s">
        <v>152</v>
      </c>
      <c r="H2358" s="18" t="s">
        <v>153</v>
      </c>
      <c r="I2358" s="22">
        <v>1200</v>
      </c>
      <c r="J2358" s="18" t="s">
        <v>330</v>
      </c>
      <c r="K2358" s="18" t="s">
        <v>331</v>
      </c>
      <c r="L2358" s="22">
        <v>120</v>
      </c>
      <c r="M2358" s="18" t="s">
        <v>144</v>
      </c>
      <c r="N2358" s="18" t="s">
        <v>145</v>
      </c>
      <c r="O2358" s="29">
        <v>7.0280406377559602E-3</v>
      </c>
      <c r="Q2358" s="21">
        <v>0.05</v>
      </c>
      <c r="R2358" s="29">
        <v>2.9591750053709308E-3</v>
      </c>
      <c r="S2358" s="22">
        <v>337.93202435982681</v>
      </c>
      <c r="T2358" s="29">
        <v>6.1279684943845787E-2</v>
      </c>
      <c r="U2358" s="22">
        <v>16.318621757216267</v>
      </c>
      <c r="V2358" s="26">
        <v>4.8289657626056641</v>
      </c>
    </row>
    <row r="2359" spans="1:22" x14ac:dyDescent="0.5">
      <c r="A2359" s="18" t="s">
        <v>105</v>
      </c>
      <c r="B2359" s="18" t="s">
        <v>106</v>
      </c>
      <c r="C2359" s="18" t="s">
        <v>99</v>
      </c>
      <c r="D2359" s="21">
        <v>60308407</v>
      </c>
      <c r="E2359" s="21">
        <v>2</v>
      </c>
      <c r="F2359" s="26">
        <v>57</v>
      </c>
      <c r="G2359" s="18" t="s">
        <v>174</v>
      </c>
      <c r="H2359" s="18" t="s">
        <v>175</v>
      </c>
      <c r="I2359" s="22">
        <v>619.85</v>
      </c>
      <c r="J2359" s="18" t="s">
        <v>274</v>
      </c>
      <c r="K2359" s="18" t="s">
        <v>275</v>
      </c>
      <c r="L2359" s="22">
        <v>402.5</v>
      </c>
      <c r="M2359" s="18" t="s">
        <v>130</v>
      </c>
      <c r="N2359" s="18" t="s">
        <v>131</v>
      </c>
      <c r="O2359" s="29">
        <v>5.1273759565542542E-3</v>
      </c>
      <c r="Q2359" s="21">
        <v>0.02</v>
      </c>
      <c r="R2359" s="29">
        <v>2.7878982339211884E-3</v>
      </c>
      <c r="S2359" s="22">
        <v>358.6931502135559</v>
      </c>
      <c r="T2359" s="29">
        <v>6.1279684943845787E-2</v>
      </c>
      <c r="U2359" s="22">
        <v>16.318621757216267</v>
      </c>
      <c r="V2359" s="26">
        <v>4.5494656776971114</v>
      </c>
    </row>
    <row r="2360" spans="1:22" x14ac:dyDescent="0.5">
      <c r="A2360" s="18" t="s">
        <v>105</v>
      </c>
      <c r="B2360" s="18" t="s">
        <v>106</v>
      </c>
      <c r="C2360" s="18" t="s">
        <v>99</v>
      </c>
      <c r="D2360" s="21">
        <v>60308407</v>
      </c>
      <c r="E2360" s="21">
        <v>2</v>
      </c>
      <c r="F2360" s="26">
        <v>57</v>
      </c>
      <c r="G2360" s="18" t="s">
        <v>174</v>
      </c>
      <c r="H2360" s="18" t="s">
        <v>175</v>
      </c>
      <c r="I2360" s="22">
        <v>619.85</v>
      </c>
      <c r="J2360" s="18" t="s">
        <v>274</v>
      </c>
      <c r="K2360" s="18" t="s">
        <v>275</v>
      </c>
      <c r="L2360" s="22">
        <v>402.5</v>
      </c>
      <c r="M2360" s="18" t="s">
        <v>142</v>
      </c>
      <c r="N2360" s="18" t="s">
        <v>143</v>
      </c>
      <c r="O2360" s="29">
        <v>5.1486254872198213E-3</v>
      </c>
      <c r="Q2360" s="21">
        <v>2.7E-2</v>
      </c>
      <c r="R2360" s="29">
        <v>2.0736682964608228E-3</v>
      </c>
      <c r="S2360" s="22">
        <v>482.23720336889124</v>
      </c>
      <c r="T2360" s="29">
        <v>6.1279684943845787E-2</v>
      </c>
      <c r="U2360" s="22">
        <v>16.318621757216267</v>
      </c>
      <c r="V2360" s="26">
        <v>3.3839408579875179</v>
      </c>
    </row>
    <row r="2361" spans="1:22" x14ac:dyDescent="0.5">
      <c r="A2361" s="18" t="s">
        <v>105</v>
      </c>
      <c r="B2361" s="18" t="s">
        <v>106</v>
      </c>
      <c r="C2361" s="18" t="s">
        <v>99</v>
      </c>
      <c r="D2361" s="21">
        <v>60308407</v>
      </c>
      <c r="E2361" s="21">
        <v>2</v>
      </c>
      <c r="F2361" s="26">
        <v>57</v>
      </c>
      <c r="G2361" s="18" t="s">
        <v>174</v>
      </c>
      <c r="H2361" s="18" t="s">
        <v>175</v>
      </c>
      <c r="I2361" s="22">
        <v>191.3</v>
      </c>
      <c r="J2361" s="18" t="s">
        <v>276</v>
      </c>
      <c r="K2361" s="18" t="s">
        <v>277</v>
      </c>
      <c r="L2361" s="22">
        <v>191.3</v>
      </c>
      <c r="M2361" s="18" t="s">
        <v>122</v>
      </c>
      <c r="N2361" s="18" t="s">
        <v>123</v>
      </c>
      <c r="O2361" s="29">
        <v>6.0984881843537155E-3</v>
      </c>
      <c r="Q2361" s="21">
        <v>1.2500000000000001E-2</v>
      </c>
      <c r="R2361" s="29">
        <v>1.6373905819885835E-3</v>
      </c>
      <c r="S2361" s="22">
        <v>610.72783183198521</v>
      </c>
      <c r="T2361" s="29">
        <v>6.1279684943845787E-2</v>
      </c>
      <c r="U2361" s="22">
        <v>16.318621757216267</v>
      </c>
      <c r="V2361" s="26">
        <v>2.6719957576299906</v>
      </c>
    </row>
    <row r="2362" spans="1:22" x14ac:dyDescent="0.5">
      <c r="A2362" s="18" t="s">
        <v>105</v>
      </c>
      <c r="B2362" s="18" t="s">
        <v>106</v>
      </c>
      <c r="C2362" s="18" t="s">
        <v>99</v>
      </c>
      <c r="D2362" s="21">
        <v>60308407</v>
      </c>
      <c r="E2362" s="21">
        <v>2</v>
      </c>
      <c r="F2362" s="26">
        <v>57</v>
      </c>
      <c r="G2362" s="18" t="s">
        <v>264</v>
      </c>
      <c r="H2362" s="18" t="s">
        <v>265</v>
      </c>
      <c r="I2362" s="22">
        <v>106.3316683</v>
      </c>
      <c r="J2362" s="18" t="s">
        <v>284</v>
      </c>
      <c r="K2362" s="18" t="s">
        <v>285</v>
      </c>
      <c r="L2362" s="22">
        <v>74.357810000000001</v>
      </c>
      <c r="M2362" s="18" t="s">
        <v>202</v>
      </c>
      <c r="N2362" s="18" t="s">
        <v>203</v>
      </c>
      <c r="O2362" s="29">
        <v>5.7186379928315691E-3</v>
      </c>
      <c r="Q2362" s="21">
        <v>8.0000000000000002E-3</v>
      </c>
      <c r="R2362" s="29">
        <v>1.3334919258367198E-3</v>
      </c>
      <c r="S2362" s="22">
        <v>749.91080232640684</v>
      </c>
      <c r="T2362" s="29">
        <v>6.1279684943845787E-2</v>
      </c>
      <c r="U2362" s="22">
        <v>16.318621757216267</v>
      </c>
      <c r="V2362" s="26">
        <v>2.1760750354031315</v>
      </c>
    </row>
    <row r="2363" spans="1:22" x14ac:dyDescent="0.5">
      <c r="A2363" s="18" t="s">
        <v>105</v>
      </c>
      <c r="B2363" s="18" t="s">
        <v>106</v>
      </c>
      <c r="C2363" s="18" t="s">
        <v>99</v>
      </c>
      <c r="D2363" s="21">
        <v>60308407</v>
      </c>
      <c r="E2363" s="21">
        <v>2</v>
      </c>
      <c r="F2363" s="26">
        <v>57</v>
      </c>
      <c r="G2363" s="18" t="s">
        <v>152</v>
      </c>
      <c r="H2363" s="18" t="s">
        <v>153</v>
      </c>
      <c r="I2363" s="22">
        <v>1200</v>
      </c>
      <c r="J2363" s="18" t="s">
        <v>330</v>
      </c>
      <c r="K2363" s="18" t="s">
        <v>331</v>
      </c>
      <c r="L2363" s="22">
        <v>120</v>
      </c>
      <c r="M2363" s="18" t="s">
        <v>166</v>
      </c>
      <c r="N2363" s="18" t="s">
        <v>167</v>
      </c>
      <c r="O2363" s="29">
        <v>4.8805394990365505E-3</v>
      </c>
      <c r="Q2363" s="21">
        <v>0.1</v>
      </c>
      <c r="R2363" s="29">
        <v>1.0274819997971685E-3</v>
      </c>
      <c r="S2363" s="22">
        <v>973.25305961311869</v>
      </c>
      <c r="T2363" s="29">
        <v>6.1279684943845787E-2</v>
      </c>
      <c r="U2363" s="22">
        <v>16.318621757216267</v>
      </c>
      <c r="V2363" s="26">
        <v>1.6767090117038155</v>
      </c>
    </row>
    <row r="2364" spans="1:22" x14ac:dyDescent="0.5">
      <c r="A2364" s="18" t="s">
        <v>105</v>
      </c>
      <c r="B2364" s="18" t="s">
        <v>106</v>
      </c>
      <c r="C2364" s="18" t="s">
        <v>99</v>
      </c>
      <c r="D2364" s="21">
        <v>60308407</v>
      </c>
      <c r="E2364" s="21">
        <v>2</v>
      </c>
      <c r="F2364" s="26">
        <v>57</v>
      </c>
      <c r="G2364" s="18" t="s">
        <v>266</v>
      </c>
      <c r="H2364" s="18" t="s">
        <v>267</v>
      </c>
      <c r="I2364" s="22">
        <v>2659.8499000000002</v>
      </c>
      <c r="J2364" s="18" t="s">
        <v>276</v>
      </c>
      <c r="K2364" s="18" t="s">
        <v>277</v>
      </c>
      <c r="L2364" s="22">
        <v>2659.8499000000002</v>
      </c>
      <c r="M2364" s="18" t="s">
        <v>246</v>
      </c>
      <c r="N2364" s="18" t="s">
        <v>247</v>
      </c>
      <c r="O2364" s="29">
        <v>1E-4</v>
      </c>
      <c r="Q2364" s="21">
        <v>5.0000000000000001E-3</v>
      </c>
      <c r="R2364" s="29">
        <v>9.3328066666666662E-4</v>
      </c>
      <c r="S2364" s="22">
        <v>1071.4890340240629</v>
      </c>
      <c r="T2364" s="29">
        <v>6.1279684943845787E-2</v>
      </c>
      <c r="U2364" s="22">
        <v>16.318621757216267</v>
      </c>
      <c r="V2364" s="26">
        <v>1.5229854192655969</v>
      </c>
    </row>
    <row r="2365" spans="1:22" x14ac:dyDescent="0.5">
      <c r="A2365" s="18" t="s">
        <v>105</v>
      </c>
      <c r="B2365" s="18" t="s">
        <v>106</v>
      </c>
      <c r="C2365" s="18" t="s">
        <v>99</v>
      </c>
      <c r="D2365" s="21">
        <v>60308407</v>
      </c>
      <c r="E2365" s="21">
        <v>2</v>
      </c>
      <c r="F2365" s="26">
        <v>57</v>
      </c>
      <c r="G2365" s="18" t="s">
        <v>174</v>
      </c>
      <c r="H2365" s="18" t="s">
        <v>175</v>
      </c>
      <c r="I2365" s="22">
        <v>191.3</v>
      </c>
      <c r="J2365" s="18" t="s">
        <v>276</v>
      </c>
      <c r="K2365" s="18" t="s">
        <v>277</v>
      </c>
      <c r="L2365" s="22">
        <v>191.3</v>
      </c>
      <c r="M2365" s="18" t="s">
        <v>130</v>
      </c>
      <c r="N2365" s="18" t="s">
        <v>131</v>
      </c>
      <c r="O2365" s="29">
        <v>5.1273759565542542E-3</v>
      </c>
      <c r="Q2365" s="21">
        <v>0.02</v>
      </c>
      <c r="R2365" s="29">
        <v>8.6040966709546396E-4</v>
      </c>
      <c r="S2365" s="22">
        <v>1162.2370578142845</v>
      </c>
      <c r="T2365" s="29">
        <v>6.1279684943845787E-2</v>
      </c>
      <c r="U2365" s="22">
        <v>16.318621757216267</v>
      </c>
      <c r="V2365" s="26">
        <v>1.4040699913583243</v>
      </c>
    </row>
    <row r="2366" spans="1:22" x14ac:dyDescent="0.5">
      <c r="A2366" s="18" t="s">
        <v>105</v>
      </c>
      <c r="B2366" s="18" t="s">
        <v>106</v>
      </c>
      <c r="C2366" s="18" t="s">
        <v>99</v>
      </c>
      <c r="D2366" s="21">
        <v>60308407</v>
      </c>
      <c r="E2366" s="21">
        <v>2</v>
      </c>
      <c r="F2366" s="26">
        <v>57</v>
      </c>
      <c r="G2366" s="18" t="s">
        <v>256</v>
      </c>
      <c r="H2366" s="18" t="s">
        <v>257</v>
      </c>
      <c r="I2366" s="22">
        <v>15.428218749999999</v>
      </c>
      <c r="J2366" s="18" t="s">
        <v>278</v>
      </c>
      <c r="K2366" s="18" t="s">
        <v>279</v>
      </c>
      <c r="L2366" s="22">
        <v>3.08564375</v>
      </c>
      <c r="M2366" s="18" t="s">
        <v>142</v>
      </c>
      <c r="N2366" s="18" t="s">
        <v>143</v>
      </c>
      <c r="O2366" s="29">
        <v>7.8845464912947666E-2</v>
      </c>
      <c r="Q2366" s="21">
        <v>2.7E-2</v>
      </c>
      <c r="R2366" s="29">
        <v>7.9041265764938677E-4</v>
      </c>
      <c r="S2366" s="22">
        <v>1265.1619256375604</v>
      </c>
      <c r="T2366" s="29">
        <v>6.1279684943845787E-2</v>
      </c>
      <c r="U2366" s="22">
        <v>16.318621757216267</v>
      </c>
      <c r="V2366" s="26">
        <v>1.2898445192296417</v>
      </c>
    </row>
    <row r="2367" spans="1:22" x14ac:dyDescent="0.5">
      <c r="A2367" s="18" t="s">
        <v>105</v>
      </c>
      <c r="B2367" s="18" t="s">
        <v>106</v>
      </c>
      <c r="C2367" s="18" t="s">
        <v>99</v>
      </c>
      <c r="D2367" s="21">
        <v>60308407</v>
      </c>
      <c r="E2367" s="21">
        <v>2</v>
      </c>
      <c r="F2367" s="26">
        <v>57</v>
      </c>
      <c r="G2367" s="18" t="s">
        <v>152</v>
      </c>
      <c r="H2367" s="18" t="s">
        <v>153</v>
      </c>
      <c r="I2367" s="22">
        <v>1200</v>
      </c>
      <c r="J2367" s="18" t="s">
        <v>330</v>
      </c>
      <c r="K2367" s="18" t="s">
        <v>331</v>
      </c>
      <c r="L2367" s="22">
        <v>120</v>
      </c>
      <c r="M2367" s="18" t="s">
        <v>136</v>
      </c>
      <c r="N2367" s="18" t="s">
        <v>137</v>
      </c>
      <c r="O2367" s="29">
        <v>5.3097755102039651E-3</v>
      </c>
      <c r="Q2367" s="21">
        <v>0.16</v>
      </c>
      <c r="R2367" s="29">
        <v>6.9865467239525855E-4</v>
      </c>
      <c r="S2367" s="22">
        <v>1431.3222819674461</v>
      </c>
      <c r="T2367" s="29">
        <v>6.1279684943845787E-2</v>
      </c>
      <c r="U2367" s="22">
        <v>16.318621757216267</v>
      </c>
      <c r="V2367" s="26">
        <v>1.140108133773007</v>
      </c>
    </row>
    <row r="2368" spans="1:22" x14ac:dyDescent="0.5">
      <c r="A2368" s="18" t="s">
        <v>105</v>
      </c>
      <c r="B2368" s="18" t="s">
        <v>106</v>
      </c>
      <c r="C2368" s="18" t="s">
        <v>99</v>
      </c>
      <c r="D2368" s="21">
        <v>60308407</v>
      </c>
      <c r="E2368" s="21">
        <v>2</v>
      </c>
      <c r="F2368" s="26">
        <v>57</v>
      </c>
      <c r="G2368" s="18" t="s">
        <v>152</v>
      </c>
      <c r="H2368" s="18" t="s">
        <v>153</v>
      </c>
      <c r="I2368" s="22">
        <v>1200</v>
      </c>
      <c r="J2368" s="18" t="s">
        <v>330</v>
      </c>
      <c r="K2368" s="18" t="s">
        <v>331</v>
      </c>
      <c r="L2368" s="22">
        <v>120</v>
      </c>
      <c r="M2368" s="18" t="s">
        <v>124</v>
      </c>
      <c r="N2368" s="18" t="s">
        <v>125</v>
      </c>
      <c r="O2368" s="29">
        <v>4.7886387995713662E-3</v>
      </c>
      <c r="Q2368" s="21">
        <v>0.15</v>
      </c>
      <c r="R2368" s="29">
        <v>6.7208965608019176E-4</v>
      </c>
      <c r="S2368" s="22">
        <v>1487.8967276959295</v>
      </c>
      <c r="T2368" s="29">
        <v>6.1279684943845787E-2</v>
      </c>
      <c r="U2368" s="22">
        <v>16.318621757216267</v>
      </c>
      <c r="V2368" s="26">
        <v>1.0967576884510217</v>
      </c>
    </row>
    <row r="2369" spans="1:22" x14ac:dyDescent="0.5">
      <c r="A2369" s="18" t="s">
        <v>105</v>
      </c>
      <c r="B2369" s="18" t="s">
        <v>106</v>
      </c>
      <c r="C2369" s="18" t="s">
        <v>99</v>
      </c>
      <c r="D2369" s="21">
        <v>60308407</v>
      </c>
      <c r="E2369" s="21">
        <v>2</v>
      </c>
      <c r="F2369" s="26">
        <v>57</v>
      </c>
      <c r="G2369" s="18" t="s">
        <v>174</v>
      </c>
      <c r="H2369" s="18" t="s">
        <v>175</v>
      </c>
      <c r="I2369" s="22">
        <v>619.85</v>
      </c>
      <c r="J2369" s="18" t="s">
        <v>274</v>
      </c>
      <c r="K2369" s="18" t="s">
        <v>275</v>
      </c>
      <c r="L2369" s="22">
        <v>402.5</v>
      </c>
      <c r="M2369" s="18" t="s">
        <v>126</v>
      </c>
      <c r="N2369" s="18" t="s">
        <v>127</v>
      </c>
      <c r="O2369" s="29">
        <v>5.9755658871752304E-3</v>
      </c>
      <c r="Q2369" s="21">
        <v>0.1</v>
      </c>
      <c r="R2369" s="29">
        <v>6.4981658160799419E-4</v>
      </c>
      <c r="S2369" s="22">
        <v>1538.8957873704369</v>
      </c>
      <c r="T2369" s="29">
        <v>6.1279684943845787E-2</v>
      </c>
      <c r="U2369" s="22">
        <v>16.318621757216267</v>
      </c>
      <c r="V2369" s="26">
        <v>1.0604111006828114</v>
      </c>
    </row>
    <row r="2370" spans="1:22" x14ac:dyDescent="0.5">
      <c r="A2370" s="18" t="s">
        <v>105</v>
      </c>
      <c r="B2370" s="18" t="s">
        <v>106</v>
      </c>
      <c r="C2370" s="18" t="s">
        <v>99</v>
      </c>
      <c r="D2370" s="21">
        <v>60308407</v>
      </c>
      <c r="E2370" s="21">
        <v>2</v>
      </c>
      <c r="F2370" s="26">
        <v>57</v>
      </c>
      <c r="G2370" s="18" t="s">
        <v>174</v>
      </c>
      <c r="H2370" s="18" t="s">
        <v>175</v>
      </c>
      <c r="I2370" s="22">
        <v>191.3</v>
      </c>
      <c r="J2370" s="18" t="s">
        <v>276</v>
      </c>
      <c r="K2370" s="18" t="s">
        <v>277</v>
      </c>
      <c r="L2370" s="22">
        <v>191.3</v>
      </c>
      <c r="M2370" s="18" t="s">
        <v>142</v>
      </c>
      <c r="N2370" s="18" t="s">
        <v>143</v>
      </c>
      <c r="O2370" s="29">
        <v>5.1486254872198213E-3</v>
      </c>
      <c r="Q2370" s="21">
        <v>2.7E-2</v>
      </c>
      <c r="R2370" s="29">
        <v>6.3998184256345149E-4</v>
      </c>
      <c r="S2370" s="22">
        <v>1562.5443309367863</v>
      </c>
      <c r="T2370" s="29">
        <v>6.1279684943845787E-2</v>
      </c>
      <c r="U2370" s="22">
        <v>16.318621757216267</v>
      </c>
      <c r="V2370" s="26">
        <v>1.0443621620279295</v>
      </c>
    </row>
    <row r="2371" spans="1:22" x14ac:dyDescent="0.5">
      <c r="A2371" s="18" t="s">
        <v>105</v>
      </c>
      <c r="B2371" s="18" t="s">
        <v>106</v>
      </c>
      <c r="C2371" s="18" t="s">
        <v>99</v>
      </c>
      <c r="D2371" s="21">
        <v>60308422</v>
      </c>
      <c r="E2371" s="21">
        <v>2</v>
      </c>
      <c r="F2371" s="26">
        <v>84.979388297872305</v>
      </c>
      <c r="G2371" s="18" t="s">
        <v>152</v>
      </c>
      <c r="H2371" s="18" t="s">
        <v>153</v>
      </c>
      <c r="I2371" s="22">
        <v>2730</v>
      </c>
      <c r="J2371" s="18" t="s">
        <v>274</v>
      </c>
      <c r="K2371" s="18" t="s">
        <v>275</v>
      </c>
      <c r="L2371" s="22">
        <v>1500</v>
      </c>
      <c r="M2371" s="18" t="s">
        <v>164</v>
      </c>
      <c r="N2371" s="18" t="s">
        <v>165</v>
      </c>
      <c r="O2371" s="29">
        <v>5.0328143476546299E-3</v>
      </c>
      <c r="Q2371" s="21">
        <v>1.7000000000000001E-2</v>
      </c>
      <c r="R2371" s="29">
        <v>9.5106683025277649E-3</v>
      </c>
      <c r="S2371" s="22">
        <v>105.14508215308256</v>
      </c>
      <c r="T2371" s="29">
        <v>5.4066916126264734E-2</v>
      </c>
      <c r="U2371" s="22">
        <v>18.495599002995807</v>
      </c>
      <c r="V2371" s="26">
        <v>17.590550717405637</v>
      </c>
    </row>
    <row r="2372" spans="1:22" x14ac:dyDescent="0.5">
      <c r="A2372" s="18" t="s">
        <v>105</v>
      </c>
      <c r="B2372" s="18" t="s">
        <v>106</v>
      </c>
      <c r="C2372" s="18" t="s">
        <v>99</v>
      </c>
      <c r="D2372" s="21">
        <v>60308422</v>
      </c>
      <c r="E2372" s="21">
        <v>2</v>
      </c>
      <c r="F2372" s="26">
        <v>84.979388297872305</v>
      </c>
      <c r="G2372" s="18" t="s">
        <v>152</v>
      </c>
      <c r="H2372" s="18" t="s">
        <v>153</v>
      </c>
      <c r="I2372" s="22">
        <v>2730</v>
      </c>
      <c r="J2372" s="18" t="s">
        <v>274</v>
      </c>
      <c r="K2372" s="18" t="s">
        <v>275</v>
      </c>
      <c r="L2372" s="22">
        <v>1500</v>
      </c>
      <c r="M2372" s="18" t="s">
        <v>130</v>
      </c>
      <c r="N2372" s="18" t="s">
        <v>131</v>
      </c>
      <c r="O2372" s="29">
        <v>4.9239139429043859E-3</v>
      </c>
      <c r="Q2372" s="21">
        <v>0.02</v>
      </c>
      <c r="R2372" s="29">
        <v>7.9091444015875201E-3</v>
      </c>
      <c r="S2372" s="22">
        <v>126.43592647003391</v>
      </c>
      <c r="T2372" s="29">
        <v>5.4066916126264734E-2</v>
      </c>
      <c r="U2372" s="22">
        <v>18.495599002995807</v>
      </c>
      <c r="V2372" s="26">
        <v>14.628436330855202</v>
      </c>
    </row>
    <row r="2373" spans="1:22" x14ac:dyDescent="0.5">
      <c r="A2373" s="18" t="s">
        <v>105</v>
      </c>
      <c r="B2373" s="18" t="s">
        <v>106</v>
      </c>
      <c r="C2373" s="18" t="s">
        <v>99</v>
      </c>
      <c r="D2373" s="21">
        <v>60308422</v>
      </c>
      <c r="E2373" s="21">
        <v>2</v>
      </c>
      <c r="F2373" s="26">
        <v>84.979388297872305</v>
      </c>
      <c r="G2373" s="18" t="s">
        <v>152</v>
      </c>
      <c r="H2373" s="18" t="s">
        <v>153</v>
      </c>
      <c r="I2373" s="22">
        <v>2730</v>
      </c>
      <c r="J2373" s="18" t="s">
        <v>274</v>
      </c>
      <c r="K2373" s="18" t="s">
        <v>275</v>
      </c>
      <c r="L2373" s="22">
        <v>1500</v>
      </c>
      <c r="M2373" s="18" t="s">
        <v>142</v>
      </c>
      <c r="N2373" s="18" t="s">
        <v>143</v>
      </c>
      <c r="O2373" s="29">
        <v>5.5036623612171884E-3</v>
      </c>
      <c r="Q2373" s="21">
        <v>2.7E-2</v>
      </c>
      <c r="R2373" s="29">
        <v>6.548428126741463E-3</v>
      </c>
      <c r="S2373" s="22">
        <v>152.70840278697631</v>
      </c>
      <c r="T2373" s="29">
        <v>5.4066916126264734E-2</v>
      </c>
      <c r="U2373" s="22">
        <v>18.495599002995807</v>
      </c>
      <c r="V2373" s="26">
        <v>12.111710073214912</v>
      </c>
    </row>
    <row r="2374" spans="1:22" x14ac:dyDescent="0.5">
      <c r="A2374" s="18" t="s">
        <v>105</v>
      </c>
      <c r="B2374" s="18" t="s">
        <v>106</v>
      </c>
      <c r="C2374" s="18" t="s">
        <v>99</v>
      </c>
      <c r="D2374" s="21">
        <v>60308422</v>
      </c>
      <c r="E2374" s="21">
        <v>2</v>
      </c>
      <c r="F2374" s="26">
        <v>84.979388297872305</v>
      </c>
      <c r="G2374" s="18" t="s">
        <v>256</v>
      </c>
      <c r="H2374" s="18" t="s">
        <v>257</v>
      </c>
      <c r="I2374" s="22">
        <v>135.54614999999998</v>
      </c>
      <c r="J2374" s="18" t="s">
        <v>278</v>
      </c>
      <c r="K2374" s="18" t="s">
        <v>279</v>
      </c>
      <c r="L2374" s="22">
        <v>27.109230000000004</v>
      </c>
      <c r="M2374" s="18" t="s">
        <v>142</v>
      </c>
      <c r="N2374" s="18" t="s">
        <v>143</v>
      </c>
      <c r="O2374" s="29">
        <v>7.8845464912947666E-2</v>
      </c>
      <c r="Q2374" s="21">
        <v>2.7E-2</v>
      </c>
      <c r="R2374" s="29">
        <v>4.6578611712329021E-3</v>
      </c>
      <c r="S2374" s="22">
        <v>214.69081263650185</v>
      </c>
      <c r="T2374" s="29">
        <v>5.4066916126264734E-2</v>
      </c>
      <c r="U2374" s="22">
        <v>18.495599002995807</v>
      </c>
      <c r="V2374" s="26">
        <v>8.6149932434748155</v>
      </c>
    </row>
    <row r="2375" spans="1:22" x14ac:dyDescent="0.5">
      <c r="A2375" s="18" t="s">
        <v>105</v>
      </c>
      <c r="B2375" s="18" t="s">
        <v>106</v>
      </c>
      <c r="C2375" s="18" t="s">
        <v>99</v>
      </c>
      <c r="D2375" s="21">
        <v>60308422</v>
      </c>
      <c r="E2375" s="21">
        <v>2</v>
      </c>
      <c r="F2375" s="26">
        <v>84.979388297872305</v>
      </c>
      <c r="G2375" s="18" t="s">
        <v>152</v>
      </c>
      <c r="H2375" s="18" t="s">
        <v>153</v>
      </c>
      <c r="I2375" s="22">
        <v>2730</v>
      </c>
      <c r="J2375" s="18" t="s">
        <v>274</v>
      </c>
      <c r="K2375" s="18" t="s">
        <v>275</v>
      </c>
      <c r="L2375" s="22">
        <v>1500</v>
      </c>
      <c r="M2375" s="18" t="s">
        <v>144</v>
      </c>
      <c r="N2375" s="18" t="s">
        <v>145</v>
      </c>
      <c r="O2375" s="29">
        <v>7.0280406377559602E-3</v>
      </c>
      <c r="Q2375" s="21">
        <v>0.05</v>
      </c>
      <c r="R2375" s="29">
        <v>4.5155775595419672E-3</v>
      </c>
      <c r="S2375" s="22">
        <v>221.45561377566813</v>
      </c>
      <c r="T2375" s="29">
        <v>5.4066916126264734E-2</v>
      </c>
      <c r="U2375" s="22">
        <v>18.495599002995807</v>
      </c>
      <c r="V2375" s="26">
        <v>8.3518311808214651</v>
      </c>
    </row>
    <row r="2376" spans="1:22" x14ac:dyDescent="0.5">
      <c r="A2376" s="18" t="s">
        <v>105</v>
      </c>
      <c r="B2376" s="18" t="s">
        <v>106</v>
      </c>
      <c r="C2376" s="18" t="s">
        <v>99</v>
      </c>
      <c r="D2376" s="21">
        <v>60308422</v>
      </c>
      <c r="E2376" s="21">
        <v>2</v>
      </c>
      <c r="F2376" s="26">
        <v>84.979388297872305</v>
      </c>
      <c r="G2376" s="18" t="s">
        <v>174</v>
      </c>
      <c r="H2376" s="18" t="s">
        <v>175</v>
      </c>
      <c r="I2376" s="22">
        <v>510</v>
      </c>
      <c r="J2376" s="18" t="s">
        <v>276</v>
      </c>
      <c r="K2376" s="18" t="s">
        <v>277</v>
      </c>
      <c r="L2376" s="22">
        <v>510</v>
      </c>
      <c r="M2376" s="18" t="s">
        <v>122</v>
      </c>
      <c r="N2376" s="18" t="s">
        <v>123</v>
      </c>
      <c r="O2376" s="29">
        <v>6.0984881843537155E-3</v>
      </c>
      <c r="Q2376" s="21">
        <v>1.2500000000000001E-2</v>
      </c>
      <c r="R2376" s="29">
        <v>2.9279843372073491E-3</v>
      </c>
      <c r="S2376" s="22">
        <v>341.53188160623131</v>
      </c>
      <c r="T2376" s="29">
        <v>5.4066916126264734E-2</v>
      </c>
      <c r="U2376" s="22">
        <v>18.495599002995807</v>
      </c>
      <c r="V2376" s="26">
        <v>5.4154824188039585</v>
      </c>
    </row>
    <row r="2377" spans="1:22" x14ac:dyDescent="0.5">
      <c r="A2377" s="18" t="s">
        <v>105</v>
      </c>
      <c r="B2377" s="18" t="s">
        <v>106</v>
      </c>
      <c r="C2377" s="18" t="s">
        <v>99</v>
      </c>
      <c r="D2377" s="21">
        <v>60308422</v>
      </c>
      <c r="E2377" s="21">
        <v>2</v>
      </c>
      <c r="F2377" s="26">
        <v>84.979388297872305</v>
      </c>
      <c r="G2377" s="18" t="s">
        <v>264</v>
      </c>
      <c r="H2377" s="18" t="s">
        <v>265</v>
      </c>
      <c r="I2377" s="22">
        <v>204.21292319999998</v>
      </c>
      <c r="J2377" s="18" t="s">
        <v>288</v>
      </c>
      <c r="K2377" s="18" t="s">
        <v>289</v>
      </c>
      <c r="L2377" s="22">
        <v>142.80624</v>
      </c>
      <c r="M2377" s="18" t="s">
        <v>202</v>
      </c>
      <c r="N2377" s="18" t="s">
        <v>203</v>
      </c>
      <c r="O2377" s="29">
        <v>5.7186379928315691E-3</v>
      </c>
      <c r="Q2377" s="21">
        <v>8.0000000000000002E-3</v>
      </c>
      <c r="R2377" s="29">
        <v>1.7177985812648448E-3</v>
      </c>
      <c r="S2377" s="22">
        <v>582.14042723430509</v>
      </c>
      <c r="T2377" s="29">
        <v>5.4066916126264734E-2</v>
      </c>
      <c r="U2377" s="22">
        <v>18.495599002995807</v>
      </c>
      <c r="V2377" s="26">
        <v>3.1771713726989677</v>
      </c>
    </row>
    <row r="2378" spans="1:22" x14ac:dyDescent="0.5">
      <c r="A2378" s="18" t="s">
        <v>105</v>
      </c>
      <c r="B2378" s="18" t="s">
        <v>106</v>
      </c>
      <c r="C2378" s="18" t="s">
        <v>99</v>
      </c>
      <c r="D2378" s="21">
        <v>60308422</v>
      </c>
      <c r="E2378" s="21">
        <v>2</v>
      </c>
      <c r="F2378" s="26">
        <v>84.979388297872305</v>
      </c>
      <c r="G2378" s="18" t="s">
        <v>152</v>
      </c>
      <c r="H2378" s="18" t="s">
        <v>153</v>
      </c>
      <c r="I2378" s="22">
        <v>2730</v>
      </c>
      <c r="J2378" s="18" t="s">
        <v>274</v>
      </c>
      <c r="K2378" s="18" t="s">
        <v>275</v>
      </c>
      <c r="L2378" s="22">
        <v>1500</v>
      </c>
      <c r="M2378" s="18" t="s">
        <v>166</v>
      </c>
      <c r="N2378" s="18" t="s">
        <v>167</v>
      </c>
      <c r="O2378" s="29">
        <v>4.8805394990365505E-3</v>
      </c>
      <c r="Q2378" s="21">
        <v>0.1</v>
      </c>
      <c r="R2378" s="29">
        <v>1.567894650602396E-3</v>
      </c>
      <c r="S2378" s="22">
        <v>637.79795384581041</v>
      </c>
      <c r="T2378" s="29">
        <v>5.4066916126264734E-2</v>
      </c>
      <c r="U2378" s="22">
        <v>18.495599002995807</v>
      </c>
      <c r="V2378" s="26">
        <v>2.8999150736484136</v>
      </c>
    </row>
    <row r="2379" spans="1:22" x14ac:dyDescent="0.5">
      <c r="A2379" s="18" t="s">
        <v>105</v>
      </c>
      <c r="B2379" s="18" t="s">
        <v>106</v>
      </c>
      <c r="C2379" s="18" t="s">
        <v>99</v>
      </c>
      <c r="D2379" s="21">
        <v>60308422</v>
      </c>
      <c r="E2379" s="21">
        <v>2</v>
      </c>
      <c r="F2379" s="26">
        <v>84.979388297872305</v>
      </c>
      <c r="G2379" s="18" t="s">
        <v>174</v>
      </c>
      <c r="H2379" s="18" t="s">
        <v>175</v>
      </c>
      <c r="I2379" s="22">
        <v>510</v>
      </c>
      <c r="J2379" s="18" t="s">
        <v>276</v>
      </c>
      <c r="K2379" s="18" t="s">
        <v>277</v>
      </c>
      <c r="L2379" s="22">
        <v>510</v>
      </c>
      <c r="M2379" s="18" t="s">
        <v>130</v>
      </c>
      <c r="N2379" s="18" t="s">
        <v>131</v>
      </c>
      <c r="O2379" s="29">
        <v>5.1273759565542542E-3</v>
      </c>
      <c r="Q2379" s="21">
        <v>0.02</v>
      </c>
      <c r="R2379" s="29">
        <v>1.5385858795997846E-3</v>
      </c>
      <c r="S2379" s="22">
        <v>649.94747011464779</v>
      </c>
      <c r="T2379" s="29">
        <v>5.4066916126264734E-2</v>
      </c>
      <c r="U2379" s="22">
        <v>18.495599002995807</v>
      </c>
      <c r="V2379" s="26">
        <v>2.8457067460749204</v>
      </c>
    </row>
    <row r="2380" spans="1:22" x14ac:dyDescent="0.5">
      <c r="A2380" s="18" t="s">
        <v>105</v>
      </c>
      <c r="B2380" s="18" t="s">
        <v>106</v>
      </c>
      <c r="C2380" s="18" t="s">
        <v>99</v>
      </c>
      <c r="D2380" s="21">
        <v>60308422</v>
      </c>
      <c r="E2380" s="21">
        <v>2</v>
      </c>
      <c r="F2380" s="26">
        <v>84.979388297872305</v>
      </c>
      <c r="G2380" s="18" t="s">
        <v>152</v>
      </c>
      <c r="H2380" s="18" t="s">
        <v>153</v>
      </c>
      <c r="I2380" s="22">
        <v>2730</v>
      </c>
      <c r="J2380" s="18" t="s">
        <v>274</v>
      </c>
      <c r="K2380" s="18" t="s">
        <v>275</v>
      </c>
      <c r="L2380" s="22">
        <v>1500</v>
      </c>
      <c r="M2380" s="18" t="s">
        <v>140</v>
      </c>
      <c r="N2380" s="18" t="s">
        <v>141</v>
      </c>
      <c r="O2380" s="29">
        <v>5.0125407579661658E-3</v>
      </c>
      <c r="P2380" s="24">
        <v>0.23499999999999999</v>
      </c>
      <c r="Q2380" s="21">
        <v>1.4999999999999999E-2</v>
      </c>
      <c r="R2380" s="29">
        <v>1.3861562217805964E-3</v>
      </c>
      <c r="S2380" s="22">
        <v>721.41940734172317</v>
      </c>
      <c r="T2380" s="29">
        <v>5.4066916126264734E-2</v>
      </c>
      <c r="U2380" s="22">
        <v>18.495599002995807</v>
      </c>
      <c r="V2380" s="26">
        <v>2.5637789633561634</v>
      </c>
    </row>
    <row r="2381" spans="1:22" x14ac:dyDescent="0.5">
      <c r="A2381" s="18" t="s">
        <v>105</v>
      </c>
      <c r="B2381" s="18" t="s">
        <v>106</v>
      </c>
      <c r="C2381" s="18" t="s">
        <v>99</v>
      </c>
      <c r="D2381" s="21">
        <v>60308422</v>
      </c>
      <c r="E2381" s="21">
        <v>2</v>
      </c>
      <c r="F2381" s="26">
        <v>84.979388297872305</v>
      </c>
      <c r="G2381" s="18" t="s">
        <v>174</v>
      </c>
      <c r="H2381" s="18" t="s">
        <v>175</v>
      </c>
      <c r="I2381" s="22">
        <v>510</v>
      </c>
      <c r="J2381" s="18" t="s">
        <v>276</v>
      </c>
      <c r="K2381" s="18" t="s">
        <v>277</v>
      </c>
      <c r="L2381" s="22">
        <v>510</v>
      </c>
      <c r="M2381" s="18" t="s">
        <v>142</v>
      </c>
      <c r="N2381" s="18" t="s">
        <v>143</v>
      </c>
      <c r="O2381" s="29">
        <v>5.1486254872198213E-3</v>
      </c>
      <c r="Q2381" s="21">
        <v>2.7E-2</v>
      </c>
      <c r="R2381" s="29">
        <v>1.1444165074206778E-3</v>
      </c>
      <c r="S2381" s="22">
        <v>873.80773828038502</v>
      </c>
      <c r="T2381" s="29">
        <v>5.4066916126264734E-2</v>
      </c>
      <c r="U2381" s="22">
        <v>18.495599002995807</v>
      </c>
      <c r="V2381" s="26">
        <v>2.1166668813661835</v>
      </c>
    </row>
    <row r="2382" spans="1:22" x14ac:dyDescent="0.5">
      <c r="A2382" s="18" t="s">
        <v>105</v>
      </c>
      <c r="B2382" s="18" t="s">
        <v>106</v>
      </c>
      <c r="C2382" s="18" t="s">
        <v>99</v>
      </c>
      <c r="D2382" s="21">
        <v>60308422</v>
      </c>
      <c r="E2382" s="21">
        <v>2</v>
      </c>
      <c r="F2382" s="26">
        <v>84.979388297872305</v>
      </c>
      <c r="G2382" s="18" t="s">
        <v>152</v>
      </c>
      <c r="H2382" s="18" t="s">
        <v>153</v>
      </c>
      <c r="I2382" s="22">
        <v>2730</v>
      </c>
      <c r="J2382" s="18" t="s">
        <v>274</v>
      </c>
      <c r="K2382" s="18" t="s">
        <v>275</v>
      </c>
      <c r="L2382" s="22">
        <v>1500</v>
      </c>
      <c r="M2382" s="18" t="s">
        <v>136</v>
      </c>
      <c r="N2382" s="18" t="s">
        <v>137</v>
      </c>
      <c r="O2382" s="29">
        <v>5.3097755102039651E-3</v>
      </c>
      <c r="Q2382" s="21">
        <v>0.16</v>
      </c>
      <c r="R2382" s="29">
        <v>1.0661178723161454E-3</v>
      </c>
      <c r="S2382" s="22">
        <v>937.98258707313096</v>
      </c>
      <c r="T2382" s="29">
        <v>5.4066916126264734E-2</v>
      </c>
      <c r="U2382" s="22">
        <v>18.495599002995807</v>
      </c>
      <c r="V2382" s="26">
        <v>1.971848865628651</v>
      </c>
    </row>
    <row r="2383" spans="1:22" x14ac:dyDescent="0.5">
      <c r="A2383" s="18" t="s">
        <v>105</v>
      </c>
      <c r="B2383" s="18" t="s">
        <v>106</v>
      </c>
      <c r="C2383" s="18" t="s">
        <v>99</v>
      </c>
      <c r="D2383" s="21">
        <v>60308422</v>
      </c>
      <c r="E2383" s="21">
        <v>2</v>
      </c>
      <c r="F2383" s="26">
        <v>84.979388297872305</v>
      </c>
      <c r="G2383" s="18" t="s">
        <v>152</v>
      </c>
      <c r="H2383" s="18" t="s">
        <v>153</v>
      </c>
      <c r="I2383" s="22">
        <v>2730</v>
      </c>
      <c r="J2383" s="18" t="s">
        <v>274</v>
      </c>
      <c r="K2383" s="18" t="s">
        <v>275</v>
      </c>
      <c r="L2383" s="22">
        <v>1500</v>
      </c>
      <c r="M2383" s="18" t="s">
        <v>124</v>
      </c>
      <c r="N2383" s="18" t="s">
        <v>125</v>
      </c>
      <c r="O2383" s="29">
        <v>4.7886387995713662E-3</v>
      </c>
      <c r="Q2383" s="21">
        <v>0.15</v>
      </c>
      <c r="R2383" s="29">
        <v>1.0255807660877337E-3</v>
      </c>
      <c r="S2383" s="22">
        <v>975.05728760367037</v>
      </c>
      <c r="T2383" s="29">
        <v>5.4066916126264734E-2</v>
      </c>
      <c r="U2383" s="22">
        <v>18.495599002995807</v>
      </c>
      <c r="V2383" s="26">
        <v>1.8968730594743966</v>
      </c>
    </row>
    <row r="2384" spans="1:22" x14ac:dyDescent="0.5">
      <c r="A2384" s="18" t="s">
        <v>105</v>
      </c>
      <c r="B2384" s="18" t="s">
        <v>106</v>
      </c>
      <c r="C2384" s="18" t="s">
        <v>99</v>
      </c>
      <c r="D2384" s="21">
        <v>60308422</v>
      </c>
      <c r="E2384" s="21">
        <v>2</v>
      </c>
      <c r="F2384" s="26">
        <v>84.979388297872305</v>
      </c>
      <c r="G2384" s="18" t="s">
        <v>152</v>
      </c>
      <c r="H2384" s="18" t="s">
        <v>153</v>
      </c>
      <c r="I2384" s="22">
        <v>2730</v>
      </c>
      <c r="J2384" s="18" t="s">
        <v>274</v>
      </c>
      <c r="K2384" s="18" t="s">
        <v>275</v>
      </c>
      <c r="L2384" s="22">
        <v>1500</v>
      </c>
      <c r="M2384" s="18" t="s">
        <v>154</v>
      </c>
      <c r="N2384" s="18" t="s">
        <v>155</v>
      </c>
      <c r="O2384" s="29">
        <v>4.9983077978504294E-3</v>
      </c>
      <c r="Q2384" s="21">
        <v>0.28999999999999998</v>
      </c>
      <c r="R2384" s="29">
        <v>5.5369939015546224E-4</v>
      </c>
      <c r="S2384" s="22">
        <v>1806.0341365361264</v>
      </c>
      <c r="T2384" s="29">
        <v>5.4066916126264734E-2</v>
      </c>
      <c r="U2384" s="22">
        <v>18.495599002995807</v>
      </c>
      <c r="V2384" s="26">
        <v>1.0241001888518755</v>
      </c>
    </row>
    <row r="2385" spans="1:22" x14ac:dyDescent="0.5">
      <c r="A2385" s="18" t="s">
        <v>105</v>
      </c>
      <c r="B2385" s="18" t="s">
        <v>106</v>
      </c>
      <c r="C2385" s="18" t="s">
        <v>99</v>
      </c>
      <c r="D2385" s="21">
        <v>60308703</v>
      </c>
      <c r="E2385" s="21">
        <v>2</v>
      </c>
      <c r="F2385" s="26">
        <v>71</v>
      </c>
      <c r="G2385" s="18" t="s">
        <v>152</v>
      </c>
      <c r="H2385" s="18" t="s">
        <v>153</v>
      </c>
      <c r="I2385" s="22">
        <v>1799.5250000000001</v>
      </c>
      <c r="J2385" s="18" t="s">
        <v>274</v>
      </c>
      <c r="K2385" s="18" t="s">
        <v>275</v>
      </c>
      <c r="L2385" s="22">
        <v>988.75</v>
      </c>
      <c r="M2385" s="18" t="s">
        <v>164</v>
      </c>
      <c r="N2385" s="18" t="s">
        <v>165</v>
      </c>
      <c r="O2385" s="29">
        <v>5.0328143476546299E-3</v>
      </c>
      <c r="Q2385" s="21">
        <v>1.7000000000000001E-2</v>
      </c>
      <c r="R2385" s="29">
        <v>7.5034591872106034E-3</v>
      </c>
      <c r="S2385" s="22">
        <v>133.27186502253076</v>
      </c>
      <c r="T2385" s="29">
        <v>4.2074173670911659E-2</v>
      </c>
      <c r="U2385" s="22">
        <v>23.767549371774319</v>
      </c>
      <c r="V2385" s="26">
        <v>17.833883669112165</v>
      </c>
    </row>
    <row r="2386" spans="1:22" x14ac:dyDescent="0.5">
      <c r="A2386" s="18" t="s">
        <v>105</v>
      </c>
      <c r="B2386" s="18" t="s">
        <v>106</v>
      </c>
      <c r="C2386" s="18" t="s">
        <v>99</v>
      </c>
      <c r="D2386" s="21">
        <v>60308703</v>
      </c>
      <c r="E2386" s="21">
        <v>2</v>
      </c>
      <c r="F2386" s="26">
        <v>71</v>
      </c>
      <c r="G2386" s="18" t="s">
        <v>152</v>
      </c>
      <c r="H2386" s="18" t="s">
        <v>153</v>
      </c>
      <c r="I2386" s="22">
        <v>1799.5250000000001</v>
      </c>
      <c r="J2386" s="18" t="s">
        <v>274</v>
      </c>
      <c r="K2386" s="18" t="s">
        <v>275</v>
      </c>
      <c r="L2386" s="22">
        <v>988.75</v>
      </c>
      <c r="M2386" s="18" t="s">
        <v>130</v>
      </c>
      <c r="N2386" s="18" t="s">
        <v>131</v>
      </c>
      <c r="O2386" s="29">
        <v>4.9239139429043859E-3</v>
      </c>
      <c r="Q2386" s="21">
        <v>0.02</v>
      </c>
      <c r="R2386" s="29">
        <v>6.2399339704964901E-3</v>
      </c>
      <c r="S2386" s="22">
        <v>160.25810605179103</v>
      </c>
      <c r="T2386" s="29">
        <v>4.2074173670911659E-2</v>
      </c>
      <c r="U2386" s="22">
        <v>23.767549371774319</v>
      </c>
      <c r="V2386" s="26">
        <v>14.830793872038708</v>
      </c>
    </row>
    <row r="2387" spans="1:22" x14ac:dyDescent="0.5">
      <c r="A2387" s="18" t="s">
        <v>105</v>
      </c>
      <c r="B2387" s="18" t="s">
        <v>106</v>
      </c>
      <c r="C2387" s="18" t="s">
        <v>99</v>
      </c>
      <c r="D2387" s="21">
        <v>60308703</v>
      </c>
      <c r="E2387" s="21">
        <v>2</v>
      </c>
      <c r="F2387" s="26">
        <v>71</v>
      </c>
      <c r="G2387" s="18" t="s">
        <v>152</v>
      </c>
      <c r="H2387" s="18" t="s">
        <v>153</v>
      </c>
      <c r="I2387" s="22">
        <v>1799.5250000000001</v>
      </c>
      <c r="J2387" s="18" t="s">
        <v>274</v>
      </c>
      <c r="K2387" s="18" t="s">
        <v>275</v>
      </c>
      <c r="L2387" s="22">
        <v>988.75</v>
      </c>
      <c r="M2387" s="18" t="s">
        <v>142</v>
      </c>
      <c r="N2387" s="18" t="s">
        <v>143</v>
      </c>
      <c r="O2387" s="29">
        <v>5.5036623612171884E-3</v>
      </c>
      <c r="Q2387" s="21">
        <v>2.7E-2</v>
      </c>
      <c r="R2387" s="29">
        <v>5.166394371710673E-3</v>
      </c>
      <c r="S2387" s="22">
        <v>193.55858806978463</v>
      </c>
      <c r="T2387" s="29">
        <v>4.2074173670911659E-2</v>
      </c>
      <c r="U2387" s="22">
        <v>23.767549371774319</v>
      </c>
      <c r="V2387" s="26">
        <v>12.279253330369039</v>
      </c>
    </row>
    <row r="2388" spans="1:22" x14ac:dyDescent="0.5">
      <c r="A2388" s="18" t="s">
        <v>105</v>
      </c>
      <c r="B2388" s="18" t="s">
        <v>106</v>
      </c>
      <c r="C2388" s="18" t="s">
        <v>99</v>
      </c>
      <c r="D2388" s="21">
        <v>60308703</v>
      </c>
      <c r="E2388" s="21">
        <v>2</v>
      </c>
      <c r="F2388" s="26">
        <v>71</v>
      </c>
      <c r="G2388" s="18" t="s">
        <v>152</v>
      </c>
      <c r="H2388" s="18" t="s">
        <v>153</v>
      </c>
      <c r="I2388" s="22">
        <v>1799.5250000000001</v>
      </c>
      <c r="J2388" s="18" t="s">
        <v>274</v>
      </c>
      <c r="K2388" s="18" t="s">
        <v>275</v>
      </c>
      <c r="L2388" s="22">
        <v>988.75</v>
      </c>
      <c r="M2388" s="18" t="s">
        <v>144</v>
      </c>
      <c r="N2388" s="18" t="s">
        <v>145</v>
      </c>
      <c r="O2388" s="29">
        <v>7.0280406377559602E-3</v>
      </c>
      <c r="Q2388" s="21">
        <v>0.05</v>
      </c>
      <c r="R2388" s="29">
        <v>3.5625731911712094E-3</v>
      </c>
      <c r="S2388" s="22">
        <v>280.69598751773185</v>
      </c>
      <c r="T2388" s="29">
        <v>4.2074173670911659E-2</v>
      </c>
      <c r="U2388" s="22">
        <v>23.767549371774319</v>
      </c>
      <c r="V2388" s="26">
        <v>8.4673634211721307</v>
      </c>
    </row>
    <row r="2389" spans="1:22" x14ac:dyDescent="0.5">
      <c r="A2389" s="18" t="s">
        <v>105</v>
      </c>
      <c r="B2389" s="18" t="s">
        <v>106</v>
      </c>
      <c r="C2389" s="18" t="s">
        <v>99</v>
      </c>
      <c r="D2389" s="21">
        <v>60308703</v>
      </c>
      <c r="E2389" s="21">
        <v>2</v>
      </c>
      <c r="F2389" s="26">
        <v>71</v>
      </c>
      <c r="G2389" s="18" t="s">
        <v>264</v>
      </c>
      <c r="H2389" s="18" t="s">
        <v>265</v>
      </c>
      <c r="I2389" s="22">
        <v>178.11318238999999</v>
      </c>
      <c r="J2389" s="18" t="s">
        <v>284</v>
      </c>
      <c r="K2389" s="18" t="s">
        <v>285</v>
      </c>
      <c r="L2389" s="22">
        <v>124.55467299999999</v>
      </c>
      <c r="M2389" s="18" t="s">
        <v>202</v>
      </c>
      <c r="N2389" s="18" t="s">
        <v>203</v>
      </c>
      <c r="O2389" s="29">
        <v>5.7186379928315691E-3</v>
      </c>
      <c r="Q2389" s="21">
        <v>8.0000000000000002E-3</v>
      </c>
      <c r="R2389" s="29">
        <v>1.7932479081682971E-3</v>
      </c>
      <c r="S2389" s="22">
        <v>557.64738129344551</v>
      </c>
      <c r="T2389" s="29">
        <v>4.2074173670911659E-2</v>
      </c>
      <c r="U2389" s="22">
        <v>23.767549371774319</v>
      </c>
      <c r="V2389" s="26">
        <v>4.2621108193221025</v>
      </c>
    </row>
    <row r="2390" spans="1:22" x14ac:dyDescent="0.5">
      <c r="A2390" s="18" t="s">
        <v>105</v>
      </c>
      <c r="B2390" s="18" t="s">
        <v>106</v>
      </c>
      <c r="C2390" s="18" t="s">
        <v>99</v>
      </c>
      <c r="D2390" s="21">
        <v>60308703</v>
      </c>
      <c r="E2390" s="21">
        <v>2</v>
      </c>
      <c r="F2390" s="26">
        <v>71</v>
      </c>
      <c r="G2390" s="18" t="s">
        <v>152</v>
      </c>
      <c r="H2390" s="18" t="s">
        <v>153</v>
      </c>
      <c r="I2390" s="22">
        <v>1799.5250000000001</v>
      </c>
      <c r="J2390" s="18" t="s">
        <v>274</v>
      </c>
      <c r="K2390" s="18" t="s">
        <v>275</v>
      </c>
      <c r="L2390" s="22">
        <v>988.75</v>
      </c>
      <c r="M2390" s="18" t="s">
        <v>166</v>
      </c>
      <c r="N2390" s="18" t="s">
        <v>167</v>
      </c>
      <c r="O2390" s="29">
        <v>4.8805394990365505E-3</v>
      </c>
      <c r="Q2390" s="21">
        <v>0.1</v>
      </c>
      <c r="R2390" s="29">
        <v>1.236993358028697E-3</v>
      </c>
      <c r="S2390" s="22">
        <v>808.41177804998449</v>
      </c>
      <c r="T2390" s="29">
        <v>4.2074173670911659E-2</v>
      </c>
      <c r="U2390" s="22">
        <v>23.767549371774319</v>
      </c>
      <c r="V2390" s="26">
        <v>2.9400300709503964</v>
      </c>
    </row>
    <row r="2391" spans="1:22" x14ac:dyDescent="0.5">
      <c r="A2391" s="18" t="s">
        <v>105</v>
      </c>
      <c r="B2391" s="18" t="s">
        <v>106</v>
      </c>
      <c r="C2391" s="18" t="s">
        <v>99</v>
      </c>
      <c r="D2391" s="21">
        <v>60308703</v>
      </c>
      <c r="E2391" s="21">
        <v>2</v>
      </c>
      <c r="F2391" s="26">
        <v>71</v>
      </c>
      <c r="G2391" s="18" t="s">
        <v>170</v>
      </c>
      <c r="H2391" s="18" t="s">
        <v>171</v>
      </c>
      <c r="I2391" s="22">
        <v>291.375</v>
      </c>
      <c r="J2391" s="18" t="s">
        <v>274</v>
      </c>
      <c r="K2391" s="18" t="s">
        <v>275</v>
      </c>
      <c r="L2391" s="22">
        <v>131.25</v>
      </c>
      <c r="M2391" s="18" t="s">
        <v>164</v>
      </c>
      <c r="N2391" s="18" t="s">
        <v>165</v>
      </c>
      <c r="O2391" s="29">
        <v>4.9607230225606428E-3</v>
      </c>
      <c r="Q2391" s="21">
        <v>1.7000000000000001E-2</v>
      </c>
      <c r="R2391" s="29">
        <v>1.1975399094437508E-3</v>
      </c>
      <c r="S2391" s="22">
        <v>835.04523908893623</v>
      </c>
      <c r="T2391" s="29">
        <v>4.2074173670911659E-2</v>
      </c>
      <c r="U2391" s="22">
        <v>23.767549371774319</v>
      </c>
      <c r="V2391" s="26">
        <v>2.8462588922374499</v>
      </c>
    </row>
    <row r="2392" spans="1:22" x14ac:dyDescent="0.5">
      <c r="A2392" s="18" t="s">
        <v>105</v>
      </c>
      <c r="B2392" s="18" t="s">
        <v>106</v>
      </c>
      <c r="C2392" s="18" t="s">
        <v>99</v>
      </c>
      <c r="D2392" s="21">
        <v>60308703</v>
      </c>
      <c r="E2392" s="21">
        <v>2</v>
      </c>
      <c r="F2392" s="26">
        <v>71</v>
      </c>
      <c r="G2392" s="18" t="s">
        <v>152</v>
      </c>
      <c r="H2392" s="18" t="s">
        <v>153</v>
      </c>
      <c r="I2392" s="22">
        <v>1799.5250000000001</v>
      </c>
      <c r="J2392" s="18" t="s">
        <v>274</v>
      </c>
      <c r="K2392" s="18" t="s">
        <v>275</v>
      </c>
      <c r="L2392" s="22">
        <v>988.75</v>
      </c>
      <c r="M2392" s="18" t="s">
        <v>140</v>
      </c>
      <c r="N2392" s="18" t="s">
        <v>141</v>
      </c>
      <c r="O2392" s="29">
        <v>5.0125407579661658E-3</v>
      </c>
      <c r="P2392" s="24">
        <v>0.23499999999999999</v>
      </c>
      <c r="Q2392" s="21">
        <v>1.4999999999999999E-2</v>
      </c>
      <c r="R2392" s="29">
        <v>1.0936104915428881E-3</v>
      </c>
      <c r="S2392" s="22">
        <v>914.40234684396592</v>
      </c>
      <c r="T2392" s="29">
        <v>4.2074173670911659E-2</v>
      </c>
      <c r="U2392" s="22">
        <v>23.767549371774319</v>
      </c>
      <c r="V2392" s="26">
        <v>2.5992441351235973</v>
      </c>
    </row>
    <row r="2393" spans="1:22" x14ac:dyDescent="0.5">
      <c r="A2393" s="18" t="s">
        <v>105</v>
      </c>
      <c r="B2393" s="18" t="s">
        <v>106</v>
      </c>
      <c r="C2393" s="18" t="s">
        <v>99</v>
      </c>
      <c r="D2393" s="21">
        <v>60308703</v>
      </c>
      <c r="E2393" s="21">
        <v>2</v>
      </c>
      <c r="F2393" s="26">
        <v>71</v>
      </c>
      <c r="G2393" s="18" t="s">
        <v>174</v>
      </c>
      <c r="H2393" s="18" t="s">
        <v>175</v>
      </c>
      <c r="I2393" s="22">
        <v>152.46</v>
      </c>
      <c r="J2393" s="18" t="s">
        <v>274</v>
      </c>
      <c r="K2393" s="18" t="s">
        <v>275</v>
      </c>
      <c r="L2393" s="22">
        <v>99</v>
      </c>
      <c r="M2393" s="18" t="s">
        <v>122</v>
      </c>
      <c r="N2393" s="18" t="s">
        <v>123</v>
      </c>
      <c r="O2393" s="29">
        <v>6.0984881843537155E-3</v>
      </c>
      <c r="Q2393" s="21">
        <v>1.2500000000000001E-2</v>
      </c>
      <c r="R2393" s="29">
        <v>1.0476343758721888E-3</v>
      </c>
      <c r="S2393" s="22">
        <v>954.53148830427438</v>
      </c>
      <c r="T2393" s="29">
        <v>4.2074173670911659E-2</v>
      </c>
      <c r="U2393" s="22">
        <v>23.767549371774319</v>
      </c>
      <c r="V2393" s="26">
        <v>2.4899701752110222</v>
      </c>
    </row>
    <row r="2394" spans="1:22" x14ac:dyDescent="0.5">
      <c r="A2394" s="18" t="s">
        <v>105</v>
      </c>
      <c r="B2394" s="18" t="s">
        <v>106</v>
      </c>
      <c r="C2394" s="18" t="s">
        <v>99</v>
      </c>
      <c r="D2394" s="21">
        <v>60308703</v>
      </c>
      <c r="E2394" s="21">
        <v>2</v>
      </c>
      <c r="F2394" s="26">
        <v>71</v>
      </c>
      <c r="G2394" s="18" t="s">
        <v>152</v>
      </c>
      <c r="H2394" s="18" t="s">
        <v>153</v>
      </c>
      <c r="I2394" s="22">
        <v>1799.5250000000001</v>
      </c>
      <c r="J2394" s="18" t="s">
        <v>274</v>
      </c>
      <c r="K2394" s="18" t="s">
        <v>275</v>
      </c>
      <c r="L2394" s="22">
        <v>988.75</v>
      </c>
      <c r="M2394" s="18" t="s">
        <v>136</v>
      </c>
      <c r="N2394" s="18" t="s">
        <v>137</v>
      </c>
      <c r="O2394" s="29">
        <v>5.3097755102039651E-3</v>
      </c>
      <c r="Q2394" s="21">
        <v>0.16</v>
      </c>
      <c r="R2394" s="29">
        <v>8.4111564920772808E-4</v>
      </c>
      <c r="S2394" s="22">
        <v>1188.897152183448</v>
      </c>
      <c r="T2394" s="29">
        <v>4.2074173670911659E-2</v>
      </c>
      <c r="U2394" s="22">
        <v>23.767549371774319</v>
      </c>
      <c r="V2394" s="26">
        <v>1.9991257719916686</v>
      </c>
    </row>
    <row r="2395" spans="1:22" x14ac:dyDescent="0.5">
      <c r="A2395" s="18" t="s">
        <v>105</v>
      </c>
      <c r="B2395" s="18" t="s">
        <v>106</v>
      </c>
      <c r="C2395" s="18" t="s">
        <v>99</v>
      </c>
      <c r="D2395" s="21">
        <v>60308703</v>
      </c>
      <c r="E2395" s="21">
        <v>2</v>
      </c>
      <c r="F2395" s="26">
        <v>71</v>
      </c>
      <c r="G2395" s="18" t="s">
        <v>170</v>
      </c>
      <c r="H2395" s="18" t="s">
        <v>171</v>
      </c>
      <c r="I2395" s="22">
        <v>291.375</v>
      </c>
      <c r="J2395" s="18" t="s">
        <v>274</v>
      </c>
      <c r="K2395" s="18" t="s">
        <v>275</v>
      </c>
      <c r="L2395" s="22">
        <v>131.25</v>
      </c>
      <c r="M2395" s="18" t="s">
        <v>142</v>
      </c>
      <c r="N2395" s="18" t="s">
        <v>143</v>
      </c>
      <c r="O2395" s="29">
        <v>5.4072232922966618E-3</v>
      </c>
      <c r="Q2395" s="21">
        <v>2.7E-2</v>
      </c>
      <c r="R2395" s="29">
        <v>8.2187255440424611E-4</v>
      </c>
      <c r="S2395" s="22">
        <v>1216.7336585717646</v>
      </c>
      <c r="T2395" s="29">
        <v>4.2074173670911659E-2</v>
      </c>
      <c r="U2395" s="22">
        <v>23.767549371774319</v>
      </c>
      <c r="V2395" s="26">
        <v>1.9533896514109195</v>
      </c>
    </row>
    <row r="2396" spans="1:22" x14ac:dyDescent="0.5">
      <c r="A2396" s="18" t="s">
        <v>105</v>
      </c>
      <c r="B2396" s="18" t="s">
        <v>106</v>
      </c>
      <c r="C2396" s="18" t="s">
        <v>99</v>
      </c>
      <c r="D2396" s="21">
        <v>60308703</v>
      </c>
      <c r="E2396" s="21">
        <v>2</v>
      </c>
      <c r="F2396" s="26">
        <v>71</v>
      </c>
      <c r="G2396" s="18" t="s">
        <v>152</v>
      </c>
      <c r="H2396" s="18" t="s">
        <v>153</v>
      </c>
      <c r="I2396" s="22">
        <v>1799.5250000000001</v>
      </c>
      <c r="J2396" s="18" t="s">
        <v>274</v>
      </c>
      <c r="K2396" s="18" t="s">
        <v>275</v>
      </c>
      <c r="L2396" s="22">
        <v>988.75</v>
      </c>
      <c r="M2396" s="18" t="s">
        <v>124</v>
      </c>
      <c r="N2396" s="18" t="s">
        <v>125</v>
      </c>
      <c r="O2396" s="29">
        <v>4.7886387995713662E-3</v>
      </c>
      <c r="Q2396" s="21">
        <v>0.15</v>
      </c>
      <c r="R2396" s="29">
        <v>8.0913382495762095E-4</v>
      </c>
      <c r="S2396" s="22">
        <v>1235.889502026906</v>
      </c>
      <c r="T2396" s="29">
        <v>4.2074173670911659E-2</v>
      </c>
      <c r="U2396" s="22">
        <v>23.767549371774319</v>
      </c>
      <c r="V2396" s="26">
        <v>1.9231128133052857</v>
      </c>
    </row>
    <row r="2397" spans="1:22" x14ac:dyDescent="0.5">
      <c r="A2397" s="18" t="s">
        <v>105</v>
      </c>
      <c r="B2397" s="18" t="s">
        <v>106</v>
      </c>
      <c r="C2397" s="18" t="s">
        <v>99</v>
      </c>
      <c r="D2397" s="21">
        <v>60308703</v>
      </c>
      <c r="E2397" s="21">
        <v>2</v>
      </c>
      <c r="F2397" s="26">
        <v>71</v>
      </c>
      <c r="G2397" s="18" t="s">
        <v>188</v>
      </c>
      <c r="H2397" s="18" t="s">
        <v>189</v>
      </c>
      <c r="I2397" s="22">
        <v>179.28</v>
      </c>
      <c r="J2397" s="18" t="s">
        <v>322</v>
      </c>
      <c r="K2397" s="18" t="s">
        <v>323</v>
      </c>
      <c r="L2397" s="22">
        <v>44.82</v>
      </c>
      <c r="M2397" s="18" t="s">
        <v>164</v>
      </c>
      <c r="N2397" s="18" t="s">
        <v>165</v>
      </c>
      <c r="O2397" s="29">
        <v>4.6179719410405634E-3</v>
      </c>
      <c r="Q2397" s="21">
        <v>1.7000000000000001E-2</v>
      </c>
      <c r="R2397" s="29">
        <v>6.8592378590700274E-4</v>
      </c>
      <c r="S2397" s="22">
        <v>1457.8879177920498</v>
      </c>
      <c r="T2397" s="29">
        <v>4.2074173670911659E-2</v>
      </c>
      <c r="U2397" s="22">
        <v>23.767549371774319</v>
      </c>
      <c r="V2397" s="26">
        <v>1.6302727446819048</v>
      </c>
    </row>
    <row r="2398" spans="1:22" x14ac:dyDescent="0.5">
      <c r="A2398" s="18" t="s">
        <v>105</v>
      </c>
      <c r="B2398" s="18" t="s">
        <v>106</v>
      </c>
      <c r="C2398" s="18" t="s">
        <v>99</v>
      </c>
      <c r="D2398" s="21">
        <v>60308703</v>
      </c>
      <c r="E2398" s="21">
        <v>2</v>
      </c>
      <c r="F2398" s="26">
        <v>71</v>
      </c>
      <c r="G2398" s="18" t="s">
        <v>174</v>
      </c>
      <c r="H2398" s="18" t="s">
        <v>175</v>
      </c>
      <c r="I2398" s="22">
        <v>152.46</v>
      </c>
      <c r="J2398" s="18" t="s">
        <v>274</v>
      </c>
      <c r="K2398" s="18" t="s">
        <v>275</v>
      </c>
      <c r="L2398" s="22">
        <v>99</v>
      </c>
      <c r="M2398" s="18" t="s">
        <v>130</v>
      </c>
      <c r="N2398" s="18" t="s">
        <v>131</v>
      </c>
      <c r="O2398" s="29">
        <v>5.1273759565542542E-3</v>
      </c>
      <c r="Q2398" s="21">
        <v>0.02</v>
      </c>
      <c r="R2398" s="29">
        <v>5.5050685798328281E-4</v>
      </c>
      <c r="S2398" s="22">
        <v>1816.5077973113405</v>
      </c>
      <c r="T2398" s="29">
        <v>4.2074173670911659E-2</v>
      </c>
      <c r="U2398" s="22">
        <v>23.767549371774319</v>
      </c>
      <c r="V2398" s="26">
        <v>1.3084198926618027</v>
      </c>
    </row>
    <row r="2399" spans="1:22" x14ac:dyDescent="0.5">
      <c r="A2399" s="18" t="s">
        <v>105</v>
      </c>
      <c r="B2399" s="18" t="s">
        <v>106</v>
      </c>
      <c r="C2399" s="18" t="s">
        <v>99</v>
      </c>
      <c r="D2399" s="21">
        <v>60308703</v>
      </c>
      <c r="E2399" s="21">
        <v>2</v>
      </c>
      <c r="F2399" s="26">
        <v>71</v>
      </c>
      <c r="G2399" s="18" t="s">
        <v>170</v>
      </c>
      <c r="H2399" s="18" t="s">
        <v>171</v>
      </c>
      <c r="I2399" s="22">
        <v>291.375</v>
      </c>
      <c r="J2399" s="18" t="s">
        <v>274</v>
      </c>
      <c r="K2399" s="18" t="s">
        <v>275</v>
      </c>
      <c r="L2399" s="22">
        <v>131.25</v>
      </c>
      <c r="M2399" s="18" t="s">
        <v>144</v>
      </c>
      <c r="N2399" s="18" t="s">
        <v>145</v>
      </c>
      <c r="O2399" s="29">
        <v>6.6316488495428462E-3</v>
      </c>
      <c r="Q2399" s="21">
        <v>0.05</v>
      </c>
      <c r="R2399" s="29">
        <v>5.4430892493959071E-4</v>
      </c>
      <c r="S2399" s="22">
        <v>1837.1919955400024</v>
      </c>
      <c r="T2399" s="29">
        <v>4.2074173670911659E-2</v>
      </c>
      <c r="U2399" s="22">
        <v>23.767549371774319</v>
      </c>
      <c r="V2399" s="26">
        <v>1.2936889246999124</v>
      </c>
    </row>
    <row r="2400" spans="1:22" x14ac:dyDescent="0.5">
      <c r="A2400" s="18" t="s">
        <v>105</v>
      </c>
      <c r="B2400" s="18" t="s">
        <v>106</v>
      </c>
      <c r="C2400" s="18" t="s">
        <v>99</v>
      </c>
      <c r="D2400" s="21">
        <v>60308703</v>
      </c>
      <c r="E2400" s="21">
        <v>2</v>
      </c>
      <c r="F2400" s="26">
        <v>71</v>
      </c>
      <c r="G2400" s="18" t="s">
        <v>264</v>
      </c>
      <c r="H2400" s="18" t="s">
        <v>265</v>
      </c>
      <c r="I2400" s="22">
        <v>178.11318238999999</v>
      </c>
      <c r="J2400" s="18" t="s">
        <v>284</v>
      </c>
      <c r="K2400" s="18" t="s">
        <v>285</v>
      </c>
      <c r="L2400" s="22">
        <v>124.55467299999999</v>
      </c>
      <c r="M2400" s="18" t="s">
        <v>142</v>
      </c>
      <c r="N2400" s="18" t="s">
        <v>143</v>
      </c>
      <c r="O2400" s="29">
        <v>5.0890531517951872E-3</v>
      </c>
      <c r="Q2400" s="21">
        <v>2.7E-2</v>
      </c>
      <c r="R2400" s="29">
        <v>4.7283643829843533E-4</v>
      </c>
      <c r="S2400" s="22">
        <v>2114.8962283842434</v>
      </c>
      <c r="T2400" s="29">
        <v>4.2074173670911659E-2</v>
      </c>
      <c r="U2400" s="22">
        <v>23.767549371774319</v>
      </c>
      <c r="V2400" s="26">
        <v>1.1238163392031983</v>
      </c>
    </row>
    <row r="2401" spans="1:22" x14ac:dyDescent="0.5">
      <c r="A2401" s="18" t="s">
        <v>105</v>
      </c>
      <c r="B2401" s="18" t="s">
        <v>106</v>
      </c>
      <c r="C2401" s="18" t="s">
        <v>99</v>
      </c>
      <c r="D2401" s="21">
        <v>60308703</v>
      </c>
      <c r="E2401" s="21">
        <v>2</v>
      </c>
      <c r="F2401" s="26">
        <v>71</v>
      </c>
      <c r="G2401" s="18" t="s">
        <v>188</v>
      </c>
      <c r="H2401" s="18" t="s">
        <v>189</v>
      </c>
      <c r="I2401" s="22">
        <v>179.28</v>
      </c>
      <c r="J2401" s="18" t="s">
        <v>322</v>
      </c>
      <c r="K2401" s="18" t="s">
        <v>323</v>
      </c>
      <c r="L2401" s="22">
        <v>44.82</v>
      </c>
      <c r="M2401" s="18" t="s">
        <v>142</v>
      </c>
      <c r="N2401" s="18" t="s">
        <v>143</v>
      </c>
      <c r="O2401" s="29">
        <v>4.72819196714757E-3</v>
      </c>
      <c r="Q2401" s="21">
        <v>2.7E-2</v>
      </c>
      <c r="R2401" s="29">
        <v>4.4218584030788544E-4</v>
      </c>
      <c r="S2401" s="22">
        <v>2261.4925871523142</v>
      </c>
      <c r="T2401" s="29">
        <v>4.2074173670911659E-2</v>
      </c>
      <c r="U2401" s="22">
        <v>23.767549371774319</v>
      </c>
      <c r="V2401" s="26">
        <v>1.0509673791017182</v>
      </c>
    </row>
    <row r="2402" spans="1:22" x14ac:dyDescent="0.5">
      <c r="A2402" s="18" t="s">
        <v>105</v>
      </c>
      <c r="B2402" s="18" t="s">
        <v>106</v>
      </c>
      <c r="C2402" s="18" t="s">
        <v>99</v>
      </c>
      <c r="D2402" s="21">
        <v>60308703</v>
      </c>
      <c r="E2402" s="21">
        <v>2</v>
      </c>
      <c r="F2402" s="26">
        <v>71</v>
      </c>
      <c r="G2402" s="18" t="s">
        <v>152</v>
      </c>
      <c r="H2402" s="18" t="s">
        <v>153</v>
      </c>
      <c r="I2402" s="22">
        <v>1799.5250000000001</v>
      </c>
      <c r="J2402" s="18" t="s">
        <v>274</v>
      </c>
      <c r="K2402" s="18" t="s">
        <v>275</v>
      </c>
      <c r="L2402" s="22">
        <v>988.75</v>
      </c>
      <c r="M2402" s="18" t="s">
        <v>154</v>
      </c>
      <c r="N2402" s="18" t="s">
        <v>155</v>
      </c>
      <c r="O2402" s="29">
        <v>4.9983077978504294E-3</v>
      </c>
      <c r="Q2402" s="21">
        <v>0.28999999999999998</v>
      </c>
      <c r="R2402" s="29">
        <v>4.3684214861227754E-4</v>
      </c>
      <c r="S2402" s="22">
        <v>2289.1563993463401</v>
      </c>
      <c r="T2402" s="29">
        <v>4.2074173670911659E-2</v>
      </c>
      <c r="U2402" s="22">
        <v>23.767549371774319</v>
      </c>
      <c r="V2402" s="26">
        <v>1.038266733481428</v>
      </c>
    </row>
    <row r="2403" spans="1:22" x14ac:dyDescent="0.5">
      <c r="A2403" s="18" t="s">
        <v>105</v>
      </c>
      <c r="B2403" s="18" t="s">
        <v>106</v>
      </c>
      <c r="C2403" s="18" t="s">
        <v>99</v>
      </c>
      <c r="D2403" s="21">
        <v>60308712</v>
      </c>
      <c r="E2403" s="21">
        <v>2</v>
      </c>
      <c r="F2403" s="26">
        <v>80</v>
      </c>
      <c r="G2403" s="18" t="s">
        <v>174</v>
      </c>
      <c r="H2403" s="18" t="s">
        <v>175</v>
      </c>
      <c r="I2403" s="22">
        <v>1663.2</v>
      </c>
      <c r="J2403" s="18" t="s">
        <v>274</v>
      </c>
      <c r="K2403" s="18" t="s">
        <v>275</v>
      </c>
      <c r="L2403" s="22">
        <v>1080</v>
      </c>
      <c r="M2403" s="18" t="s">
        <v>122</v>
      </c>
      <c r="N2403" s="18" t="s">
        <v>123</v>
      </c>
      <c r="O2403" s="29">
        <v>6.0984881843537155E-3</v>
      </c>
      <c r="Q2403" s="21">
        <v>1.2500000000000001E-2</v>
      </c>
      <c r="R2403" s="29">
        <v>1.01430055482171E-2</v>
      </c>
      <c r="S2403" s="22">
        <v>98.590106773211446</v>
      </c>
      <c r="T2403" s="29">
        <v>4.2917708110952024E-2</v>
      </c>
      <c r="U2403" s="22">
        <v>23.300405450700509</v>
      </c>
      <c r="V2403" s="26">
        <v>23.633614176216323</v>
      </c>
    </row>
    <row r="2404" spans="1:22" x14ac:dyDescent="0.5">
      <c r="A2404" s="18" t="s">
        <v>105</v>
      </c>
      <c r="B2404" s="18" t="s">
        <v>106</v>
      </c>
      <c r="C2404" s="18" t="s">
        <v>99</v>
      </c>
      <c r="D2404" s="21">
        <v>60308712</v>
      </c>
      <c r="E2404" s="21">
        <v>2</v>
      </c>
      <c r="F2404" s="26">
        <v>80</v>
      </c>
      <c r="G2404" s="18" t="s">
        <v>174</v>
      </c>
      <c r="H2404" s="18" t="s">
        <v>175</v>
      </c>
      <c r="I2404" s="22">
        <v>1663.2</v>
      </c>
      <c r="J2404" s="18" t="s">
        <v>274</v>
      </c>
      <c r="K2404" s="18" t="s">
        <v>275</v>
      </c>
      <c r="L2404" s="22">
        <v>1080</v>
      </c>
      <c r="M2404" s="18" t="s">
        <v>130</v>
      </c>
      <c r="N2404" s="18" t="s">
        <v>131</v>
      </c>
      <c r="O2404" s="29">
        <v>5.1273759565542542E-3</v>
      </c>
      <c r="Q2404" s="21">
        <v>0.02</v>
      </c>
      <c r="R2404" s="29">
        <v>5.3299073068381478E-3</v>
      </c>
      <c r="S2404" s="22">
        <v>187.62052366596004</v>
      </c>
      <c r="T2404" s="29">
        <v>4.2917708110952024E-2</v>
      </c>
      <c r="U2404" s="22">
        <v>23.300405450700509</v>
      </c>
      <c r="V2404" s="26">
        <v>12.418900126398006</v>
      </c>
    </row>
    <row r="2405" spans="1:22" x14ac:dyDescent="0.5">
      <c r="A2405" s="18" t="s">
        <v>105</v>
      </c>
      <c r="B2405" s="18" t="s">
        <v>106</v>
      </c>
      <c r="C2405" s="18" t="s">
        <v>99</v>
      </c>
      <c r="D2405" s="21">
        <v>60308712</v>
      </c>
      <c r="E2405" s="21">
        <v>2</v>
      </c>
      <c r="F2405" s="26">
        <v>80</v>
      </c>
      <c r="G2405" s="18" t="s">
        <v>174</v>
      </c>
      <c r="H2405" s="18" t="s">
        <v>175</v>
      </c>
      <c r="I2405" s="22">
        <v>1663.2</v>
      </c>
      <c r="J2405" s="18" t="s">
        <v>274</v>
      </c>
      <c r="K2405" s="18" t="s">
        <v>275</v>
      </c>
      <c r="L2405" s="22">
        <v>1080</v>
      </c>
      <c r="M2405" s="18" t="s">
        <v>142</v>
      </c>
      <c r="N2405" s="18" t="s">
        <v>143</v>
      </c>
      <c r="O2405" s="29">
        <v>5.1486254872198213E-3</v>
      </c>
      <c r="Q2405" s="21">
        <v>2.7E-2</v>
      </c>
      <c r="R2405" s="29">
        <v>3.964441625159262E-3</v>
      </c>
      <c r="S2405" s="22">
        <v>252.24233184662603</v>
      </c>
      <c r="T2405" s="29">
        <v>4.2917708110952024E-2</v>
      </c>
      <c r="U2405" s="22">
        <v>23.300405450700509</v>
      </c>
      <c r="V2405" s="26">
        <v>9.2373097251844847</v>
      </c>
    </row>
    <row r="2406" spans="1:22" x14ac:dyDescent="0.5">
      <c r="A2406" s="18" t="s">
        <v>105</v>
      </c>
      <c r="B2406" s="18" t="s">
        <v>106</v>
      </c>
      <c r="C2406" s="18" t="s">
        <v>99</v>
      </c>
      <c r="D2406" s="21">
        <v>60308712</v>
      </c>
      <c r="E2406" s="21">
        <v>2</v>
      </c>
      <c r="F2406" s="26">
        <v>80</v>
      </c>
      <c r="G2406" s="18" t="s">
        <v>256</v>
      </c>
      <c r="H2406" s="18" t="s">
        <v>257</v>
      </c>
      <c r="I2406" s="22">
        <v>66.72375000000001</v>
      </c>
      <c r="J2406" s="18" t="s">
        <v>278</v>
      </c>
      <c r="K2406" s="18" t="s">
        <v>279</v>
      </c>
      <c r="L2406" s="22">
        <v>13.344750000000001</v>
      </c>
      <c r="M2406" s="18" t="s">
        <v>142</v>
      </c>
      <c r="N2406" s="18" t="s">
        <v>143</v>
      </c>
      <c r="O2406" s="29">
        <v>7.8845464912947666E-2</v>
      </c>
      <c r="Q2406" s="21">
        <v>2.7E-2</v>
      </c>
      <c r="R2406" s="29">
        <v>2.4355856895765244E-3</v>
      </c>
      <c r="S2406" s="22">
        <v>410.57886170035351</v>
      </c>
      <c r="T2406" s="29">
        <v>4.2917708110952024E-2</v>
      </c>
      <c r="U2406" s="22">
        <v>23.300405450700509</v>
      </c>
      <c r="V2406" s="26">
        <v>5.6750134077057011</v>
      </c>
    </row>
    <row r="2407" spans="1:22" x14ac:dyDescent="0.5">
      <c r="A2407" s="18" t="s">
        <v>105</v>
      </c>
      <c r="B2407" s="18" t="s">
        <v>106</v>
      </c>
      <c r="C2407" s="18" t="s">
        <v>99</v>
      </c>
      <c r="D2407" s="21">
        <v>60308712</v>
      </c>
      <c r="E2407" s="21">
        <v>2</v>
      </c>
      <c r="F2407" s="26">
        <v>80</v>
      </c>
      <c r="G2407" s="18" t="s">
        <v>174</v>
      </c>
      <c r="H2407" s="18" t="s">
        <v>175</v>
      </c>
      <c r="I2407" s="22">
        <v>1663.2</v>
      </c>
      <c r="J2407" s="18" t="s">
        <v>274</v>
      </c>
      <c r="K2407" s="18" t="s">
        <v>275</v>
      </c>
      <c r="L2407" s="22">
        <v>1080</v>
      </c>
      <c r="M2407" s="18" t="s">
        <v>126</v>
      </c>
      <c r="N2407" s="18" t="s">
        <v>127</v>
      </c>
      <c r="O2407" s="29">
        <v>5.9755658871752304E-3</v>
      </c>
      <c r="Q2407" s="21">
        <v>0.1</v>
      </c>
      <c r="R2407" s="29">
        <v>1.2423201479437305E-3</v>
      </c>
      <c r="S2407" s="22">
        <v>804.94548982014408</v>
      </c>
      <c r="T2407" s="29">
        <v>4.2917708110952024E-2</v>
      </c>
      <c r="U2407" s="22">
        <v>23.300405450700509</v>
      </c>
      <c r="V2407" s="26">
        <v>2.8946563146663165</v>
      </c>
    </row>
    <row r="2408" spans="1:22" x14ac:dyDescent="0.5">
      <c r="A2408" s="18" t="s">
        <v>105</v>
      </c>
      <c r="B2408" s="18" t="s">
        <v>106</v>
      </c>
      <c r="C2408" s="18" t="s">
        <v>99</v>
      </c>
      <c r="D2408" s="21">
        <v>60308712</v>
      </c>
      <c r="E2408" s="21">
        <v>2</v>
      </c>
      <c r="F2408" s="26">
        <v>80</v>
      </c>
      <c r="G2408" s="18" t="s">
        <v>230</v>
      </c>
      <c r="H2408" s="18" t="s">
        <v>231</v>
      </c>
      <c r="I2408" s="22">
        <v>127.5</v>
      </c>
      <c r="J2408" s="18" t="s">
        <v>276</v>
      </c>
      <c r="K2408" s="18" t="s">
        <v>277</v>
      </c>
      <c r="L2408" s="22">
        <v>127.5</v>
      </c>
      <c r="M2408" s="18" t="s">
        <v>202</v>
      </c>
      <c r="N2408" s="18" t="s">
        <v>203</v>
      </c>
      <c r="O2408" s="29">
        <v>5.8428413181944574E-3</v>
      </c>
      <c r="Q2408" s="21">
        <v>8.0000000000000002E-3</v>
      </c>
      <c r="R2408" s="29">
        <v>1.1640035438590522E-3</v>
      </c>
      <c r="S2408" s="22">
        <v>859.10391362269661</v>
      </c>
      <c r="T2408" s="29">
        <v>4.2917708110952024E-2</v>
      </c>
      <c r="U2408" s="22">
        <v>23.300405450700509</v>
      </c>
      <c r="V2408" s="26">
        <v>2.7121754517968171</v>
      </c>
    </row>
    <row r="2409" spans="1:22" x14ac:dyDescent="0.5">
      <c r="A2409" s="18" t="s">
        <v>105</v>
      </c>
      <c r="B2409" s="18" t="s">
        <v>106</v>
      </c>
      <c r="C2409" s="18" t="s">
        <v>99</v>
      </c>
      <c r="D2409" s="21">
        <v>60308712</v>
      </c>
      <c r="E2409" s="21">
        <v>2</v>
      </c>
      <c r="F2409" s="26">
        <v>80</v>
      </c>
      <c r="G2409" s="18" t="s">
        <v>224</v>
      </c>
      <c r="H2409" s="18" t="s">
        <v>225</v>
      </c>
      <c r="I2409" s="22">
        <v>166.06693749999999</v>
      </c>
      <c r="J2409" s="18" t="s">
        <v>276</v>
      </c>
      <c r="K2409" s="18" t="s">
        <v>277</v>
      </c>
      <c r="L2409" s="22">
        <v>166.06693749999999</v>
      </c>
      <c r="M2409" s="18" t="s">
        <v>122</v>
      </c>
      <c r="N2409" s="18" t="s">
        <v>123</v>
      </c>
      <c r="O2409" s="29">
        <v>6.2130632582321349E-3</v>
      </c>
      <c r="Q2409" s="21">
        <v>1.2500000000000001E-2</v>
      </c>
      <c r="R2409" s="29">
        <v>1.0317843877883824E-3</v>
      </c>
      <c r="S2409" s="22">
        <v>969.19473858631272</v>
      </c>
      <c r="T2409" s="29">
        <v>4.2917708110952024E-2</v>
      </c>
      <c r="U2409" s="22">
        <v>23.300405450700509</v>
      </c>
      <c r="V2409" s="26">
        <v>2.4040994573172112</v>
      </c>
    </row>
    <row r="2410" spans="1:22" x14ac:dyDescent="0.5">
      <c r="A2410" s="18" t="s">
        <v>105</v>
      </c>
      <c r="B2410" s="18" t="s">
        <v>106</v>
      </c>
      <c r="C2410" s="18" t="s">
        <v>99</v>
      </c>
      <c r="D2410" s="21">
        <v>60308712</v>
      </c>
      <c r="E2410" s="21">
        <v>2</v>
      </c>
      <c r="F2410" s="26">
        <v>80</v>
      </c>
      <c r="G2410" s="18" t="s">
        <v>174</v>
      </c>
      <c r="H2410" s="18" t="s">
        <v>175</v>
      </c>
      <c r="I2410" s="22">
        <v>1663.2</v>
      </c>
      <c r="J2410" s="18" t="s">
        <v>274</v>
      </c>
      <c r="K2410" s="18" t="s">
        <v>275</v>
      </c>
      <c r="L2410" s="22">
        <v>1080</v>
      </c>
      <c r="M2410" s="18" t="s">
        <v>166</v>
      </c>
      <c r="N2410" s="18" t="s">
        <v>167</v>
      </c>
      <c r="O2410" s="29">
        <v>4.9181568088032318E-3</v>
      </c>
      <c r="Q2410" s="21">
        <v>0.1</v>
      </c>
      <c r="R2410" s="29">
        <v>1.0224848005501918E-3</v>
      </c>
      <c r="S2410" s="22">
        <v>978.00964812572965</v>
      </c>
      <c r="T2410" s="29">
        <v>4.2917708110952024E-2</v>
      </c>
      <c r="U2410" s="22">
        <v>23.300405450700509</v>
      </c>
      <c r="V2410" s="26">
        <v>2.3824310419998116</v>
      </c>
    </row>
    <row r="2411" spans="1:22" x14ac:dyDescent="0.5">
      <c r="A2411" s="18" t="s">
        <v>105</v>
      </c>
      <c r="B2411" s="18" t="s">
        <v>106</v>
      </c>
      <c r="C2411" s="18" t="s">
        <v>99</v>
      </c>
      <c r="D2411" s="21">
        <v>60308712</v>
      </c>
      <c r="E2411" s="21">
        <v>2</v>
      </c>
      <c r="F2411" s="26">
        <v>80</v>
      </c>
      <c r="G2411" s="18" t="s">
        <v>174</v>
      </c>
      <c r="H2411" s="18" t="s">
        <v>175</v>
      </c>
      <c r="I2411" s="22">
        <v>1663.2</v>
      </c>
      <c r="J2411" s="18" t="s">
        <v>274</v>
      </c>
      <c r="K2411" s="18" t="s">
        <v>275</v>
      </c>
      <c r="L2411" s="22">
        <v>1080</v>
      </c>
      <c r="M2411" s="18" t="s">
        <v>176</v>
      </c>
      <c r="N2411" s="18" t="s">
        <v>177</v>
      </c>
      <c r="O2411" s="29">
        <v>7.8690412782962578E-3</v>
      </c>
      <c r="Q2411" s="21">
        <v>0.16</v>
      </c>
      <c r="R2411" s="29">
        <v>1.0224835510986199E-3</v>
      </c>
      <c r="S2411" s="22">
        <v>978.01084323120688</v>
      </c>
      <c r="T2411" s="29">
        <v>4.2917708110952024E-2</v>
      </c>
      <c r="U2411" s="22">
        <v>23.300405450700509</v>
      </c>
      <c r="V2411" s="26">
        <v>2.3824281307269897</v>
      </c>
    </row>
    <row r="2412" spans="1:22" x14ac:dyDescent="0.5">
      <c r="A2412" s="18" t="s">
        <v>105</v>
      </c>
      <c r="B2412" s="18" t="s">
        <v>106</v>
      </c>
      <c r="C2412" s="18" t="s">
        <v>99</v>
      </c>
      <c r="D2412" s="21">
        <v>60308712</v>
      </c>
      <c r="E2412" s="21">
        <v>2</v>
      </c>
      <c r="F2412" s="26">
        <v>80</v>
      </c>
      <c r="G2412" s="18" t="s">
        <v>224</v>
      </c>
      <c r="H2412" s="18" t="s">
        <v>225</v>
      </c>
      <c r="I2412" s="22">
        <v>166.06693749999999</v>
      </c>
      <c r="J2412" s="18" t="s">
        <v>276</v>
      </c>
      <c r="K2412" s="18" t="s">
        <v>277</v>
      </c>
      <c r="L2412" s="22">
        <v>166.06693749999999</v>
      </c>
      <c r="M2412" s="18" t="s">
        <v>120</v>
      </c>
      <c r="N2412" s="18" t="s">
        <v>121</v>
      </c>
      <c r="O2412" s="29">
        <v>4.8544464417896076E-3</v>
      </c>
      <c r="Q2412" s="21">
        <v>1.2E-2</v>
      </c>
      <c r="R2412" s="29">
        <v>8.3975318108934593E-4</v>
      </c>
      <c r="S2412" s="22">
        <v>1190.8260933323033</v>
      </c>
      <c r="T2412" s="29">
        <v>4.2917708110952024E-2</v>
      </c>
      <c r="U2412" s="22">
        <v>23.300405450700509</v>
      </c>
      <c r="V2412" s="26">
        <v>1.9566589597897286</v>
      </c>
    </row>
    <row r="2413" spans="1:22" x14ac:dyDescent="0.5">
      <c r="A2413" s="18" t="s">
        <v>105</v>
      </c>
      <c r="B2413" s="18" t="s">
        <v>106</v>
      </c>
      <c r="C2413" s="18" t="s">
        <v>99</v>
      </c>
      <c r="D2413" s="21">
        <v>60308712</v>
      </c>
      <c r="E2413" s="21">
        <v>2</v>
      </c>
      <c r="F2413" s="26">
        <v>80</v>
      </c>
      <c r="G2413" s="18" t="s">
        <v>174</v>
      </c>
      <c r="H2413" s="18" t="s">
        <v>175</v>
      </c>
      <c r="I2413" s="22">
        <v>127.5</v>
      </c>
      <c r="J2413" s="18" t="s">
        <v>276</v>
      </c>
      <c r="K2413" s="18" t="s">
        <v>277</v>
      </c>
      <c r="L2413" s="22">
        <v>127.5</v>
      </c>
      <c r="M2413" s="18" t="s">
        <v>122</v>
      </c>
      <c r="N2413" s="18" t="s">
        <v>123</v>
      </c>
      <c r="O2413" s="29">
        <v>6.0984881843537155E-3</v>
      </c>
      <c r="Q2413" s="21">
        <v>1.2500000000000001E-2</v>
      </c>
      <c r="R2413" s="29">
        <v>7.7755724350509869E-4</v>
      </c>
      <c r="S2413" s="22">
        <v>1286.0789457663161</v>
      </c>
      <c r="T2413" s="29">
        <v>4.2917708110952024E-2</v>
      </c>
      <c r="U2413" s="22">
        <v>23.300405450700509</v>
      </c>
      <c r="V2413" s="26">
        <v>1.8117399034797865</v>
      </c>
    </row>
    <row r="2414" spans="1:22" x14ac:dyDescent="0.5">
      <c r="A2414" s="18" t="s">
        <v>105</v>
      </c>
      <c r="B2414" s="18" t="s">
        <v>106</v>
      </c>
      <c r="C2414" s="18" t="s">
        <v>99</v>
      </c>
      <c r="D2414" s="21">
        <v>60308712</v>
      </c>
      <c r="E2414" s="21">
        <v>2</v>
      </c>
      <c r="F2414" s="26">
        <v>80</v>
      </c>
      <c r="G2414" s="18" t="s">
        <v>266</v>
      </c>
      <c r="H2414" s="18" t="s">
        <v>267</v>
      </c>
      <c r="I2414" s="22">
        <v>2947.6397053000001</v>
      </c>
      <c r="J2414" s="18" t="s">
        <v>276</v>
      </c>
      <c r="K2414" s="18" t="s">
        <v>277</v>
      </c>
      <c r="L2414" s="22">
        <v>2947.6397053000001</v>
      </c>
      <c r="M2414" s="18" t="s">
        <v>246</v>
      </c>
      <c r="N2414" s="18" t="s">
        <v>247</v>
      </c>
      <c r="O2414" s="29">
        <v>1E-4</v>
      </c>
      <c r="Q2414" s="21">
        <v>5.0000000000000001E-3</v>
      </c>
      <c r="R2414" s="29">
        <v>7.3690992632500011E-4</v>
      </c>
      <c r="S2414" s="22">
        <v>1357.0179533162768</v>
      </c>
      <c r="T2414" s="29">
        <v>4.2917708110952024E-2</v>
      </c>
      <c r="U2414" s="22">
        <v>23.300405450700509</v>
      </c>
      <c r="V2414" s="26">
        <v>1.7170300064018342</v>
      </c>
    </row>
    <row r="2415" spans="1:22" x14ac:dyDescent="0.5">
      <c r="A2415" s="18" t="s">
        <v>105</v>
      </c>
      <c r="B2415" s="18" t="s">
        <v>106</v>
      </c>
      <c r="C2415" s="18" t="s">
        <v>99</v>
      </c>
      <c r="D2415" s="21">
        <v>60308712</v>
      </c>
      <c r="E2415" s="21">
        <v>2</v>
      </c>
      <c r="F2415" s="26">
        <v>80</v>
      </c>
      <c r="G2415" s="18" t="s">
        <v>262</v>
      </c>
      <c r="H2415" s="18" t="s">
        <v>263</v>
      </c>
      <c r="I2415" s="22">
        <v>86.581280499999991</v>
      </c>
      <c r="J2415" s="18" t="s">
        <v>284</v>
      </c>
      <c r="K2415" s="18" t="s">
        <v>285</v>
      </c>
      <c r="L2415" s="22">
        <v>60.546350000000004</v>
      </c>
      <c r="M2415" s="18" t="s">
        <v>202</v>
      </c>
      <c r="N2415" s="18" t="s">
        <v>203</v>
      </c>
      <c r="O2415" s="29">
        <v>5.3628359592214105E-3</v>
      </c>
      <c r="Q2415" s="21">
        <v>8.0000000000000002E-3</v>
      </c>
      <c r="R2415" s="29">
        <v>7.2550188197005551E-4</v>
      </c>
      <c r="S2415" s="22">
        <v>1378.3561763955206</v>
      </c>
      <c r="T2415" s="29">
        <v>4.2917708110952024E-2</v>
      </c>
      <c r="U2415" s="22">
        <v>23.300405450700509</v>
      </c>
      <c r="V2415" s="26">
        <v>1.6904488005148557</v>
      </c>
    </row>
    <row r="2416" spans="1:22" x14ac:dyDescent="0.5">
      <c r="A2416" s="18" t="s">
        <v>105</v>
      </c>
      <c r="B2416" s="18" t="s">
        <v>106</v>
      </c>
      <c r="C2416" s="18" t="s">
        <v>99</v>
      </c>
      <c r="D2416" s="21">
        <v>60308712</v>
      </c>
      <c r="E2416" s="21">
        <v>2</v>
      </c>
      <c r="F2416" s="26">
        <v>80</v>
      </c>
      <c r="G2416" s="18" t="s">
        <v>174</v>
      </c>
      <c r="H2416" s="18" t="s">
        <v>175</v>
      </c>
      <c r="I2416" s="22">
        <v>1663.2</v>
      </c>
      <c r="J2416" s="18" t="s">
        <v>274</v>
      </c>
      <c r="K2416" s="18" t="s">
        <v>275</v>
      </c>
      <c r="L2416" s="22">
        <v>1080</v>
      </c>
      <c r="M2416" s="18" t="s">
        <v>136</v>
      </c>
      <c r="N2416" s="18" t="s">
        <v>137</v>
      </c>
      <c r="O2416" s="29">
        <v>5.554440389294815E-3</v>
      </c>
      <c r="Q2416" s="21">
        <v>0.16</v>
      </c>
      <c r="R2416" s="29">
        <v>7.2173009808399499E-4</v>
      </c>
      <c r="S2416" s="22">
        <v>1385.5595085402963</v>
      </c>
      <c r="T2416" s="29">
        <v>4.2917708110952024E-2</v>
      </c>
      <c r="U2416" s="22">
        <v>23.300405450700509</v>
      </c>
      <c r="V2416" s="26">
        <v>1.681660391133093</v>
      </c>
    </row>
    <row r="2417" spans="1:22" x14ac:dyDescent="0.5">
      <c r="A2417" s="18" t="s">
        <v>105</v>
      </c>
      <c r="B2417" s="18" t="s">
        <v>106</v>
      </c>
      <c r="C2417" s="18" t="s">
        <v>99</v>
      </c>
      <c r="D2417" s="21">
        <v>60308712</v>
      </c>
      <c r="E2417" s="21">
        <v>2</v>
      </c>
      <c r="F2417" s="26">
        <v>80</v>
      </c>
      <c r="G2417" s="18" t="s">
        <v>222</v>
      </c>
      <c r="H2417" s="18" t="s">
        <v>223</v>
      </c>
      <c r="I2417" s="22">
        <v>100.8</v>
      </c>
      <c r="J2417" s="18" t="s">
        <v>276</v>
      </c>
      <c r="K2417" s="18" t="s">
        <v>277</v>
      </c>
      <c r="L2417" s="22">
        <v>100.8</v>
      </c>
      <c r="M2417" s="18" t="s">
        <v>122</v>
      </c>
      <c r="N2417" s="18" t="s">
        <v>123</v>
      </c>
      <c r="O2417" s="29">
        <v>7.1071023532754685E-3</v>
      </c>
      <c r="Q2417" s="21">
        <v>1.2500000000000001E-2</v>
      </c>
      <c r="R2417" s="29">
        <v>7.1639591721016707E-4</v>
      </c>
      <c r="S2417" s="22">
        <v>1395.8761851885774</v>
      </c>
      <c r="T2417" s="29">
        <v>4.2917708110952024E-2</v>
      </c>
      <c r="U2417" s="22">
        <v>23.300405450700509</v>
      </c>
      <c r="V2417" s="26">
        <v>1.6692315334223367</v>
      </c>
    </row>
    <row r="2418" spans="1:22" x14ac:dyDescent="0.5">
      <c r="A2418" s="18" t="s">
        <v>105</v>
      </c>
      <c r="B2418" s="18" t="s">
        <v>106</v>
      </c>
      <c r="C2418" s="18" t="s">
        <v>99</v>
      </c>
      <c r="D2418" s="21">
        <v>60308712</v>
      </c>
      <c r="E2418" s="21">
        <v>2</v>
      </c>
      <c r="F2418" s="26">
        <v>80</v>
      </c>
      <c r="G2418" s="18" t="s">
        <v>224</v>
      </c>
      <c r="H2418" s="18" t="s">
        <v>225</v>
      </c>
      <c r="I2418" s="22">
        <v>166.06693749999999</v>
      </c>
      <c r="J2418" s="18" t="s">
        <v>276</v>
      </c>
      <c r="K2418" s="18" t="s">
        <v>277</v>
      </c>
      <c r="L2418" s="22">
        <v>166.06693749999999</v>
      </c>
      <c r="M2418" s="18" t="s">
        <v>140</v>
      </c>
      <c r="N2418" s="18" t="s">
        <v>141</v>
      </c>
      <c r="O2418" s="29">
        <v>4.8956069947393944E-3</v>
      </c>
      <c r="Q2418" s="21">
        <v>1.4999999999999999E-2</v>
      </c>
      <c r="R2418" s="29">
        <v>6.7749871734995831E-4</v>
      </c>
      <c r="S2418" s="22">
        <v>1476.017554559377</v>
      </c>
      <c r="T2418" s="29">
        <v>4.2917708110952024E-2</v>
      </c>
      <c r="U2418" s="22">
        <v>23.300405450700509</v>
      </c>
      <c r="V2418" s="26">
        <v>1.5785994806583572</v>
      </c>
    </row>
    <row r="2419" spans="1:22" x14ac:dyDescent="0.5">
      <c r="A2419" s="18" t="s">
        <v>105</v>
      </c>
      <c r="B2419" s="18" t="s">
        <v>106</v>
      </c>
      <c r="C2419" s="18" t="s">
        <v>99</v>
      </c>
      <c r="D2419" s="21">
        <v>60308712</v>
      </c>
      <c r="E2419" s="21">
        <v>2</v>
      </c>
      <c r="F2419" s="26">
        <v>80</v>
      </c>
      <c r="G2419" s="18" t="s">
        <v>224</v>
      </c>
      <c r="H2419" s="18" t="s">
        <v>225</v>
      </c>
      <c r="I2419" s="22">
        <v>166.06693749999999</v>
      </c>
      <c r="J2419" s="18" t="s">
        <v>276</v>
      </c>
      <c r="K2419" s="18" t="s">
        <v>277</v>
      </c>
      <c r="L2419" s="22">
        <v>166.06693749999999</v>
      </c>
      <c r="M2419" s="18" t="s">
        <v>164</v>
      </c>
      <c r="N2419" s="18" t="s">
        <v>165</v>
      </c>
      <c r="O2419" s="29">
        <v>5.3251102269068779E-3</v>
      </c>
      <c r="Q2419" s="21">
        <v>1.7000000000000001E-2</v>
      </c>
      <c r="R2419" s="29">
        <v>6.5023878472967298E-4</v>
      </c>
      <c r="S2419" s="22">
        <v>1537.896575049326</v>
      </c>
      <c r="T2419" s="29">
        <v>4.2917708110952024E-2</v>
      </c>
      <c r="U2419" s="22">
        <v>23.300405450700509</v>
      </c>
      <c r="V2419" s="26">
        <v>1.5150827323972149</v>
      </c>
    </row>
    <row r="2420" spans="1:22" x14ac:dyDescent="0.5">
      <c r="A2420" s="18" t="s">
        <v>105</v>
      </c>
      <c r="B2420" s="18" t="s">
        <v>106</v>
      </c>
      <c r="C2420" s="18" t="s">
        <v>99</v>
      </c>
      <c r="D2420" s="21">
        <v>60308712</v>
      </c>
      <c r="E2420" s="21">
        <v>2</v>
      </c>
      <c r="F2420" s="26">
        <v>80</v>
      </c>
      <c r="G2420" s="18" t="s">
        <v>230</v>
      </c>
      <c r="H2420" s="18" t="s">
        <v>231</v>
      </c>
      <c r="I2420" s="22">
        <v>127.5</v>
      </c>
      <c r="J2420" s="18" t="s">
        <v>276</v>
      </c>
      <c r="K2420" s="18" t="s">
        <v>277</v>
      </c>
      <c r="L2420" s="22">
        <v>127.5</v>
      </c>
      <c r="M2420" s="18" t="s">
        <v>120</v>
      </c>
      <c r="N2420" s="18" t="s">
        <v>121</v>
      </c>
      <c r="O2420" s="29">
        <v>4.7762190138928556E-3</v>
      </c>
      <c r="Q2420" s="21">
        <v>1.2E-2</v>
      </c>
      <c r="R2420" s="29">
        <v>6.3434158778264489E-4</v>
      </c>
      <c r="S2420" s="22">
        <v>1576.4377099971045</v>
      </c>
      <c r="T2420" s="29">
        <v>4.2917708110952024E-2</v>
      </c>
      <c r="U2420" s="22">
        <v>23.300405450700509</v>
      </c>
      <c r="V2420" s="26">
        <v>1.4780416189576755</v>
      </c>
    </row>
    <row r="2421" spans="1:22" x14ac:dyDescent="0.5">
      <c r="A2421" s="18" t="s">
        <v>105</v>
      </c>
      <c r="B2421" s="18" t="s">
        <v>106</v>
      </c>
      <c r="C2421" s="18" t="s">
        <v>99</v>
      </c>
      <c r="D2421" s="21">
        <v>60308712</v>
      </c>
      <c r="E2421" s="21">
        <v>2</v>
      </c>
      <c r="F2421" s="26">
        <v>80</v>
      </c>
      <c r="G2421" s="18" t="s">
        <v>222</v>
      </c>
      <c r="H2421" s="18" t="s">
        <v>223</v>
      </c>
      <c r="I2421" s="22">
        <v>100.8</v>
      </c>
      <c r="J2421" s="18" t="s">
        <v>276</v>
      </c>
      <c r="K2421" s="18" t="s">
        <v>277</v>
      </c>
      <c r="L2421" s="22">
        <v>100.8</v>
      </c>
      <c r="M2421" s="18" t="s">
        <v>140</v>
      </c>
      <c r="N2421" s="18" t="s">
        <v>141</v>
      </c>
      <c r="O2421" s="29">
        <v>6.0480894973406604E-3</v>
      </c>
      <c r="Q2421" s="21">
        <v>1.4999999999999999E-2</v>
      </c>
      <c r="R2421" s="29">
        <v>5.0803951777661548E-4</v>
      </c>
      <c r="S2421" s="22">
        <v>1968.350817228551</v>
      </c>
      <c r="T2421" s="29">
        <v>4.2917708110952024E-2</v>
      </c>
      <c r="U2421" s="22">
        <v>23.300405450700509</v>
      </c>
      <c r="V2421" s="26">
        <v>1.1837526749173508</v>
      </c>
    </row>
    <row r="2422" spans="1:22" x14ac:dyDescent="0.5">
      <c r="A2422" s="18" t="s">
        <v>105</v>
      </c>
      <c r="B2422" s="18" t="s">
        <v>106</v>
      </c>
      <c r="C2422" s="18" t="s">
        <v>99</v>
      </c>
      <c r="D2422" s="21">
        <v>60308712</v>
      </c>
      <c r="E2422" s="21">
        <v>2</v>
      </c>
      <c r="F2422" s="26">
        <v>80</v>
      </c>
      <c r="G2422" s="18" t="s">
        <v>266</v>
      </c>
      <c r="H2422" s="18" t="s">
        <v>267</v>
      </c>
      <c r="I2422" s="22">
        <v>2947.6397053000001</v>
      </c>
      <c r="J2422" s="18" t="s">
        <v>276</v>
      </c>
      <c r="K2422" s="18" t="s">
        <v>277</v>
      </c>
      <c r="L2422" s="22">
        <v>2947.6397053000001</v>
      </c>
      <c r="M2422" s="18" t="s">
        <v>202</v>
      </c>
      <c r="N2422" s="18" t="s">
        <v>203</v>
      </c>
      <c r="O2422" s="29">
        <v>1E-4</v>
      </c>
      <c r="Q2422" s="21">
        <v>8.0000000000000002E-3</v>
      </c>
      <c r="R2422" s="29">
        <v>4.6056870395312503E-4</v>
      </c>
      <c r="S2422" s="22">
        <v>2171.2287253060431</v>
      </c>
      <c r="T2422" s="29">
        <v>4.2917708110952024E-2</v>
      </c>
      <c r="U2422" s="22">
        <v>23.300405450700509</v>
      </c>
      <c r="V2422" s="26">
        <v>1.0731437540011464</v>
      </c>
    </row>
    <row r="2423" spans="1:22" x14ac:dyDescent="0.5">
      <c r="A2423" s="18" t="s">
        <v>105</v>
      </c>
      <c r="B2423" s="18" t="s">
        <v>106</v>
      </c>
      <c r="C2423" s="18" t="s">
        <v>99</v>
      </c>
      <c r="D2423" s="21">
        <v>60308776</v>
      </c>
      <c r="E2423" s="21">
        <v>2</v>
      </c>
      <c r="F2423" s="26">
        <v>84.979388297872305</v>
      </c>
      <c r="G2423" s="18" t="s">
        <v>188</v>
      </c>
      <c r="H2423" s="18" t="s">
        <v>189</v>
      </c>
      <c r="I2423" s="22">
        <v>3585.5137500000001</v>
      </c>
      <c r="J2423" s="18" t="s">
        <v>274</v>
      </c>
      <c r="K2423" s="18" t="s">
        <v>275</v>
      </c>
      <c r="L2423" s="22">
        <v>2695.875</v>
      </c>
      <c r="M2423" s="18" t="s">
        <v>164</v>
      </c>
      <c r="N2423" s="18" t="s">
        <v>165</v>
      </c>
      <c r="O2423" s="29">
        <v>4.6179719410405634E-3</v>
      </c>
      <c r="Q2423" s="21">
        <v>1.7000000000000001E-2</v>
      </c>
      <c r="R2423" s="29">
        <v>1.1461465728106034E-2</v>
      </c>
      <c r="S2423" s="22">
        <v>87.248875817669642</v>
      </c>
      <c r="T2423" s="29">
        <v>4.6215651806586537E-2</v>
      </c>
      <c r="U2423" s="22">
        <v>21.63769114812057</v>
      </c>
      <c r="V2423" s="26">
        <v>24.799965552952724</v>
      </c>
    </row>
    <row r="2424" spans="1:22" x14ac:dyDescent="0.5">
      <c r="A2424" s="18" t="s">
        <v>105</v>
      </c>
      <c r="B2424" s="18" t="s">
        <v>106</v>
      </c>
      <c r="C2424" s="18" t="s">
        <v>99</v>
      </c>
      <c r="D2424" s="21">
        <v>60308776</v>
      </c>
      <c r="E2424" s="21">
        <v>2</v>
      </c>
      <c r="F2424" s="26">
        <v>84.979388297872305</v>
      </c>
      <c r="G2424" s="18" t="s">
        <v>188</v>
      </c>
      <c r="H2424" s="18" t="s">
        <v>189</v>
      </c>
      <c r="I2424" s="22">
        <v>3585.5137500000001</v>
      </c>
      <c r="J2424" s="18" t="s">
        <v>274</v>
      </c>
      <c r="K2424" s="18" t="s">
        <v>275</v>
      </c>
      <c r="L2424" s="22">
        <v>2695.875</v>
      </c>
      <c r="M2424" s="18" t="s">
        <v>142</v>
      </c>
      <c r="N2424" s="18" t="s">
        <v>143</v>
      </c>
      <c r="O2424" s="29">
        <v>4.72819196714757E-3</v>
      </c>
      <c r="Q2424" s="21">
        <v>2.7E-2</v>
      </c>
      <c r="R2424" s="29">
        <v>7.3887186277423068E-3</v>
      </c>
      <c r="S2424" s="22">
        <v>135.34146451934379</v>
      </c>
      <c r="T2424" s="29">
        <v>4.6215651806586537E-2</v>
      </c>
      <c r="U2424" s="22">
        <v>21.63769114812057</v>
      </c>
      <c r="V2424" s="26">
        <v>15.987481164745329</v>
      </c>
    </row>
    <row r="2425" spans="1:22" x14ac:dyDescent="0.5">
      <c r="A2425" s="18" t="s">
        <v>105</v>
      </c>
      <c r="B2425" s="18" t="s">
        <v>106</v>
      </c>
      <c r="C2425" s="18" t="s">
        <v>99</v>
      </c>
      <c r="D2425" s="21">
        <v>60308776</v>
      </c>
      <c r="E2425" s="21">
        <v>2</v>
      </c>
      <c r="F2425" s="26">
        <v>84.979388297872305</v>
      </c>
      <c r="G2425" s="18" t="s">
        <v>188</v>
      </c>
      <c r="H2425" s="18" t="s">
        <v>189</v>
      </c>
      <c r="I2425" s="22">
        <v>3585.5137500000001</v>
      </c>
      <c r="J2425" s="18" t="s">
        <v>274</v>
      </c>
      <c r="K2425" s="18" t="s">
        <v>275</v>
      </c>
      <c r="L2425" s="22">
        <v>2695.875</v>
      </c>
      <c r="M2425" s="18" t="s">
        <v>144</v>
      </c>
      <c r="N2425" s="18" t="s">
        <v>145</v>
      </c>
      <c r="O2425" s="29">
        <v>6.8569010313644253E-3</v>
      </c>
      <c r="Q2425" s="21">
        <v>0.05</v>
      </c>
      <c r="R2425" s="29">
        <v>5.7862296782293741E-3</v>
      </c>
      <c r="S2425" s="22">
        <v>172.82411096857925</v>
      </c>
      <c r="T2425" s="29">
        <v>4.6215651806586537E-2</v>
      </c>
      <c r="U2425" s="22">
        <v>21.63769114812057</v>
      </c>
      <c r="V2425" s="26">
        <v>12.520065068961628</v>
      </c>
    </row>
    <row r="2426" spans="1:22" x14ac:dyDescent="0.5">
      <c r="A2426" s="18" t="s">
        <v>105</v>
      </c>
      <c r="B2426" s="18" t="s">
        <v>106</v>
      </c>
      <c r="C2426" s="18" t="s">
        <v>99</v>
      </c>
      <c r="D2426" s="21">
        <v>60308776</v>
      </c>
      <c r="E2426" s="21">
        <v>2</v>
      </c>
      <c r="F2426" s="26">
        <v>84.979388297872305</v>
      </c>
      <c r="G2426" s="18" t="s">
        <v>188</v>
      </c>
      <c r="H2426" s="18" t="s">
        <v>189</v>
      </c>
      <c r="I2426" s="22">
        <v>3585.5137500000001</v>
      </c>
      <c r="J2426" s="18" t="s">
        <v>274</v>
      </c>
      <c r="K2426" s="18" t="s">
        <v>275</v>
      </c>
      <c r="L2426" s="22">
        <v>2695.875</v>
      </c>
      <c r="M2426" s="18" t="s">
        <v>132</v>
      </c>
      <c r="N2426" s="18" t="s">
        <v>133</v>
      </c>
      <c r="O2426" s="29">
        <v>4.5377594846097999E-3</v>
      </c>
      <c r="Q2426" s="21">
        <v>0.06</v>
      </c>
      <c r="R2426" s="29">
        <v>3.1910088928918784E-3</v>
      </c>
      <c r="S2426" s="22">
        <v>313.38051179598614</v>
      </c>
      <c r="T2426" s="29">
        <v>4.6215651806586537E-2</v>
      </c>
      <c r="U2426" s="22">
        <v>21.63769114812057</v>
      </c>
      <c r="V2426" s="26">
        <v>6.9046064875300628</v>
      </c>
    </row>
    <row r="2427" spans="1:22" x14ac:dyDescent="0.5">
      <c r="A2427" s="18" t="s">
        <v>105</v>
      </c>
      <c r="B2427" s="18" t="s">
        <v>106</v>
      </c>
      <c r="C2427" s="18" t="s">
        <v>99</v>
      </c>
      <c r="D2427" s="21">
        <v>60308776</v>
      </c>
      <c r="E2427" s="21">
        <v>2</v>
      </c>
      <c r="F2427" s="26">
        <v>84.979388297872305</v>
      </c>
      <c r="G2427" s="18" t="s">
        <v>188</v>
      </c>
      <c r="H2427" s="18" t="s">
        <v>189</v>
      </c>
      <c r="I2427" s="22">
        <v>3585.5137500000001</v>
      </c>
      <c r="J2427" s="18" t="s">
        <v>274</v>
      </c>
      <c r="K2427" s="18" t="s">
        <v>275</v>
      </c>
      <c r="L2427" s="22">
        <v>2695.875</v>
      </c>
      <c r="M2427" s="18" t="s">
        <v>192</v>
      </c>
      <c r="N2427" s="18" t="s">
        <v>193</v>
      </c>
      <c r="O2427" s="29">
        <v>4.6480385034507795E-3</v>
      </c>
      <c r="Q2427" s="21">
        <v>0.1</v>
      </c>
      <c r="R2427" s="29">
        <v>1.9611350821019577E-3</v>
      </c>
      <c r="S2427" s="22">
        <v>509.90878146353555</v>
      </c>
      <c r="T2427" s="29">
        <v>4.6215651806586537E-2</v>
      </c>
      <c r="U2427" s="22">
        <v>21.63769114812057</v>
      </c>
      <c r="V2427" s="26">
        <v>4.2434435206266237</v>
      </c>
    </row>
    <row r="2428" spans="1:22" x14ac:dyDescent="0.5">
      <c r="A2428" s="18" t="s">
        <v>105</v>
      </c>
      <c r="B2428" s="18" t="s">
        <v>106</v>
      </c>
      <c r="C2428" s="18" t="s">
        <v>99</v>
      </c>
      <c r="D2428" s="21">
        <v>60308776</v>
      </c>
      <c r="E2428" s="21">
        <v>2</v>
      </c>
      <c r="F2428" s="26">
        <v>84.979388297872305</v>
      </c>
      <c r="G2428" s="18" t="s">
        <v>188</v>
      </c>
      <c r="H2428" s="18" t="s">
        <v>189</v>
      </c>
      <c r="I2428" s="22">
        <v>3585.5137500000001</v>
      </c>
      <c r="J2428" s="18" t="s">
        <v>274</v>
      </c>
      <c r="K2428" s="18" t="s">
        <v>275</v>
      </c>
      <c r="L2428" s="22">
        <v>2695.875</v>
      </c>
      <c r="M2428" s="18" t="s">
        <v>166</v>
      </c>
      <c r="N2428" s="18" t="s">
        <v>167</v>
      </c>
      <c r="O2428" s="29">
        <v>4.6349614395886189E-3</v>
      </c>
      <c r="Q2428" s="21">
        <v>0.1</v>
      </c>
      <c r="R2428" s="29">
        <v>1.9556175097557023E-3</v>
      </c>
      <c r="S2428" s="22">
        <v>511.34743630155009</v>
      </c>
      <c r="T2428" s="29">
        <v>4.6215651806586537E-2</v>
      </c>
      <c r="U2428" s="22">
        <v>21.63769114812057</v>
      </c>
      <c r="V2428" s="26">
        <v>4.2315047679950553</v>
      </c>
    </row>
    <row r="2429" spans="1:22" x14ac:dyDescent="0.5">
      <c r="A2429" s="18" t="s">
        <v>105</v>
      </c>
      <c r="B2429" s="18" t="s">
        <v>106</v>
      </c>
      <c r="C2429" s="18" t="s">
        <v>99</v>
      </c>
      <c r="D2429" s="21">
        <v>60308776</v>
      </c>
      <c r="E2429" s="21">
        <v>2</v>
      </c>
      <c r="F2429" s="26">
        <v>84.979388297872305</v>
      </c>
      <c r="G2429" s="18" t="s">
        <v>188</v>
      </c>
      <c r="H2429" s="18" t="s">
        <v>189</v>
      </c>
      <c r="I2429" s="22">
        <v>3585.5137500000001</v>
      </c>
      <c r="J2429" s="18" t="s">
        <v>274</v>
      </c>
      <c r="K2429" s="18" t="s">
        <v>275</v>
      </c>
      <c r="L2429" s="22">
        <v>2695.875</v>
      </c>
      <c r="M2429" s="18" t="s">
        <v>126</v>
      </c>
      <c r="N2429" s="18" t="s">
        <v>127</v>
      </c>
      <c r="O2429" s="29">
        <v>5.1199170725237568E-3</v>
      </c>
      <c r="P2429" s="24">
        <v>1.03</v>
      </c>
      <c r="Q2429" s="21">
        <v>0.1</v>
      </c>
      <c r="R2429" s="29">
        <v>1.6729628696777331E-3</v>
      </c>
      <c r="S2429" s="22">
        <v>597.74189739945177</v>
      </c>
      <c r="T2429" s="29">
        <v>4.6215651806586537E-2</v>
      </c>
      <c r="U2429" s="22">
        <v>21.63769114812057</v>
      </c>
      <c r="V2429" s="26">
        <v>3.619905387636027</v>
      </c>
    </row>
    <row r="2430" spans="1:22" x14ac:dyDescent="0.5">
      <c r="A2430" s="18" t="s">
        <v>105</v>
      </c>
      <c r="B2430" s="18" t="s">
        <v>106</v>
      </c>
      <c r="C2430" s="18" t="s">
        <v>99</v>
      </c>
      <c r="D2430" s="21">
        <v>60308776</v>
      </c>
      <c r="E2430" s="21">
        <v>2</v>
      </c>
      <c r="F2430" s="26">
        <v>84.979388297872305</v>
      </c>
      <c r="G2430" s="18" t="s">
        <v>222</v>
      </c>
      <c r="H2430" s="18" t="s">
        <v>223</v>
      </c>
      <c r="I2430" s="22">
        <v>180.14767200000003</v>
      </c>
      <c r="J2430" s="18" t="s">
        <v>314</v>
      </c>
      <c r="K2430" s="18" t="s">
        <v>315</v>
      </c>
      <c r="L2430" s="22">
        <v>54.098399999999998</v>
      </c>
      <c r="M2430" s="18" t="s">
        <v>122</v>
      </c>
      <c r="N2430" s="18" t="s">
        <v>123</v>
      </c>
      <c r="O2430" s="29">
        <v>7.1071023532754685E-3</v>
      </c>
      <c r="Q2430" s="21">
        <v>1.2500000000000001E-2</v>
      </c>
      <c r="R2430" s="29">
        <v>1.2053068107484635E-3</v>
      </c>
      <c r="S2430" s="22">
        <v>829.66427392791923</v>
      </c>
      <c r="T2430" s="29">
        <v>4.6215651806586537E-2</v>
      </c>
      <c r="U2430" s="22">
        <v>21.63769114812057</v>
      </c>
      <c r="V2430" s="26">
        <v>2.6080056509701466</v>
      </c>
    </row>
    <row r="2431" spans="1:22" x14ac:dyDescent="0.5">
      <c r="A2431" s="18" t="s">
        <v>105</v>
      </c>
      <c r="B2431" s="18" t="s">
        <v>106</v>
      </c>
      <c r="C2431" s="18" t="s">
        <v>99</v>
      </c>
      <c r="D2431" s="21">
        <v>60308776</v>
      </c>
      <c r="E2431" s="21">
        <v>2</v>
      </c>
      <c r="F2431" s="26">
        <v>84.979388297872305</v>
      </c>
      <c r="G2431" s="18" t="s">
        <v>188</v>
      </c>
      <c r="H2431" s="18" t="s">
        <v>189</v>
      </c>
      <c r="I2431" s="22">
        <v>3585.5137500000001</v>
      </c>
      <c r="J2431" s="18" t="s">
        <v>274</v>
      </c>
      <c r="K2431" s="18" t="s">
        <v>275</v>
      </c>
      <c r="L2431" s="22">
        <v>2695.875</v>
      </c>
      <c r="M2431" s="18" t="s">
        <v>172</v>
      </c>
      <c r="N2431" s="18" t="s">
        <v>173</v>
      </c>
      <c r="O2431" s="29">
        <v>5.5248151487825867E-3</v>
      </c>
      <c r="Q2431" s="21">
        <v>0.25</v>
      </c>
      <c r="R2431" s="29">
        <v>9.3242849019962851E-4</v>
      </c>
      <c r="S2431" s="22">
        <v>1072.4683024066594</v>
      </c>
      <c r="T2431" s="29">
        <v>4.6215651806586537E-2</v>
      </c>
      <c r="U2431" s="22">
        <v>21.63769114812057</v>
      </c>
      <c r="V2431" s="26">
        <v>2.0175599688647927</v>
      </c>
    </row>
    <row r="2432" spans="1:22" x14ac:dyDescent="0.5">
      <c r="A2432" s="18" t="s">
        <v>105</v>
      </c>
      <c r="B2432" s="18" t="s">
        <v>106</v>
      </c>
      <c r="C2432" s="18" t="s">
        <v>99</v>
      </c>
      <c r="D2432" s="21">
        <v>60308776</v>
      </c>
      <c r="E2432" s="21">
        <v>2</v>
      </c>
      <c r="F2432" s="26">
        <v>84.979388297872305</v>
      </c>
      <c r="G2432" s="18" t="s">
        <v>188</v>
      </c>
      <c r="H2432" s="18" t="s">
        <v>189</v>
      </c>
      <c r="I2432" s="22">
        <v>3585.5137500000001</v>
      </c>
      <c r="J2432" s="18" t="s">
        <v>274</v>
      </c>
      <c r="K2432" s="18" t="s">
        <v>275</v>
      </c>
      <c r="L2432" s="22">
        <v>2695.875</v>
      </c>
      <c r="M2432" s="18" t="s">
        <v>194</v>
      </c>
      <c r="N2432" s="18" t="s">
        <v>195</v>
      </c>
      <c r="O2432" s="29">
        <v>5.3218872713961607E-3</v>
      </c>
      <c r="Q2432" s="21">
        <v>0.25</v>
      </c>
      <c r="R2432" s="29">
        <v>8.981801526108976E-4</v>
      </c>
      <c r="S2432" s="22">
        <v>1113.3623884842309</v>
      </c>
      <c r="T2432" s="29">
        <v>4.6215651806586537E-2</v>
      </c>
      <c r="U2432" s="22">
        <v>21.63769114812057</v>
      </c>
      <c r="V2432" s="26">
        <v>1.9434544737566402</v>
      </c>
    </row>
    <row r="2433" spans="1:22" x14ac:dyDescent="0.5">
      <c r="A2433" s="18" t="s">
        <v>105</v>
      </c>
      <c r="B2433" s="18" t="s">
        <v>106</v>
      </c>
      <c r="C2433" s="18" t="s">
        <v>99</v>
      </c>
      <c r="D2433" s="21">
        <v>60308776</v>
      </c>
      <c r="E2433" s="21">
        <v>2</v>
      </c>
      <c r="F2433" s="26">
        <v>84.979388297872305</v>
      </c>
      <c r="G2433" s="18" t="s">
        <v>222</v>
      </c>
      <c r="H2433" s="18" t="s">
        <v>223</v>
      </c>
      <c r="I2433" s="22">
        <v>180.14767200000003</v>
      </c>
      <c r="J2433" s="18" t="s">
        <v>314</v>
      </c>
      <c r="K2433" s="18" t="s">
        <v>315</v>
      </c>
      <c r="L2433" s="22">
        <v>54.098399999999998</v>
      </c>
      <c r="M2433" s="18" t="s">
        <v>140</v>
      </c>
      <c r="N2433" s="18" t="s">
        <v>141</v>
      </c>
      <c r="O2433" s="29">
        <v>6.0480894973406604E-3</v>
      </c>
      <c r="Q2433" s="21">
        <v>1.4999999999999999E-2</v>
      </c>
      <c r="R2433" s="29">
        <v>8.5475569611025333E-4</v>
      </c>
      <c r="S2433" s="22">
        <v>1169.9249324113446</v>
      </c>
      <c r="T2433" s="29">
        <v>4.6215651806586537E-2</v>
      </c>
      <c r="U2433" s="22">
        <v>21.63769114812057</v>
      </c>
      <c r="V2433" s="26">
        <v>1.8494939759530464</v>
      </c>
    </row>
    <row r="2434" spans="1:22" x14ac:dyDescent="0.5">
      <c r="A2434" s="18" t="s">
        <v>105</v>
      </c>
      <c r="B2434" s="18" t="s">
        <v>106</v>
      </c>
      <c r="C2434" s="18" t="s">
        <v>99</v>
      </c>
      <c r="D2434" s="21">
        <v>60308776</v>
      </c>
      <c r="E2434" s="21">
        <v>2</v>
      </c>
      <c r="F2434" s="26">
        <v>84.979388297872305</v>
      </c>
      <c r="G2434" s="18" t="s">
        <v>222</v>
      </c>
      <c r="H2434" s="18" t="s">
        <v>223</v>
      </c>
      <c r="I2434" s="22">
        <v>180.14767200000003</v>
      </c>
      <c r="J2434" s="18" t="s">
        <v>314</v>
      </c>
      <c r="K2434" s="18" t="s">
        <v>315</v>
      </c>
      <c r="L2434" s="22">
        <v>54.098399999999998</v>
      </c>
      <c r="M2434" s="18" t="s">
        <v>164</v>
      </c>
      <c r="N2434" s="18" t="s">
        <v>165</v>
      </c>
      <c r="O2434" s="29">
        <v>5.4142408882456167E-3</v>
      </c>
      <c r="Q2434" s="21">
        <v>1.7000000000000001E-2</v>
      </c>
      <c r="R2434" s="29">
        <v>6.7515533936146881E-4</v>
      </c>
      <c r="S2434" s="22">
        <v>1481.1406230538805</v>
      </c>
      <c r="T2434" s="29">
        <v>4.6215651806586537E-2</v>
      </c>
      <c r="U2434" s="22">
        <v>21.63769114812057</v>
      </c>
      <c r="V2434" s="26">
        <v>1.4608802710107993</v>
      </c>
    </row>
    <row r="2435" spans="1:22" x14ac:dyDescent="0.5">
      <c r="A2435" s="18" t="s">
        <v>105</v>
      </c>
      <c r="B2435" s="18" t="s">
        <v>106</v>
      </c>
      <c r="C2435" s="18" t="s">
        <v>99</v>
      </c>
      <c r="D2435" s="21">
        <v>60308776</v>
      </c>
      <c r="E2435" s="21">
        <v>2</v>
      </c>
      <c r="F2435" s="26">
        <v>84.979388297872305</v>
      </c>
      <c r="G2435" s="18" t="s">
        <v>188</v>
      </c>
      <c r="H2435" s="18" t="s">
        <v>189</v>
      </c>
      <c r="I2435" s="22">
        <v>3585.5137500000001</v>
      </c>
      <c r="J2435" s="18" t="s">
        <v>274</v>
      </c>
      <c r="K2435" s="18" t="s">
        <v>275</v>
      </c>
      <c r="L2435" s="22">
        <v>2695.875</v>
      </c>
      <c r="M2435" s="18" t="s">
        <v>186</v>
      </c>
      <c r="N2435" s="18" t="s">
        <v>187</v>
      </c>
      <c r="O2435" s="29">
        <v>5.3517786561266727E-3</v>
      </c>
      <c r="Q2435" s="21">
        <v>0.37</v>
      </c>
      <c r="R2435" s="29">
        <v>6.1028712907503814E-4</v>
      </c>
      <c r="S2435" s="22">
        <v>1638.5729804192617</v>
      </c>
      <c r="T2435" s="29">
        <v>4.6215651806586537E-2</v>
      </c>
      <c r="U2435" s="22">
        <v>21.63769114812057</v>
      </c>
      <c r="V2435" s="26">
        <v>1.320520441059887</v>
      </c>
    </row>
    <row r="2436" spans="1:22" x14ac:dyDescent="0.5">
      <c r="A2436" s="18" t="s">
        <v>105</v>
      </c>
      <c r="B2436" s="18" t="s">
        <v>106</v>
      </c>
      <c r="C2436" s="18" t="s">
        <v>99</v>
      </c>
      <c r="D2436" s="21">
        <v>60308776</v>
      </c>
      <c r="E2436" s="21">
        <v>2</v>
      </c>
      <c r="F2436" s="26">
        <v>84.979388297872305</v>
      </c>
      <c r="G2436" s="18" t="s">
        <v>174</v>
      </c>
      <c r="H2436" s="18" t="s">
        <v>175</v>
      </c>
      <c r="I2436" s="22">
        <v>95.65</v>
      </c>
      <c r="J2436" s="18" t="s">
        <v>276</v>
      </c>
      <c r="K2436" s="18" t="s">
        <v>277</v>
      </c>
      <c r="L2436" s="22">
        <v>95.65</v>
      </c>
      <c r="M2436" s="18" t="s">
        <v>122</v>
      </c>
      <c r="N2436" s="18" t="s">
        <v>123</v>
      </c>
      <c r="O2436" s="29">
        <v>6.0984881843537155E-3</v>
      </c>
      <c r="Q2436" s="21">
        <v>1.2500000000000001E-2</v>
      </c>
      <c r="R2436" s="29">
        <v>5.4914059187035876E-4</v>
      </c>
      <c r="S2436" s="22">
        <v>1821.0272830023832</v>
      </c>
      <c r="T2436" s="29">
        <v>4.6215651806586537E-2</v>
      </c>
      <c r="U2436" s="22">
        <v>21.63769114812057</v>
      </c>
      <c r="V2436" s="26">
        <v>1.1882134523786954</v>
      </c>
    </row>
    <row r="2437" spans="1:22" x14ac:dyDescent="0.5">
      <c r="A2437" s="18" t="s">
        <v>105</v>
      </c>
      <c r="B2437" s="18" t="s">
        <v>106</v>
      </c>
      <c r="C2437" s="18" t="s">
        <v>99</v>
      </c>
      <c r="D2437" s="21">
        <v>60308874</v>
      </c>
      <c r="E2437" s="21">
        <v>2</v>
      </c>
      <c r="F2437" s="26">
        <v>54</v>
      </c>
      <c r="G2437" s="18" t="s">
        <v>264</v>
      </c>
      <c r="H2437" s="18" t="s">
        <v>265</v>
      </c>
      <c r="I2437" s="22">
        <v>1315</v>
      </c>
      <c r="J2437" s="18" t="s">
        <v>328</v>
      </c>
      <c r="K2437" s="18" t="s">
        <v>329</v>
      </c>
      <c r="L2437" s="22">
        <v>26.3</v>
      </c>
      <c r="M2437" s="18" t="s">
        <v>202</v>
      </c>
      <c r="N2437" s="18" t="s">
        <v>203</v>
      </c>
      <c r="O2437" s="29">
        <v>5.7186379928315691E-3</v>
      </c>
      <c r="Q2437" s="21">
        <v>8.0000000000000002E-3</v>
      </c>
      <c r="R2437" s="29">
        <v>1.7407428149475726E-2</v>
      </c>
      <c r="S2437" s="22">
        <v>57.44674005907747</v>
      </c>
      <c r="T2437" s="29">
        <v>5.2470087393596543E-2</v>
      </c>
      <c r="U2437" s="22">
        <v>19.058477880904771</v>
      </c>
      <c r="V2437" s="26">
        <v>33.175908435022222</v>
      </c>
    </row>
    <row r="2438" spans="1:22" x14ac:dyDescent="0.5">
      <c r="A2438" s="18" t="s">
        <v>105</v>
      </c>
      <c r="B2438" s="18" t="s">
        <v>106</v>
      </c>
      <c r="C2438" s="18" t="s">
        <v>99</v>
      </c>
      <c r="D2438" s="21">
        <v>60308874</v>
      </c>
      <c r="E2438" s="21">
        <v>2</v>
      </c>
      <c r="F2438" s="26">
        <v>54</v>
      </c>
      <c r="G2438" s="18" t="s">
        <v>264</v>
      </c>
      <c r="H2438" s="18" t="s">
        <v>265</v>
      </c>
      <c r="I2438" s="22">
        <v>1315</v>
      </c>
      <c r="J2438" s="18" t="s">
        <v>328</v>
      </c>
      <c r="K2438" s="18" t="s">
        <v>329</v>
      </c>
      <c r="L2438" s="22">
        <v>26.3</v>
      </c>
      <c r="M2438" s="18" t="s">
        <v>142</v>
      </c>
      <c r="N2438" s="18" t="s">
        <v>143</v>
      </c>
      <c r="O2438" s="29">
        <v>5.0890531517951872E-3</v>
      </c>
      <c r="Q2438" s="21">
        <v>2.7E-2</v>
      </c>
      <c r="R2438" s="29">
        <v>4.5899210525450424E-3</v>
      </c>
      <c r="S2438" s="22">
        <v>217.868671062548</v>
      </c>
      <c r="T2438" s="29">
        <v>5.2470087393596543E-2</v>
      </c>
      <c r="U2438" s="22">
        <v>19.058477880904771</v>
      </c>
      <c r="V2438" s="26">
        <v>8.7476908855028839</v>
      </c>
    </row>
    <row r="2439" spans="1:22" x14ac:dyDescent="0.5">
      <c r="A2439" s="18" t="s">
        <v>105</v>
      </c>
      <c r="B2439" s="18" t="s">
        <v>106</v>
      </c>
      <c r="C2439" s="18" t="s">
        <v>99</v>
      </c>
      <c r="D2439" s="21">
        <v>60308874</v>
      </c>
      <c r="E2439" s="21">
        <v>2</v>
      </c>
      <c r="F2439" s="26">
        <v>54</v>
      </c>
      <c r="G2439" s="18" t="s">
        <v>264</v>
      </c>
      <c r="H2439" s="18" t="s">
        <v>265</v>
      </c>
      <c r="I2439" s="22">
        <v>1315</v>
      </c>
      <c r="J2439" s="18" t="s">
        <v>328</v>
      </c>
      <c r="K2439" s="18" t="s">
        <v>329</v>
      </c>
      <c r="L2439" s="22">
        <v>26.3</v>
      </c>
      <c r="M2439" s="18" t="s">
        <v>162</v>
      </c>
      <c r="N2439" s="18" t="s">
        <v>163</v>
      </c>
      <c r="O2439" s="29">
        <v>5.7232603182493742E-2</v>
      </c>
      <c r="Q2439" s="21">
        <v>0.4</v>
      </c>
      <c r="R2439" s="29">
        <v>3.4842996844897814E-3</v>
      </c>
      <c r="S2439" s="22">
        <v>287.00171929856072</v>
      </c>
      <c r="T2439" s="29">
        <v>5.2470087393596543E-2</v>
      </c>
      <c r="U2439" s="22">
        <v>19.058477880904771</v>
      </c>
      <c r="V2439" s="26">
        <v>6.6405448467291972</v>
      </c>
    </row>
    <row r="2440" spans="1:22" x14ac:dyDescent="0.5">
      <c r="A2440" s="18" t="s">
        <v>105</v>
      </c>
      <c r="B2440" s="18" t="s">
        <v>106</v>
      </c>
      <c r="C2440" s="18" t="s">
        <v>99</v>
      </c>
      <c r="D2440" s="21">
        <v>60308874</v>
      </c>
      <c r="E2440" s="21">
        <v>2</v>
      </c>
      <c r="F2440" s="26">
        <v>54</v>
      </c>
      <c r="G2440" s="18" t="s">
        <v>264</v>
      </c>
      <c r="H2440" s="18" t="s">
        <v>265</v>
      </c>
      <c r="I2440" s="22">
        <v>202.74482799999998</v>
      </c>
      <c r="J2440" s="18" t="s">
        <v>284</v>
      </c>
      <c r="K2440" s="18" t="s">
        <v>285</v>
      </c>
      <c r="L2440" s="22">
        <v>141.77960000000002</v>
      </c>
      <c r="M2440" s="18" t="s">
        <v>202</v>
      </c>
      <c r="N2440" s="18" t="s">
        <v>203</v>
      </c>
      <c r="O2440" s="29">
        <v>5.7186379928315691E-3</v>
      </c>
      <c r="Q2440" s="21">
        <v>8.0000000000000002E-3</v>
      </c>
      <c r="R2440" s="29">
        <v>2.6838524913215317E-3</v>
      </c>
      <c r="S2440" s="22">
        <v>372.59871890634309</v>
      </c>
      <c r="T2440" s="29">
        <v>5.2470087393596543E-2</v>
      </c>
      <c r="U2440" s="22">
        <v>19.058477880904771</v>
      </c>
      <c r="V2440" s="26">
        <v>5.1150143341462577</v>
      </c>
    </row>
    <row r="2441" spans="1:22" x14ac:dyDescent="0.5">
      <c r="A2441" s="18" t="s">
        <v>105</v>
      </c>
      <c r="B2441" s="18" t="s">
        <v>106</v>
      </c>
      <c r="C2441" s="18" t="s">
        <v>99</v>
      </c>
      <c r="D2441" s="21">
        <v>60308874</v>
      </c>
      <c r="E2441" s="21">
        <v>2</v>
      </c>
      <c r="F2441" s="26">
        <v>54</v>
      </c>
      <c r="G2441" s="18" t="s">
        <v>266</v>
      </c>
      <c r="H2441" s="18" t="s">
        <v>267</v>
      </c>
      <c r="I2441" s="22">
        <v>5454.5796522000001</v>
      </c>
      <c r="J2441" s="18" t="s">
        <v>276</v>
      </c>
      <c r="K2441" s="18" t="s">
        <v>277</v>
      </c>
      <c r="L2441" s="22">
        <v>5454.5796522000001</v>
      </c>
      <c r="M2441" s="18" t="s">
        <v>246</v>
      </c>
      <c r="N2441" s="18" t="s">
        <v>247</v>
      </c>
      <c r="O2441" s="29">
        <v>1E-4</v>
      </c>
      <c r="Q2441" s="21">
        <v>5.0000000000000001E-3</v>
      </c>
      <c r="R2441" s="29">
        <v>2.0202146860000001E-3</v>
      </c>
      <c r="S2441" s="22">
        <v>494.9968965823071</v>
      </c>
      <c r="T2441" s="29">
        <v>5.2470087393596543E-2</v>
      </c>
      <c r="U2441" s="22">
        <v>19.058477880904771</v>
      </c>
      <c r="V2441" s="26">
        <v>3.8502216907809981</v>
      </c>
    </row>
    <row r="2442" spans="1:22" x14ac:dyDescent="0.5">
      <c r="A2442" s="18" t="s">
        <v>105</v>
      </c>
      <c r="B2442" s="18" t="s">
        <v>106</v>
      </c>
      <c r="C2442" s="18" t="s">
        <v>99</v>
      </c>
      <c r="D2442" s="21">
        <v>60308874</v>
      </c>
      <c r="E2442" s="21">
        <v>2</v>
      </c>
      <c r="F2442" s="26">
        <v>54</v>
      </c>
      <c r="G2442" s="18" t="s">
        <v>264</v>
      </c>
      <c r="H2442" s="18" t="s">
        <v>265</v>
      </c>
      <c r="I2442" s="22">
        <v>1315</v>
      </c>
      <c r="J2442" s="18" t="s">
        <v>328</v>
      </c>
      <c r="K2442" s="18" t="s">
        <v>329</v>
      </c>
      <c r="L2442" s="22">
        <v>26.3</v>
      </c>
      <c r="M2442" s="18" t="s">
        <v>126</v>
      </c>
      <c r="N2442" s="18" t="s">
        <v>127</v>
      </c>
      <c r="O2442" s="29">
        <v>5.351899897066463E-3</v>
      </c>
      <c r="Q2442" s="21">
        <v>0.1</v>
      </c>
      <c r="R2442" s="29">
        <v>1.3032867341930367E-3</v>
      </c>
      <c r="S2442" s="22">
        <v>767.29086068629056</v>
      </c>
      <c r="T2442" s="29">
        <v>5.2470087393596543E-2</v>
      </c>
      <c r="U2442" s="22">
        <v>19.058477880904771</v>
      </c>
      <c r="V2442" s="26">
        <v>2.4838661396094608</v>
      </c>
    </row>
    <row r="2443" spans="1:22" x14ac:dyDescent="0.5">
      <c r="A2443" s="18" t="s">
        <v>105</v>
      </c>
      <c r="B2443" s="18" t="s">
        <v>106</v>
      </c>
      <c r="C2443" s="18" t="s">
        <v>99</v>
      </c>
      <c r="D2443" s="21">
        <v>60308874</v>
      </c>
      <c r="E2443" s="21">
        <v>2</v>
      </c>
      <c r="F2443" s="26">
        <v>54</v>
      </c>
      <c r="G2443" s="18" t="s">
        <v>266</v>
      </c>
      <c r="H2443" s="18" t="s">
        <v>267</v>
      </c>
      <c r="I2443" s="22">
        <v>5454.5796522000001</v>
      </c>
      <c r="J2443" s="18" t="s">
        <v>276</v>
      </c>
      <c r="K2443" s="18" t="s">
        <v>277</v>
      </c>
      <c r="L2443" s="22">
        <v>5454.5796522000001</v>
      </c>
      <c r="M2443" s="18" t="s">
        <v>202</v>
      </c>
      <c r="N2443" s="18" t="s">
        <v>203</v>
      </c>
      <c r="O2443" s="29">
        <v>1E-4</v>
      </c>
      <c r="Q2443" s="21">
        <v>8.0000000000000002E-3</v>
      </c>
      <c r="R2443" s="29">
        <v>1.2626341787500002E-3</v>
      </c>
      <c r="S2443" s="22">
        <v>791.9950345316912</v>
      </c>
      <c r="T2443" s="29">
        <v>5.2470087393596543E-2</v>
      </c>
      <c r="U2443" s="22">
        <v>19.058477880904771</v>
      </c>
      <c r="V2443" s="26">
        <v>2.4063885567381238</v>
      </c>
    </row>
    <row r="2444" spans="1:22" x14ac:dyDescent="0.5">
      <c r="A2444" s="18" t="s">
        <v>105</v>
      </c>
      <c r="B2444" s="18" t="s">
        <v>106</v>
      </c>
      <c r="C2444" s="18" t="s">
        <v>99</v>
      </c>
      <c r="D2444" s="21">
        <v>60308874</v>
      </c>
      <c r="E2444" s="21">
        <v>2</v>
      </c>
      <c r="F2444" s="26">
        <v>54</v>
      </c>
      <c r="G2444" s="18" t="s">
        <v>174</v>
      </c>
      <c r="H2444" s="18" t="s">
        <v>175</v>
      </c>
      <c r="I2444" s="22">
        <v>127.5</v>
      </c>
      <c r="J2444" s="18" t="s">
        <v>276</v>
      </c>
      <c r="K2444" s="18" t="s">
        <v>277</v>
      </c>
      <c r="L2444" s="22">
        <v>127.5</v>
      </c>
      <c r="M2444" s="18" t="s">
        <v>122</v>
      </c>
      <c r="N2444" s="18" t="s">
        <v>123</v>
      </c>
      <c r="O2444" s="29">
        <v>6.0984881843537155E-3</v>
      </c>
      <c r="Q2444" s="21">
        <v>1.2500000000000001E-2</v>
      </c>
      <c r="R2444" s="29">
        <v>1.1519366570445907E-3</v>
      </c>
      <c r="S2444" s="22">
        <v>868.10328839226327</v>
      </c>
      <c r="T2444" s="29">
        <v>5.2470087393596543E-2</v>
      </c>
      <c r="U2444" s="22">
        <v>19.058477880904771</v>
      </c>
      <c r="V2444" s="26">
        <v>2.1954159298487719</v>
      </c>
    </row>
    <row r="2445" spans="1:22" x14ac:dyDescent="0.5">
      <c r="A2445" s="18" t="s">
        <v>105</v>
      </c>
      <c r="B2445" s="18" t="s">
        <v>106</v>
      </c>
      <c r="C2445" s="18" t="s">
        <v>99</v>
      </c>
      <c r="D2445" s="21">
        <v>60308874</v>
      </c>
      <c r="E2445" s="21">
        <v>2</v>
      </c>
      <c r="F2445" s="26">
        <v>54</v>
      </c>
      <c r="G2445" s="18" t="s">
        <v>222</v>
      </c>
      <c r="H2445" s="18" t="s">
        <v>223</v>
      </c>
      <c r="I2445" s="22">
        <v>96.5</v>
      </c>
      <c r="J2445" s="18" t="s">
        <v>276</v>
      </c>
      <c r="K2445" s="18" t="s">
        <v>277</v>
      </c>
      <c r="L2445" s="22">
        <v>96.5</v>
      </c>
      <c r="M2445" s="18" t="s">
        <v>122</v>
      </c>
      <c r="N2445" s="18" t="s">
        <v>123</v>
      </c>
      <c r="O2445" s="29">
        <v>7.1071023532754685E-3</v>
      </c>
      <c r="Q2445" s="21">
        <v>1.2500000000000001E-2</v>
      </c>
      <c r="R2445" s="29">
        <v>1.0160524105053076E-3</v>
      </c>
      <c r="S2445" s="22">
        <v>984.20119834436059</v>
      </c>
      <c r="T2445" s="29">
        <v>5.2470087393596543E-2</v>
      </c>
      <c r="U2445" s="22">
        <v>19.058477880904771</v>
      </c>
      <c r="V2445" s="26">
        <v>1.9364412391455379</v>
      </c>
    </row>
    <row r="2446" spans="1:22" x14ac:dyDescent="0.5">
      <c r="A2446" s="18" t="s">
        <v>105</v>
      </c>
      <c r="B2446" s="18" t="s">
        <v>106</v>
      </c>
      <c r="C2446" s="18" t="s">
        <v>99</v>
      </c>
      <c r="D2446" s="21">
        <v>60308874</v>
      </c>
      <c r="E2446" s="21">
        <v>2</v>
      </c>
      <c r="F2446" s="26">
        <v>54</v>
      </c>
      <c r="G2446" s="18" t="s">
        <v>262</v>
      </c>
      <c r="H2446" s="18" t="s">
        <v>263</v>
      </c>
      <c r="I2446" s="22">
        <v>74.628267999999991</v>
      </c>
      <c r="J2446" s="18" t="s">
        <v>284</v>
      </c>
      <c r="K2446" s="18" t="s">
        <v>285</v>
      </c>
      <c r="L2446" s="22">
        <v>52.187600000000003</v>
      </c>
      <c r="M2446" s="18" t="s">
        <v>202</v>
      </c>
      <c r="N2446" s="18" t="s">
        <v>203</v>
      </c>
      <c r="O2446" s="29">
        <v>5.3628359592214105E-3</v>
      </c>
      <c r="Q2446" s="21">
        <v>8.0000000000000002E-3</v>
      </c>
      <c r="R2446" s="29">
        <v>9.2643323890002883E-4</v>
      </c>
      <c r="S2446" s="22">
        <v>1079.4085941770811</v>
      </c>
      <c r="T2446" s="29">
        <v>5.2470087393596543E-2</v>
      </c>
      <c r="U2446" s="22">
        <v>19.058477880904771</v>
      </c>
      <c r="V2446" s="26">
        <v>1.7656407391711166</v>
      </c>
    </row>
    <row r="2447" spans="1:22" x14ac:dyDescent="0.5">
      <c r="A2447" s="18" t="s">
        <v>105</v>
      </c>
      <c r="B2447" s="18" t="s">
        <v>106</v>
      </c>
      <c r="C2447" s="18" t="s">
        <v>99</v>
      </c>
      <c r="D2447" s="21">
        <v>60308874</v>
      </c>
      <c r="E2447" s="21">
        <v>2</v>
      </c>
      <c r="F2447" s="26">
        <v>54</v>
      </c>
      <c r="G2447" s="18" t="s">
        <v>266</v>
      </c>
      <c r="H2447" s="18" t="s">
        <v>267</v>
      </c>
      <c r="I2447" s="22">
        <v>5454.5796522000001</v>
      </c>
      <c r="J2447" s="18" t="s">
        <v>276</v>
      </c>
      <c r="K2447" s="18" t="s">
        <v>277</v>
      </c>
      <c r="L2447" s="22">
        <v>5454.5796522000001</v>
      </c>
      <c r="M2447" s="18" t="s">
        <v>120</v>
      </c>
      <c r="N2447" s="18" t="s">
        <v>121</v>
      </c>
      <c r="O2447" s="29">
        <v>1E-4</v>
      </c>
      <c r="Q2447" s="21">
        <v>1.2E-2</v>
      </c>
      <c r="R2447" s="29">
        <v>8.417561191666667E-4</v>
      </c>
      <c r="S2447" s="22">
        <v>1187.9925517975371</v>
      </c>
      <c r="T2447" s="29">
        <v>5.2470087393596543E-2</v>
      </c>
      <c r="U2447" s="22">
        <v>19.058477880904771</v>
      </c>
      <c r="V2447" s="26">
        <v>1.604259037825416</v>
      </c>
    </row>
    <row r="2448" spans="1:22" x14ac:dyDescent="0.5">
      <c r="A2448" s="18" t="s">
        <v>105</v>
      </c>
      <c r="B2448" s="18" t="s">
        <v>106</v>
      </c>
      <c r="C2448" s="18" t="s">
        <v>99</v>
      </c>
      <c r="D2448" s="21">
        <v>60308874</v>
      </c>
      <c r="E2448" s="21">
        <v>2</v>
      </c>
      <c r="F2448" s="26">
        <v>54</v>
      </c>
      <c r="G2448" s="18" t="s">
        <v>266</v>
      </c>
      <c r="H2448" s="18" t="s">
        <v>267</v>
      </c>
      <c r="I2448" s="22">
        <v>5454.5796522000001</v>
      </c>
      <c r="J2448" s="18" t="s">
        <v>276</v>
      </c>
      <c r="K2448" s="18" t="s">
        <v>277</v>
      </c>
      <c r="L2448" s="22">
        <v>5454.5796522000001</v>
      </c>
      <c r="M2448" s="18" t="s">
        <v>122</v>
      </c>
      <c r="N2448" s="18" t="s">
        <v>123</v>
      </c>
      <c r="O2448" s="29">
        <v>1E-4</v>
      </c>
      <c r="Q2448" s="21">
        <v>1.2500000000000001E-2</v>
      </c>
      <c r="R2448" s="29">
        <v>8.0808587439999994E-4</v>
      </c>
      <c r="S2448" s="22">
        <v>1237.4922414557677</v>
      </c>
      <c r="T2448" s="29">
        <v>5.2470087393596543E-2</v>
      </c>
      <c r="U2448" s="22">
        <v>19.058477880904771</v>
      </c>
      <c r="V2448" s="26">
        <v>1.5400886763123991</v>
      </c>
    </row>
    <row r="2449" spans="1:22" x14ac:dyDescent="0.5">
      <c r="A2449" s="18" t="s">
        <v>105</v>
      </c>
      <c r="B2449" s="18" t="s">
        <v>106</v>
      </c>
      <c r="C2449" s="18" t="s">
        <v>99</v>
      </c>
      <c r="D2449" s="21">
        <v>60308874</v>
      </c>
      <c r="E2449" s="21">
        <v>2</v>
      </c>
      <c r="F2449" s="26">
        <v>54</v>
      </c>
      <c r="G2449" s="18" t="s">
        <v>256</v>
      </c>
      <c r="H2449" s="18" t="s">
        <v>257</v>
      </c>
      <c r="I2449" s="22">
        <v>13.41375</v>
      </c>
      <c r="J2449" s="18" t="s">
        <v>278</v>
      </c>
      <c r="K2449" s="18" t="s">
        <v>279</v>
      </c>
      <c r="L2449" s="22">
        <v>2.6827500000000004</v>
      </c>
      <c r="M2449" s="18" t="s">
        <v>142</v>
      </c>
      <c r="N2449" s="18" t="s">
        <v>143</v>
      </c>
      <c r="O2449" s="29">
        <v>7.8845464912947666E-2</v>
      </c>
      <c r="Q2449" s="21">
        <v>2.7E-2</v>
      </c>
      <c r="R2449" s="29">
        <v>7.2538638887246348E-4</v>
      </c>
      <c r="S2449" s="22">
        <v>1378.5756327112704</v>
      </c>
      <c r="T2449" s="29">
        <v>5.2470087393596543E-2</v>
      </c>
      <c r="U2449" s="22">
        <v>19.058477880904771</v>
      </c>
      <c r="V2449" s="26">
        <v>1.3824760447435234</v>
      </c>
    </row>
    <row r="2450" spans="1:22" x14ac:dyDescent="0.5">
      <c r="A2450" s="18" t="s">
        <v>105</v>
      </c>
      <c r="B2450" s="18" t="s">
        <v>106</v>
      </c>
      <c r="C2450" s="18" t="s">
        <v>99</v>
      </c>
      <c r="D2450" s="21">
        <v>60308874</v>
      </c>
      <c r="E2450" s="21">
        <v>2</v>
      </c>
      <c r="F2450" s="26">
        <v>54</v>
      </c>
      <c r="G2450" s="18" t="s">
        <v>222</v>
      </c>
      <c r="H2450" s="18" t="s">
        <v>223</v>
      </c>
      <c r="I2450" s="22">
        <v>96.5</v>
      </c>
      <c r="J2450" s="18" t="s">
        <v>276</v>
      </c>
      <c r="K2450" s="18" t="s">
        <v>277</v>
      </c>
      <c r="L2450" s="22">
        <v>96.5</v>
      </c>
      <c r="M2450" s="18" t="s">
        <v>140</v>
      </c>
      <c r="N2450" s="18" t="s">
        <v>141</v>
      </c>
      <c r="O2450" s="29">
        <v>6.0480894973406604E-3</v>
      </c>
      <c r="Q2450" s="21">
        <v>1.4999999999999999E-2</v>
      </c>
      <c r="R2450" s="29">
        <v>7.2054399567083173E-4</v>
      </c>
      <c r="S2450" s="22">
        <v>1387.8403067795919</v>
      </c>
      <c r="T2450" s="29">
        <v>5.2470087393596543E-2</v>
      </c>
      <c r="U2450" s="22">
        <v>19.058477880904771</v>
      </c>
      <c r="V2450" s="26">
        <v>1.373247180371129</v>
      </c>
    </row>
    <row r="2451" spans="1:22" x14ac:dyDescent="0.5">
      <c r="A2451" s="18" t="s">
        <v>105</v>
      </c>
      <c r="B2451" s="18" t="s">
        <v>106</v>
      </c>
      <c r="C2451" s="18" t="s">
        <v>99</v>
      </c>
      <c r="D2451" s="21">
        <v>60308874</v>
      </c>
      <c r="E2451" s="21">
        <v>2</v>
      </c>
      <c r="F2451" s="26">
        <v>54</v>
      </c>
      <c r="G2451" s="18" t="s">
        <v>264</v>
      </c>
      <c r="H2451" s="18" t="s">
        <v>265</v>
      </c>
      <c r="I2451" s="22">
        <v>202.74482799999998</v>
      </c>
      <c r="J2451" s="18" t="s">
        <v>284</v>
      </c>
      <c r="K2451" s="18" t="s">
        <v>285</v>
      </c>
      <c r="L2451" s="22">
        <v>141.77960000000002</v>
      </c>
      <c r="M2451" s="18" t="s">
        <v>142</v>
      </c>
      <c r="N2451" s="18" t="s">
        <v>143</v>
      </c>
      <c r="O2451" s="29">
        <v>5.0890531517951872E-3</v>
      </c>
      <c r="Q2451" s="21">
        <v>2.7E-2</v>
      </c>
      <c r="R2451" s="29">
        <v>7.0766749378845884E-4</v>
      </c>
      <c r="S2451" s="22">
        <v>1413.0930257182724</v>
      </c>
      <c r="T2451" s="29">
        <v>5.2470087393596543E-2</v>
      </c>
      <c r="U2451" s="22">
        <v>19.058477880904771</v>
      </c>
      <c r="V2451" s="26">
        <v>1.3487065277402657</v>
      </c>
    </row>
    <row r="2452" spans="1:22" x14ac:dyDescent="0.5">
      <c r="A2452" s="18" t="s">
        <v>105</v>
      </c>
      <c r="B2452" s="18" t="s">
        <v>106</v>
      </c>
      <c r="C2452" s="18" t="s">
        <v>99</v>
      </c>
      <c r="D2452" s="21">
        <v>60308874</v>
      </c>
      <c r="E2452" s="21">
        <v>2</v>
      </c>
      <c r="F2452" s="26">
        <v>54</v>
      </c>
      <c r="G2452" s="18" t="s">
        <v>266</v>
      </c>
      <c r="H2452" s="18" t="s">
        <v>267</v>
      </c>
      <c r="I2452" s="22">
        <v>5454.5796522000001</v>
      </c>
      <c r="J2452" s="18" t="s">
        <v>276</v>
      </c>
      <c r="K2452" s="18" t="s">
        <v>277</v>
      </c>
      <c r="L2452" s="22">
        <v>5454.5796522000001</v>
      </c>
      <c r="M2452" s="18" t="s">
        <v>140</v>
      </c>
      <c r="N2452" s="18" t="s">
        <v>141</v>
      </c>
      <c r="O2452" s="29">
        <v>1E-4</v>
      </c>
      <c r="Q2452" s="21">
        <v>1.4999999999999999E-2</v>
      </c>
      <c r="R2452" s="29">
        <v>6.7340489533333336E-4</v>
      </c>
      <c r="S2452" s="22">
        <v>1484.9906897469211</v>
      </c>
      <c r="T2452" s="29">
        <v>5.2470087393596543E-2</v>
      </c>
      <c r="U2452" s="22">
        <v>19.058477880904771</v>
      </c>
      <c r="V2452" s="26">
        <v>1.2834072302603325</v>
      </c>
    </row>
    <row r="2453" spans="1:22" x14ac:dyDescent="0.5">
      <c r="A2453" s="18" t="s">
        <v>105</v>
      </c>
      <c r="B2453" s="18" t="s">
        <v>106</v>
      </c>
      <c r="C2453" s="18" t="s">
        <v>99</v>
      </c>
      <c r="D2453" s="21">
        <v>60308874</v>
      </c>
      <c r="E2453" s="21">
        <v>2</v>
      </c>
      <c r="F2453" s="26">
        <v>54</v>
      </c>
      <c r="G2453" s="18" t="s">
        <v>174</v>
      </c>
      <c r="H2453" s="18" t="s">
        <v>175</v>
      </c>
      <c r="I2453" s="22">
        <v>127.5</v>
      </c>
      <c r="J2453" s="18" t="s">
        <v>276</v>
      </c>
      <c r="K2453" s="18" t="s">
        <v>277</v>
      </c>
      <c r="L2453" s="22">
        <v>127.5</v>
      </c>
      <c r="M2453" s="18" t="s">
        <v>130</v>
      </c>
      <c r="N2453" s="18" t="s">
        <v>131</v>
      </c>
      <c r="O2453" s="29">
        <v>5.1273759565542542E-3</v>
      </c>
      <c r="Q2453" s="21">
        <v>0.02</v>
      </c>
      <c r="R2453" s="29">
        <v>6.0531521709321064E-4</v>
      </c>
      <c r="S2453" s="22">
        <v>1652.0318203829545</v>
      </c>
      <c r="T2453" s="29">
        <v>5.2470087393596543E-2</v>
      </c>
      <c r="U2453" s="22">
        <v>19.058477880904771</v>
      </c>
      <c r="V2453" s="26">
        <v>1.1536386675946024</v>
      </c>
    </row>
    <row r="2454" spans="1:22" x14ac:dyDescent="0.5">
      <c r="A2454" s="18" t="s">
        <v>105</v>
      </c>
      <c r="B2454" s="18" t="s">
        <v>106</v>
      </c>
      <c r="C2454" s="18" t="s">
        <v>99</v>
      </c>
      <c r="D2454" s="21">
        <v>60308874</v>
      </c>
      <c r="E2454" s="21">
        <v>2</v>
      </c>
      <c r="F2454" s="26">
        <v>54</v>
      </c>
      <c r="G2454" s="18" t="s">
        <v>222</v>
      </c>
      <c r="H2454" s="18" t="s">
        <v>223</v>
      </c>
      <c r="I2454" s="22">
        <v>96.5</v>
      </c>
      <c r="J2454" s="18" t="s">
        <v>276</v>
      </c>
      <c r="K2454" s="18" t="s">
        <v>277</v>
      </c>
      <c r="L2454" s="22">
        <v>96.5</v>
      </c>
      <c r="M2454" s="18" t="s">
        <v>164</v>
      </c>
      <c r="N2454" s="18" t="s">
        <v>165</v>
      </c>
      <c r="O2454" s="29">
        <v>5.4142408882456167E-3</v>
      </c>
      <c r="Q2454" s="21">
        <v>1.7000000000000001E-2</v>
      </c>
      <c r="R2454" s="29">
        <v>5.6914405851383651E-4</v>
      </c>
      <c r="S2454" s="22">
        <v>1757.0244036478664</v>
      </c>
      <c r="T2454" s="29">
        <v>5.2470087393596543E-2</v>
      </c>
      <c r="U2454" s="22">
        <v>19.058477880904771</v>
      </c>
      <c r="V2454" s="26">
        <v>1.0847019450234325</v>
      </c>
    </row>
    <row r="2455" spans="1:22" x14ac:dyDescent="0.5">
      <c r="A2455" s="18" t="s">
        <v>105</v>
      </c>
      <c r="B2455" s="18" t="s">
        <v>106</v>
      </c>
      <c r="C2455" s="18" t="s">
        <v>99</v>
      </c>
      <c r="D2455" s="21">
        <v>60308874</v>
      </c>
      <c r="E2455" s="21">
        <v>2</v>
      </c>
      <c r="F2455" s="26">
        <v>54</v>
      </c>
      <c r="G2455" s="18" t="s">
        <v>222</v>
      </c>
      <c r="H2455" s="18" t="s">
        <v>223</v>
      </c>
      <c r="I2455" s="22">
        <v>53.945999999999998</v>
      </c>
      <c r="J2455" s="18" t="s">
        <v>314</v>
      </c>
      <c r="K2455" s="18" t="s">
        <v>315</v>
      </c>
      <c r="L2455" s="22">
        <v>16.2</v>
      </c>
      <c r="M2455" s="18" t="s">
        <v>122</v>
      </c>
      <c r="N2455" s="18" t="s">
        <v>123</v>
      </c>
      <c r="O2455" s="29">
        <v>7.1071023532754685E-3</v>
      </c>
      <c r="Q2455" s="21">
        <v>1.2500000000000001E-2</v>
      </c>
      <c r="R2455" s="29">
        <v>5.6799962007377544E-4</v>
      </c>
      <c r="S2455" s="22">
        <v>1760.5645578955027</v>
      </c>
      <c r="T2455" s="29">
        <v>5.2470087393596543E-2</v>
      </c>
      <c r="U2455" s="22">
        <v>19.058477880904771</v>
      </c>
      <c r="V2455" s="26">
        <v>1.0825208195538363</v>
      </c>
    </row>
    <row r="2456" spans="1:22" x14ac:dyDescent="0.5">
      <c r="A2456" s="18" t="s">
        <v>105</v>
      </c>
      <c r="B2456" s="18" t="s">
        <v>106</v>
      </c>
      <c r="C2456" s="18" t="s">
        <v>99</v>
      </c>
      <c r="D2456" s="21">
        <v>60308874</v>
      </c>
      <c r="E2456" s="21">
        <v>2</v>
      </c>
      <c r="F2456" s="26">
        <v>54</v>
      </c>
      <c r="G2456" s="18" t="s">
        <v>264</v>
      </c>
      <c r="H2456" s="18" t="s">
        <v>265</v>
      </c>
      <c r="I2456" s="22">
        <v>202.74482799999998</v>
      </c>
      <c r="J2456" s="18" t="s">
        <v>284</v>
      </c>
      <c r="K2456" s="18" t="s">
        <v>285</v>
      </c>
      <c r="L2456" s="22">
        <v>141.77960000000002</v>
      </c>
      <c r="M2456" s="18" t="s">
        <v>162</v>
      </c>
      <c r="N2456" s="18" t="s">
        <v>163</v>
      </c>
      <c r="O2456" s="29">
        <v>5.7232603182493742E-2</v>
      </c>
      <c r="Q2456" s="21">
        <v>0.4</v>
      </c>
      <c r="R2456" s="29">
        <v>5.3720436519569194E-4</v>
      </c>
      <c r="S2456" s="22">
        <v>1861.4889691667372</v>
      </c>
      <c r="T2456" s="29">
        <v>5.2470087393596543E-2</v>
      </c>
      <c r="U2456" s="22">
        <v>19.058477880904771</v>
      </c>
      <c r="V2456" s="26">
        <v>1.0238297511607584</v>
      </c>
    </row>
    <row r="2457" spans="1:22" x14ac:dyDescent="0.5">
      <c r="A2457" s="18" t="s">
        <v>105</v>
      </c>
      <c r="B2457" s="18" t="s">
        <v>106</v>
      </c>
      <c r="C2457" s="18" t="s">
        <v>99</v>
      </c>
      <c r="D2457" s="21">
        <v>60308946</v>
      </c>
      <c r="E2457" s="21">
        <v>2</v>
      </c>
      <c r="F2457" s="26">
        <v>77</v>
      </c>
      <c r="G2457" s="18" t="s">
        <v>174</v>
      </c>
      <c r="H2457" s="18" t="s">
        <v>175</v>
      </c>
      <c r="I2457" s="22">
        <v>1478.4</v>
      </c>
      <c r="J2457" s="18" t="s">
        <v>274</v>
      </c>
      <c r="K2457" s="18" t="s">
        <v>275</v>
      </c>
      <c r="L2457" s="22">
        <v>960</v>
      </c>
      <c r="M2457" s="18" t="s">
        <v>122</v>
      </c>
      <c r="N2457" s="18" t="s">
        <v>123</v>
      </c>
      <c r="O2457" s="29">
        <v>6.0984881843537155E-3</v>
      </c>
      <c r="Q2457" s="21">
        <v>1.2500000000000001E-2</v>
      </c>
      <c r="R2457" s="29">
        <v>9.367277851167307E-3</v>
      </c>
      <c r="S2457" s="22">
        <v>106.75459999036802</v>
      </c>
      <c r="T2457" s="29">
        <v>4.2637597229746062E-2</v>
      </c>
      <c r="U2457" s="22">
        <v>23.453479205492176</v>
      </c>
      <c r="V2457" s="26">
        <v>21.969525629441986</v>
      </c>
    </row>
    <row r="2458" spans="1:22" x14ac:dyDescent="0.5">
      <c r="A2458" s="18" t="s">
        <v>105</v>
      </c>
      <c r="B2458" s="18" t="s">
        <v>106</v>
      </c>
      <c r="C2458" s="18" t="s">
        <v>99</v>
      </c>
      <c r="D2458" s="21">
        <v>60308946</v>
      </c>
      <c r="E2458" s="21">
        <v>2</v>
      </c>
      <c r="F2458" s="26">
        <v>77</v>
      </c>
      <c r="G2458" s="18" t="s">
        <v>174</v>
      </c>
      <c r="H2458" s="18" t="s">
        <v>175</v>
      </c>
      <c r="I2458" s="22">
        <v>1478.4</v>
      </c>
      <c r="J2458" s="18" t="s">
        <v>274</v>
      </c>
      <c r="K2458" s="18" t="s">
        <v>275</v>
      </c>
      <c r="L2458" s="22">
        <v>960</v>
      </c>
      <c r="M2458" s="18" t="s">
        <v>130</v>
      </c>
      <c r="N2458" s="18" t="s">
        <v>131</v>
      </c>
      <c r="O2458" s="29">
        <v>5.1273759565542542E-3</v>
      </c>
      <c r="Q2458" s="21">
        <v>0.02</v>
      </c>
      <c r="R2458" s="29">
        <v>4.9222809182920841E-3</v>
      </c>
      <c r="S2458" s="22">
        <v>203.15784828204735</v>
      </c>
      <c r="T2458" s="29">
        <v>4.2637597229746062E-2</v>
      </c>
      <c r="U2458" s="22">
        <v>23.453479205492176</v>
      </c>
      <c r="V2458" s="26">
        <v>11.544461316075431</v>
      </c>
    </row>
    <row r="2459" spans="1:22" x14ac:dyDescent="0.5">
      <c r="A2459" s="18" t="s">
        <v>105</v>
      </c>
      <c r="B2459" s="18" t="s">
        <v>106</v>
      </c>
      <c r="C2459" s="18" t="s">
        <v>99</v>
      </c>
      <c r="D2459" s="21">
        <v>60308946</v>
      </c>
      <c r="E2459" s="21">
        <v>2</v>
      </c>
      <c r="F2459" s="26">
        <v>77</v>
      </c>
      <c r="G2459" s="18" t="s">
        <v>174</v>
      </c>
      <c r="H2459" s="18" t="s">
        <v>175</v>
      </c>
      <c r="I2459" s="22">
        <v>1478.4</v>
      </c>
      <c r="J2459" s="18" t="s">
        <v>274</v>
      </c>
      <c r="K2459" s="18" t="s">
        <v>275</v>
      </c>
      <c r="L2459" s="22">
        <v>960</v>
      </c>
      <c r="M2459" s="18" t="s">
        <v>142</v>
      </c>
      <c r="N2459" s="18" t="s">
        <v>143</v>
      </c>
      <c r="O2459" s="29">
        <v>5.1486254872198213E-3</v>
      </c>
      <c r="Q2459" s="21">
        <v>2.7E-2</v>
      </c>
      <c r="R2459" s="29">
        <v>3.661244790911873E-3</v>
      </c>
      <c r="S2459" s="22">
        <v>273.13114995267472</v>
      </c>
      <c r="T2459" s="29">
        <v>4.2637597229746062E-2</v>
      </c>
      <c r="U2459" s="22">
        <v>23.453479205492176</v>
      </c>
      <c r="V2459" s="26">
        <v>8.5868928569868164</v>
      </c>
    </row>
    <row r="2460" spans="1:22" x14ac:dyDescent="0.5">
      <c r="A2460" s="18" t="s">
        <v>105</v>
      </c>
      <c r="B2460" s="18" t="s">
        <v>106</v>
      </c>
      <c r="C2460" s="18" t="s">
        <v>99</v>
      </c>
      <c r="D2460" s="21">
        <v>60308946</v>
      </c>
      <c r="E2460" s="21">
        <v>2</v>
      </c>
      <c r="F2460" s="26">
        <v>77</v>
      </c>
      <c r="G2460" s="18" t="s">
        <v>256</v>
      </c>
      <c r="H2460" s="18" t="s">
        <v>257</v>
      </c>
      <c r="I2460" s="22">
        <v>78.5</v>
      </c>
      <c r="J2460" s="18" t="s">
        <v>278</v>
      </c>
      <c r="K2460" s="18" t="s">
        <v>279</v>
      </c>
      <c r="L2460" s="22">
        <v>15.7</v>
      </c>
      <c r="M2460" s="18" t="s">
        <v>142</v>
      </c>
      <c r="N2460" s="18" t="s">
        <v>143</v>
      </c>
      <c r="O2460" s="29">
        <v>7.8845464912947666E-2</v>
      </c>
      <c r="Q2460" s="21">
        <v>2.7E-2</v>
      </c>
      <c r="R2460" s="29">
        <v>2.9770894640049981E-3</v>
      </c>
      <c r="S2460" s="22">
        <v>335.89853851913705</v>
      </c>
      <c r="T2460" s="29">
        <v>4.2637597229746062E-2</v>
      </c>
      <c r="U2460" s="22">
        <v>23.453479205492176</v>
      </c>
      <c r="V2460" s="26">
        <v>6.9823105836931063</v>
      </c>
    </row>
    <row r="2461" spans="1:22" x14ac:dyDescent="0.5">
      <c r="A2461" s="18" t="s">
        <v>105</v>
      </c>
      <c r="B2461" s="18" t="s">
        <v>106</v>
      </c>
      <c r="C2461" s="18" t="s">
        <v>99</v>
      </c>
      <c r="D2461" s="21">
        <v>60308946</v>
      </c>
      <c r="E2461" s="21">
        <v>2</v>
      </c>
      <c r="F2461" s="26">
        <v>77</v>
      </c>
      <c r="G2461" s="18" t="s">
        <v>174</v>
      </c>
      <c r="H2461" s="18" t="s">
        <v>175</v>
      </c>
      <c r="I2461" s="22">
        <v>286.89999999999998</v>
      </c>
      <c r="J2461" s="18" t="s">
        <v>276</v>
      </c>
      <c r="K2461" s="18" t="s">
        <v>277</v>
      </c>
      <c r="L2461" s="22">
        <v>286.89999999999998</v>
      </c>
      <c r="M2461" s="18" t="s">
        <v>122</v>
      </c>
      <c r="N2461" s="18" t="s">
        <v>123</v>
      </c>
      <c r="O2461" s="29">
        <v>6.0984881843537155E-3</v>
      </c>
      <c r="Q2461" s="21">
        <v>1.2500000000000001E-2</v>
      </c>
      <c r="R2461" s="29">
        <v>1.8178246858089153E-3</v>
      </c>
      <c r="S2461" s="22">
        <v>550.10805376702717</v>
      </c>
      <c r="T2461" s="29">
        <v>4.2637597229746062E-2</v>
      </c>
      <c r="U2461" s="22">
        <v>23.453479205492176</v>
      </c>
      <c r="V2461" s="26">
        <v>4.2634313467849738</v>
      </c>
    </row>
    <row r="2462" spans="1:22" x14ac:dyDescent="0.5">
      <c r="A2462" s="18" t="s">
        <v>105</v>
      </c>
      <c r="B2462" s="18" t="s">
        <v>106</v>
      </c>
      <c r="C2462" s="18" t="s">
        <v>99</v>
      </c>
      <c r="D2462" s="21">
        <v>60308946</v>
      </c>
      <c r="E2462" s="21">
        <v>2</v>
      </c>
      <c r="F2462" s="26">
        <v>77</v>
      </c>
      <c r="G2462" s="18" t="s">
        <v>264</v>
      </c>
      <c r="H2462" s="18" t="s">
        <v>265</v>
      </c>
      <c r="I2462" s="22">
        <v>184.76159194349998</v>
      </c>
      <c r="J2462" s="18" t="s">
        <v>284</v>
      </c>
      <c r="K2462" s="18" t="s">
        <v>285</v>
      </c>
      <c r="L2462" s="22">
        <v>129.20391045000002</v>
      </c>
      <c r="M2462" s="18" t="s">
        <v>202</v>
      </c>
      <c r="N2462" s="18" t="s">
        <v>203</v>
      </c>
      <c r="O2462" s="29">
        <v>5.7186379928315691E-3</v>
      </c>
      <c r="Q2462" s="21">
        <v>8.0000000000000002E-3</v>
      </c>
      <c r="R2462" s="29">
        <v>1.7152348365326985E-3</v>
      </c>
      <c r="S2462" s="22">
        <v>583.01054683653308</v>
      </c>
      <c r="T2462" s="29">
        <v>4.2637597229746062E-2</v>
      </c>
      <c r="U2462" s="22">
        <v>23.453479205492176</v>
      </c>
      <c r="V2462" s="26">
        <v>4.0228224571155415</v>
      </c>
    </row>
    <row r="2463" spans="1:22" x14ac:dyDescent="0.5">
      <c r="A2463" s="18" t="s">
        <v>105</v>
      </c>
      <c r="B2463" s="18" t="s">
        <v>106</v>
      </c>
      <c r="C2463" s="18" t="s">
        <v>99</v>
      </c>
      <c r="D2463" s="21">
        <v>60308946</v>
      </c>
      <c r="E2463" s="21">
        <v>2</v>
      </c>
      <c r="F2463" s="26">
        <v>77</v>
      </c>
      <c r="G2463" s="18" t="s">
        <v>174</v>
      </c>
      <c r="H2463" s="18" t="s">
        <v>175</v>
      </c>
      <c r="I2463" s="22">
        <v>1478.4</v>
      </c>
      <c r="J2463" s="18" t="s">
        <v>274</v>
      </c>
      <c r="K2463" s="18" t="s">
        <v>275</v>
      </c>
      <c r="L2463" s="22">
        <v>960</v>
      </c>
      <c r="M2463" s="18" t="s">
        <v>126</v>
      </c>
      <c r="N2463" s="18" t="s">
        <v>127</v>
      </c>
      <c r="O2463" s="29">
        <v>5.9755658871752304E-3</v>
      </c>
      <c r="Q2463" s="21">
        <v>0.1</v>
      </c>
      <c r="R2463" s="29">
        <v>1.1473086503376443E-3</v>
      </c>
      <c r="S2463" s="22">
        <v>871.60503819587484</v>
      </c>
      <c r="T2463" s="29">
        <v>4.2637597229746062E-2</v>
      </c>
      <c r="U2463" s="22">
        <v>23.453479205492176</v>
      </c>
      <c r="V2463" s="26">
        <v>2.6908379572975232</v>
      </c>
    </row>
    <row r="2464" spans="1:22" x14ac:dyDescent="0.5">
      <c r="A2464" s="18" t="s">
        <v>105</v>
      </c>
      <c r="B2464" s="18" t="s">
        <v>106</v>
      </c>
      <c r="C2464" s="18" t="s">
        <v>99</v>
      </c>
      <c r="D2464" s="21">
        <v>60308946</v>
      </c>
      <c r="E2464" s="21">
        <v>2</v>
      </c>
      <c r="F2464" s="26">
        <v>77</v>
      </c>
      <c r="G2464" s="18" t="s">
        <v>174</v>
      </c>
      <c r="H2464" s="18" t="s">
        <v>175</v>
      </c>
      <c r="I2464" s="22">
        <v>286.89999999999998</v>
      </c>
      <c r="J2464" s="18" t="s">
        <v>276</v>
      </c>
      <c r="K2464" s="18" t="s">
        <v>277</v>
      </c>
      <c r="L2464" s="22">
        <v>286.89999999999998</v>
      </c>
      <c r="M2464" s="18" t="s">
        <v>130</v>
      </c>
      <c r="N2464" s="18" t="s">
        <v>131</v>
      </c>
      <c r="O2464" s="29">
        <v>5.1273759565542542E-3</v>
      </c>
      <c r="Q2464" s="21">
        <v>0.02</v>
      </c>
      <c r="R2464" s="29">
        <v>9.5522348177624395E-4</v>
      </c>
      <c r="S2464" s="22">
        <v>1046.8754370867159</v>
      </c>
      <c r="T2464" s="29">
        <v>4.2637597229746062E-2</v>
      </c>
      <c r="U2464" s="22">
        <v>23.453479205492176</v>
      </c>
      <c r="V2464" s="26">
        <v>2.2403314066436972</v>
      </c>
    </row>
    <row r="2465" spans="1:22" x14ac:dyDescent="0.5">
      <c r="A2465" s="18" t="s">
        <v>105</v>
      </c>
      <c r="B2465" s="18" t="s">
        <v>106</v>
      </c>
      <c r="C2465" s="18" t="s">
        <v>99</v>
      </c>
      <c r="D2465" s="21">
        <v>60308946</v>
      </c>
      <c r="E2465" s="21">
        <v>2</v>
      </c>
      <c r="F2465" s="26">
        <v>77</v>
      </c>
      <c r="G2465" s="18" t="s">
        <v>174</v>
      </c>
      <c r="H2465" s="18" t="s">
        <v>175</v>
      </c>
      <c r="I2465" s="22">
        <v>1478.4</v>
      </c>
      <c r="J2465" s="18" t="s">
        <v>274</v>
      </c>
      <c r="K2465" s="18" t="s">
        <v>275</v>
      </c>
      <c r="L2465" s="22">
        <v>960</v>
      </c>
      <c r="M2465" s="18" t="s">
        <v>166</v>
      </c>
      <c r="N2465" s="18" t="s">
        <v>167</v>
      </c>
      <c r="O2465" s="29">
        <v>4.9181568088032318E-3</v>
      </c>
      <c r="Q2465" s="21">
        <v>0.1</v>
      </c>
      <c r="R2465" s="29">
        <v>9.4428610729022045E-4</v>
      </c>
      <c r="S2465" s="22">
        <v>1059.0010721111416</v>
      </c>
      <c r="T2465" s="29">
        <v>4.2637597229746062E-2</v>
      </c>
      <c r="U2465" s="22">
        <v>23.453479205492176</v>
      </c>
      <c r="V2465" s="26">
        <v>2.2146794581366338</v>
      </c>
    </row>
    <row r="2466" spans="1:22" x14ac:dyDescent="0.5">
      <c r="A2466" s="18" t="s">
        <v>105</v>
      </c>
      <c r="B2466" s="18" t="s">
        <v>106</v>
      </c>
      <c r="C2466" s="18" t="s">
        <v>99</v>
      </c>
      <c r="D2466" s="21">
        <v>60308946</v>
      </c>
      <c r="E2466" s="21">
        <v>2</v>
      </c>
      <c r="F2466" s="26">
        <v>77</v>
      </c>
      <c r="G2466" s="18" t="s">
        <v>174</v>
      </c>
      <c r="H2466" s="18" t="s">
        <v>175</v>
      </c>
      <c r="I2466" s="22">
        <v>1478.4</v>
      </c>
      <c r="J2466" s="18" t="s">
        <v>274</v>
      </c>
      <c r="K2466" s="18" t="s">
        <v>275</v>
      </c>
      <c r="L2466" s="22">
        <v>960</v>
      </c>
      <c r="M2466" s="18" t="s">
        <v>176</v>
      </c>
      <c r="N2466" s="18" t="s">
        <v>177</v>
      </c>
      <c r="O2466" s="29">
        <v>7.8690412782962578E-3</v>
      </c>
      <c r="Q2466" s="21">
        <v>0.16</v>
      </c>
      <c r="R2466" s="29">
        <v>9.4428495339555097E-4</v>
      </c>
      <c r="S2466" s="22">
        <v>1059.0023661862911</v>
      </c>
      <c r="T2466" s="29">
        <v>4.2637597229746062E-2</v>
      </c>
      <c r="U2466" s="22">
        <v>23.453479205492176</v>
      </c>
      <c r="V2466" s="26">
        <v>2.2146767518521702</v>
      </c>
    </row>
    <row r="2467" spans="1:22" x14ac:dyDescent="0.5">
      <c r="A2467" s="18" t="s">
        <v>105</v>
      </c>
      <c r="B2467" s="18" t="s">
        <v>106</v>
      </c>
      <c r="C2467" s="18" t="s">
        <v>99</v>
      </c>
      <c r="D2467" s="21">
        <v>60308946</v>
      </c>
      <c r="E2467" s="21">
        <v>2</v>
      </c>
      <c r="F2467" s="26">
        <v>77</v>
      </c>
      <c r="G2467" s="18" t="s">
        <v>174</v>
      </c>
      <c r="H2467" s="18" t="s">
        <v>175</v>
      </c>
      <c r="I2467" s="22">
        <v>286.89999999999998</v>
      </c>
      <c r="J2467" s="18" t="s">
        <v>276</v>
      </c>
      <c r="K2467" s="18" t="s">
        <v>277</v>
      </c>
      <c r="L2467" s="22">
        <v>286.89999999999998</v>
      </c>
      <c r="M2467" s="18" t="s">
        <v>142</v>
      </c>
      <c r="N2467" s="18" t="s">
        <v>143</v>
      </c>
      <c r="O2467" s="29">
        <v>5.1486254872198213E-3</v>
      </c>
      <c r="Q2467" s="21">
        <v>2.7E-2</v>
      </c>
      <c r="R2467" s="29">
        <v>7.1050536425366364E-4</v>
      </c>
      <c r="S2467" s="22">
        <v>1407.4489093413536</v>
      </c>
      <c r="T2467" s="29">
        <v>4.2637597229746062E-2</v>
      </c>
      <c r="U2467" s="22">
        <v>23.453479205492176</v>
      </c>
      <c r="V2467" s="26">
        <v>1.6663822785913944</v>
      </c>
    </row>
    <row r="2468" spans="1:22" x14ac:dyDescent="0.5">
      <c r="A2468" s="18" t="s">
        <v>105</v>
      </c>
      <c r="B2468" s="18" t="s">
        <v>106</v>
      </c>
      <c r="C2468" s="18" t="s">
        <v>99</v>
      </c>
      <c r="D2468" s="21">
        <v>60308946</v>
      </c>
      <c r="E2468" s="21">
        <v>2</v>
      </c>
      <c r="F2468" s="26">
        <v>77</v>
      </c>
      <c r="G2468" s="18" t="s">
        <v>200</v>
      </c>
      <c r="H2468" s="18" t="s">
        <v>201</v>
      </c>
      <c r="I2468" s="22">
        <v>80.5</v>
      </c>
      <c r="J2468" s="18" t="s">
        <v>276</v>
      </c>
      <c r="K2468" s="18" t="s">
        <v>277</v>
      </c>
      <c r="L2468" s="22">
        <v>80.5</v>
      </c>
      <c r="M2468" s="18" t="s">
        <v>202</v>
      </c>
      <c r="N2468" s="18" t="s">
        <v>203</v>
      </c>
      <c r="O2468" s="29">
        <v>5.3958189357289207E-3</v>
      </c>
      <c r="Q2468" s="21">
        <v>8.0000000000000002E-3</v>
      </c>
      <c r="R2468" s="29">
        <v>7.0513542910093856E-4</v>
      </c>
      <c r="S2468" s="22">
        <v>1418.1672891901342</v>
      </c>
      <c r="T2468" s="29">
        <v>4.2637597229746062E-2</v>
      </c>
      <c r="U2468" s="22">
        <v>23.453479205492176</v>
      </c>
      <c r="V2468" s="26">
        <v>1.6537879123474664</v>
      </c>
    </row>
    <row r="2469" spans="1:22" x14ac:dyDescent="0.5">
      <c r="A2469" s="18" t="s">
        <v>105</v>
      </c>
      <c r="B2469" s="18" t="s">
        <v>106</v>
      </c>
      <c r="C2469" s="18" t="s">
        <v>99</v>
      </c>
      <c r="D2469" s="21">
        <v>60308946</v>
      </c>
      <c r="E2469" s="21">
        <v>2</v>
      </c>
      <c r="F2469" s="26">
        <v>77</v>
      </c>
      <c r="G2469" s="18" t="s">
        <v>174</v>
      </c>
      <c r="H2469" s="18" t="s">
        <v>175</v>
      </c>
      <c r="I2469" s="22">
        <v>1478.4</v>
      </c>
      <c r="J2469" s="18" t="s">
        <v>274</v>
      </c>
      <c r="K2469" s="18" t="s">
        <v>275</v>
      </c>
      <c r="L2469" s="22">
        <v>960</v>
      </c>
      <c r="M2469" s="18" t="s">
        <v>136</v>
      </c>
      <c r="N2469" s="18" t="s">
        <v>137</v>
      </c>
      <c r="O2469" s="29">
        <v>5.554440389294815E-3</v>
      </c>
      <c r="Q2469" s="21">
        <v>0.16</v>
      </c>
      <c r="R2469" s="29">
        <v>6.6653284671537778E-4</v>
      </c>
      <c r="S2469" s="22">
        <v>1500.3011553412896</v>
      </c>
      <c r="T2469" s="29">
        <v>4.2637597229746062E-2</v>
      </c>
      <c r="U2469" s="22">
        <v>23.453479205492176</v>
      </c>
      <c r="V2469" s="26">
        <v>1.5632514260216617</v>
      </c>
    </row>
    <row r="2470" spans="1:22" x14ac:dyDescent="0.5">
      <c r="A2470" s="18" t="s">
        <v>105</v>
      </c>
      <c r="B2470" s="18" t="s">
        <v>106</v>
      </c>
      <c r="C2470" s="18" t="s">
        <v>99</v>
      </c>
      <c r="D2470" s="21">
        <v>60308946</v>
      </c>
      <c r="E2470" s="21">
        <v>2</v>
      </c>
      <c r="F2470" s="26">
        <v>77</v>
      </c>
      <c r="G2470" s="18" t="s">
        <v>266</v>
      </c>
      <c r="H2470" s="18" t="s">
        <v>267</v>
      </c>
      <c r="I2470" s="22">
        <v>2087.0558258000001</v>
      </c>
      <c r="J2470" s="18" t="s">
        <v>276</v>
      </c>
      <c r="K2470" s="18" t="s">
        <v>277</v>
      </c>
      <c r="L2470" s="22">
        <v>2087.0558258000001</v>
      </c>
      <c r="M2470" s="18" t="s">
        <v>246</v>
      </c>
      <c r="N2470" s="18" t="s">
        <v>247</v>
      </c>
      <c r="O2470" s="29">
        <v>1E-4</v>
      </c>
      <c r="Q2470" s="21">
        <v>5.0000000000000001E-3</v>
      </c>
      <c r="R2470" s="29">
        <v>5.420924222857143E-4</v>
      </c>
      <c r="S2470" s="22">
        <v>1844.7038897602256</v>
      </c>
      <c r="T2470" s="29">
        <v>4.2637597229746062E-2</v>
      </c>
      <c r="U2470" s="22">
        <v>23.453479205492176</v>
      </c>
      <c r="V2470" s="26">
        <v>1.2713953353532883</v>
      </c>
    </row>
    <row r="2471" spans="1:22" x14ac:dyDescent="0.5">
      <c r="A2471" s="18" t="s">
        <v>105</v>
      </c>
      <c r="B2471" s="18" t="s">
        <v>106</v>
      </c>
      <c r="C2471" s="18" t="s">
        <v>99</v>
      </c>
      <c r="D2471" s="21">
        <v>60308946</v>
      </c>
      <c r="E2471" s="21">
        <v>2</v>
      </c>
      <c r="F2471" s="26">
        <v>77</v>
      </c>
      <c r="G2471" s="18" t="s">
        <v>200</v>
      </c>
      <c r="H2471" s="18" t="s">
        <v>201</v>
      </c>
      <c r="I2471" s="22">
        <v>60.673499999999997</v>
      </c>
      <c r="J2471" s="18" t="s">
        <v>292</v>
      </c>
      <c r="K2471" s="18" t="s">
        <v>293</v>
      </c>
      <c r="L2471" s="22">
        <v>43.65</v>
      </c>
      <c r="M2471" s="18" t="s">
        <v>202</v>
      </c>
      <c r="N2471" s="18" t="s">
        <v>203</v>
      </c>
      <c r="O2471" s="29">
        <v>5.3958189357289207E-3</v>
      </c>
      <c r="Q2471" s="21">
        <v>8.0000000000000002E-3</v>
      </c>
      <c r="R2471" s="29">
        <v>5.3146626655348813E-4</v>
      </c>
      <c r="S2471" s="22">
        <v>1881.5869659704119</v>
      </c>
      <c r="T2471" s="29">
        <v>4.2637597229746062E-2</v>
      </c>
      <c r="U2471" s="22">
        <v>23.453479205492176</v>
      </c>
      <c r="V2471" s="26">
        <v>1.2464733031032795</v>
      </c>
    </row>
    <row r="2472" spans="1:22" x14ac:dyDescent="0.5">
      <c r="A2472" s="18" t="s">
        <v>105</v>
      </c>
      <c r="B2472" s="18" t="s">
        <v>106</v>
      </c>
      <c r="C2472" s="18" t="s">
        <v>99</v>
      </c>
      <c r="D2472" s="21">
        <v>60308946</v>
      </c>
      <c r="E2472" s="21">
        <v>2</v>
      </c>
      <c r="F2472" s="26">
        <v>77</v>
      </c>
      <c r="G2472" s="18" t="s">
        <v>264</v>
      </c>
      <c r="H2472" s="18" t="s">
        <v>265</v>
      </c>
      <c r="I2472" s="22">
        <v>184.76159194349998</v>
      </c>
      <c r="J2472" s="18" t="s">
        <v>284</v>
      </c>
      <c r="K2472" s="18" t="s">
        <v>285</v>
      </c>
      <c r="L2472" s="22">
        <v>129.20391045000002</v>
      </c>
      <c r="M2472" s="18" t="s">
        <v>142</v>
      </c>
      <c r="N2472" s="18" t="s">
        <v>143</v>
      </c>
      <c r="O2472" s="29">
        <v>5.0890531517951872E-3</v>
      </c>
      <c r="Q2472" s="21">
        <v>2.7E-2</v>
      </c>
      <c r="R2472" s="29">
        <v>4.5226626349724144E-4</v>
      </c>
      <c r="S2472" s="22">
        <v>2211.0868767157103</v>
      </c>
      <c r="T2472" s="29">
        <v>4.2637597229746062E-2</v>
      </c>
      <c r="U2472" s="22">
        <v>23.453479205492176</v>
      </c>
      <c r="V2472" s="26">
        <v>1.0607217406278198</v>
      </c>
    </row>
    <row r="2473" spans="1:22" x14ac:dyDescent="0.5">
      <c r="A2473" s="18" t="s">
        <v>105</v>
      </c>
      <c r="B2473" s="18" t="s">
        <v>106</v>
      </c>
      <c r="C2473" s="18" t="s">
        <v>99</v>
      </c>
      <c r="D2473" s="21">
        <v>60309017</v>
      </c>
      <c r="E2473" s="21">
        <v>2</v>
      </c>
      <c r="F2473" s="26">
        <v>52</v>
      </c>
      <c r="G2473" s="18" t="s">
        <v>174</v>
      </c>
      <c r="H2473" s="18" t="s">
        <v>175</v>
      </c>
      <c r="I2473" s="22">
        <v>616</v>
      </c>
      <c r="J2473" s="18" t="s">
        <v>274</v>
      </c>
      <c r="K2473" s="18" t="s">
        <v>275</v>
      </c>
      <c r="L2473" s="22">
        <v>400</v>
      </c>
      <c r="M2473" s="18" t="s">
        <v>122</v>
      </c>
      <c r="N2473" s="18" t="s">
        <v>123</v>
      </c>
      <c r="O2473" s="29">
        <v>6.0984881843537155E-3</v>
      </c>
      <c r="Q2473" s="21">
        <v>1.2500000000000001E-2</v>
      </c>
      <c r="R2473" s="29">
        <v>5.7794903408644443E-3</v>
      </c>
      <c r="S2473" s="22">
        <v>173.02563738698609</v>
      </c>
      <c r="T2473" s="29">
        <v>4.3550189088019185E-2</v>
      </c>
      <c r="U2473" s="22">
        <v>22.962012816497818</v>
      </c>
      <c r="V2473" s="26">
        <v>13.270873127975472</v>
      </c>
    </row>
    <row r="2474" spans="1:22" x14ac:dyDescent="0.5">
      <c r="A2474" s="18" t="s">
        <v>105</v>
      </c>
      <c r="B2474" s="18" t="s">
        <v>106</v>
      </c>
      <c r="C2474" s="18" t="s">
        <v>99</v>
      </c>
      <c r="D2474" s="21">
        <v>60309017</v>
      </c>
      <c r="E2474" s="21">
        <v>2</v>
      </c>
      <c r="F2474" s="26">
        <v>52</v>
      </c>
      <c r="G2474" s="18" t="s">
        <v>174</v>
      </c>
      <c r="H2474" s="18" t="s">
        <v>175</v>
      </c>
      <c r="I2474" s="22">
        <v>616</v>
      </c>
      <c r="J2474" s="18" t="s">
        <v>274</v>
      </c>
      <c r="K2474" s="18" t="s">
        <v>275</v>
      </c>
      <c r="L2474" s="22">
        <v>400</v>
      </c>
      <c r="M2474" s="18" t="s">
        <v>130</v>
      </c>
      <c r="N2474" s="18" t="s">
        <v>131</v>
      </c>
      <c r="O2474" s="29">
        <v>5.1273759565542542E-3</v>
      </c>
      <c r="Q2474" s="21">
        <v>0.02</v>
      </c>
      <c r="R2474" s="29">
        <v>3.0369842204205967E-3</v>
      </c>
      <c r="S2474" s="22">
        <v>329.27401903375988</v>
      </c>
      <c r="T2474" s="29">
        <v>4.3550189088019185E-2</v>
      </c>
      <c r="U2474" s="22">
        <v>22.962012816497818</v>
      </c>
      <c r="V2474" s="26">
        <v>6.9735270592799381</v>
      </c>
    </row>
    <row r="2475" spans="1:22" x14ac:dyDescent="0.5">
      <c r="A2475" s="18" t="s">
        <v>105</v>
      </c>
      <c r="B2475" s="18" t="s">
        <v>106</v>
      </c>
      <c r="C2475" s="18" t="s">
        <v>99</v>
      </c>
      <c r="D2475" s="21">
        <v>60309017</v>
      </c>
      <c r="E2475" s="21">
        <v>2</v>
      </c>
      <c r="F2475" s="26">
        <v>52</v>
      </c>
      <c r="G2475" s="18" t="s">
        <v>174</v>
      </c>
      <c r="H2475" s="18" t="s">
        <v>175</v>
      </c>
      <c r="I2475" s="22">
        <v>616</v>
      </c>
      <c r="J2475" s="18" t="s">
        <v>274</v>
      </c>
      <c r="K2475" s="18" t="s">
        <v>275</v>
      </c>
      <c r="L2475" s="22">
        <v>400</v>
      </c>
      <c r="M2475" s="18" t="s">
        <v>142</v>
      </c>
      <c r="N2475" s="18" t="s">
        <v>143</v>
      </c>
      <c r="O2475" s="29">
        <v>5.1486254872198213E-3</v>
      </c>
      <c r="Q2475" s="21">
        <v>2.7E-2</v>
      </c>
      <c r="R2475" s="29">
        <v>2.2589410969568449E-3</v>
      </c>
      <c r="S2475" s="22">
        <v>442.68529239082864</v>
      </c>
      <c r="T2475" s="29">
        <v>4.3550189088019185E-2</v>
      </c>
      <c r="U2475" s="22">
        <v>22.962012816497818</v>
      </c>
      <c r="V2475" s="26">
        <v>5.1869834420036716</v>
      </c>
    </row>
    <row r="2476" spans="1:22" x14ac:dyDescent="0.5">
      <c r="A2476" s="18" t="s">
        <v>105</v>
      </c>
      <c r="B2476" s="18" t="s">
        <v>106</v>
      </c>
      <c r="C2476" s="18" t="s">
        <v>99</v>
      </c>
      <c r="D2476" s="21">
        <v>60309017</v>
      </c>
      <c r="E2476" s="21">
        <v>2</v>
      </c>
      <c r="F2476" s="26">
        <v>52</v>
      </c>
      <c r="G2476" s="18" t="s">
        <v>152</v>
      </c>
      <c r="H2476" s="18" t="s">
        <v>153</v>
      </c>
      <c r="I2476" s="22">
        <v>300</v>
      </c>
      <c r="J2476" s="18" t="s">
        <v>330</v>
      </c>
      <c r="K2476" s="18" t="s">
        <v>331</v>
      </c>
      <c r="L2476" s="22">
        <v>30</v>
      </c>
      <c r="M2476" s="18" t="s">
        <v>140</v>
      </c>
      <c r="N2476" s="18" t="s">
        <v>141</v>
      </c>
      <c r="O2476" s="29">
        <v>5.0125407579661658E-3</v>
      </c>
      <c r="Q2476" s="21">
        <v>1.4999999999999999E-2</v>
      </c>
      <c r="R2476" s="29">
        <v>1.9279002915254483E-3</v>
      </c>
      <c r="S2476" s="22">
        <v>518.6990242160042</v>
      </c>
      <c r="T2476" s="29">
        <v>4.3550189088019185E-2</v>
      </c>
      <c r="U2476" s="22">
        <v>22.962012816497818</v>
      </c>
      <c r="V2476" s="26">
        <v>4.426847120293723</v>
      </c>
    </row>
    <row r="2477" spans="1:22" x14ac:dyDescent="0.5">
      <c r="A2477" s="18" t="s">
        <v>105</v>
      </c>
      <c r="B2477" s="18" t="s">
        <v>106</v>
      </c>
      <c r="C2477" s="18" t="s">
        <v>99</v>
      </c>
      <c r="D2477" s="21">
        <v>60309017</v>
      </c>
      <c r="E2477" s="21">
        <v>2</v>
      </c>
      <c r="F2477" s="26">
        <v>52</v>
      </c>
      <c r="G2477" s="18" t="s">
        <v>174</v>
      </c>
      <c r="H2477" s="18" t="s">
        <v>175</v>
      </c>
      <c r="I2477" s="22">
        <v>191.3</v>
      </c>
      <c r="J2477" s="18" t="s">
        <v>276</v>
      </c>
      <c r="K2477" s="18" t="s">
        <v>277</v>
      </c>
      <c r="L2477" s="22">
        <v>191.3</v>
      </c>
      <c r="M2477" s="18" t="s">
        <v>122</v>
      </c>
      <c r="N2477" s="18" t="s">
        <v>123</v>
      </c>
      <c r="O2477" s="29">
        <v>6.0984881843537155E-3</v>
      </c>
      <c r="Q2477" s="21">
        <v>1.2500000000000001E-2</v>
      </c>
      <c r="R2477" s="29">
        <v>1.7948319841028704E-3</v>
      </c>
      <c r="S2477" s="22">
        <v>557.15521500461807</v>
      </c>
      <c r="T2477" s="29">
        <v>4.3550189088019185E-2</v>
      </c>
      <c r="U2477" s="22">
        <v>22.962012816497818</v>
      </c>
      <c r="V2477" s="26">
        <v>4.121295502243032</v>
      </c>
    </row>
    <row r="2478" spans="1:22" x14ac:dyDescent="0.5">
      <c r="A2478" s="18" t="s">
        <v>105</v>
      </c>
      <c r="B2478" s="18" t="s">
        <v>106</v>
      </c>
      <c r="C2478" s="18" t="s">
        <v>99</v>
      </c>
      <c r="D2478" s="21">
        <v>60309017</v>
      </c>
      <c r="E2478" s="21">
        <v>2</v>
      </c>
      <c r="F2478" s="26">
        <v>52</v>
      </c>
      <c r="G2478" s="18" t="s">
        <v>152</v>
      </c>
      <c r="H2478" s="18" t="s">
        <v>153</v>
      </c>
      <c r="I2478" s="22">
        <v>300</v>
      </c>
      <c r="J2478" s="18" t="s">
        <v>330</v>
      </c>
      <c r="K2478" s="18" t="s">
        <v>331</v>
      </c>
      <c r="L2478" s="22">
        <v>30</v>
      </c>
      <c r="M2478" s="18" t="s">
        <v>164</v>
      </c>
      <c r="N2478" s="18" t="s">
        <v>165</v>
      </c>
      <c r="O2478" s="29">
        <v>5.0328143476546299E-3</v>
      </c>
      <c r="Q2478" s="21">
        <v>1.7000000000000001E-2</v>
      </c>
      <c r="R2478" s="29">
        <v>1.7079686700185394E-3</v>
      </c>
      <c r="S2478" s="22">
        <v>585.49083338229229</v>
      </c>
      <c r="T2478" s="29">
        <v>4.3550189088019185E-2</v>
      </c>
      <c r="U2478" s="22">
        <v>22.962012816497818</v>
      </c>
      <c r="V2478" s="26">
        <v>3.9218398491142432</v>
      </c>
    </row>
    <row r="2479" spans="1:22" x14ac:dyDescent="0.5">
      <c r="A2479" s="18" t="s">
        <v>105</v>
      </c>
      <c r="B2479" s="18" t="s">
        <v>106</v>
      </c>
      <c r="C2479" s="18" t="s">
        <v>99</v>
      </c>
      <c r="D2479" s="21">
        <v>60309017</v>
      </c>
      <c r="E2479" s="21">
        <v>2</v>
      </c>
      <c r="F2479" s="26">
        <v>52</v>
      </c>
      <c r="G2479" s="18" t="s">
        <v>152</v>
      </c>
      <c r="H2479" s="18" t="s">
        <v>153</v>
      </c>
      <c r="I2479" s="22">
        <v>300</v>
      </c>
      <c r="J2479" s="18" t="s">
        <v>330</v>
      </c>
      <c r="K2479" s="18" t="s">
        <v>331</v>
      </c>
      <c r="L2479" s="22">
        <v>30</v>
      </c>
      <c r="M2479" s="18" t="s">
        <v>130</v>
      </c>
      <c r="N2479" s="18" t="s">
        <v>131</v>
      </c>
      <c r="O2479" s="29">
        <v>4.9239139429043859E-3</v>
      </c>
      <c r="Q2479" s="21">
        <v>0.02</v>
      </c>
      <c r="R2479" s="29">
        <v>1.4203597912224191E-3</v>
      </c>
      <c r="S2479" s="22">
        <v>704.0469648463926</v>
      </c>
      <c r="T2479" s="29">
        <v>4.3550189088019185E-2</v>
      </c>
      <c r="U2479" s="22">
        <v>22.962012816497818</v>
      </c>
      <c r="V2479" s="26">
        <v>3.2614319730087353</v>
      </c>
    </row>
    <row r="2480" spans="1:22" x14ac:dyDescent="0.5">
      <c r="A2480" s="18" t="s">
        <v>105</v>
      </c>
      <c r="B2480" s="18" t="s">
        <v>106</v>
      </c>
      <c r="C2480" s="18" t="s">
        <v>99</v>
      </c>
      <c r="D2480" s="21">
        <v>60309017</v>
      </c>
      <c r="E2480" s="21">
        <v>2</v>
      </c>
      <c r="F2480" s="26">
        <v>52</v>
      </c>
      <c r="G2480" s="18" t="s">
        <v>174</v>
      </c>
      <c r="H2480" s="18" t="s">
        <v>175</v>
      </c>
      <c r="I2480" s="22">
        <v>143</v>
      </c>
      <c r="J2480" s="18" t="s">
        <v>298</v>
      </c>
      <c r="K2480" s="18" t="s">
        <v>299</v>
      </c>
      <c r="L2480" s="22">
        <v>100</v>
      </c>
      <c r="M2480" s="18" t="s">
        <v>122</v>
      </c>
      <c r="N2480" s="18" t="s">
        <v>123</v>
      </c>
      <c r="O2480" s="29">
        <v>6.0984881843537155E-3</v>
      </c>
      <c r="Q2480" s="21">
        <v>1.2500000000000001E-2</v>
      </c>
      <c r="R2480" s="29">
        <v>1.3416674005578173E-3</v>
      </c>
      <c r="S2480" s="22">
        <v>745.34120720547867</v>
      </c>
      <c r="T2480" s="29">
        <v>4.3550189088019185E-2</v>
      </c>
      <c r="U2480" s="22">
        <v>22.962012816497818</v>
      </c>
      <c r="V2480" s="26">
        <v>3.0807384047085917</v>
      </c>
    </row>
    <row r="2481" spans="1:22" x14ac:dyDescent="0.5">
      <c r="A2481" s="18" t="s">
        <v>105</v>
      </c>
      <c r="B2481" s="18" t="s">
        <v>106</v>
      </c>
      <c r="C2481" s="18" t="s">
        <v>99</v>
      </c>
      <c r="D2481" s="21">
        <v>60309017</v>
      </c>
      <c r="E2481" s="21">
        <v>2</v>
      </c>
      <c r="F2481" s="26">
        <v>52</v>
      </c>
      <c r="G2481" s="18" t="s">
        <v>152</v>
      </c>
      <c r="H2481" s="18" t="s">
        <v>153</v>
      </c>
      <c r="I2481" s="22">
        <v>227.5</v>
      </c>
      <c r="J2481" s="18" t="s">
        <v>274</v>
      </c>
      <c r="K2481" s="18" t="s">
        <v>275</v>
      </c>
      <c r="L2481" s="22">
        <v>125</v>
      </c>
      <c r="M2481" s="18" t="s">
        <v>164</v>
      </c>
      <c r="N2481" s="18" t="s">
        <v>165</v>
      </c>
      <c r="O2481" s="29">
        <v>5.0328143476546299E-3</v>
      </c>
      <c r="Q2481" s="21">
        <v>1.7000000000000001E-2</v>
      </c>
      <c r="R2481" s="29">
        <v>1.2952095747640589E-3</v>
      </c>
      <c r="S2481" s="22">
        <v>772.07582424038549</v>
      </c>
      <c r="T2481" s="29">
        <v>4.3550189088019185E-2</v>
      </c>
      <c r="U2481" s="22">
        <v>22.962012816497818</v>
      </c>
      <c r="V2481" s="26">
        <v>2.9740618855783012</v>
      </c>
    </row>
    <row r="2482" spans="1:22" x14ac:dyDescent="0.5">
      <c r="A2482" s="18" t="s">
        <v>105</v>
      </c>
      <c r="B2482" s="18" t="s">
        <v>106</v>
      </c>
      <c r="C2482" s="18" t="s">
        <v>99</v>
      </c>
      <c r="D2482" s="21">
        <v>60309017</v>
      </c>
      <c r="E2482" s="21">
        <v>2</v>
      </c>
      <c r="F2482" s="26">
        <v>52</v>
      </c>
      <c r="G2482" s="18" t="s">
        <v>264</v>
      </c>
      <c r="H2482" s="18" t="s">
        <v>265</v>
      </c>
      <c r="I2482" s="22">
        <v>93.588351999999986</v>
      </c>
      <c r="J2482" s="18" t="s">
        <v>284</v>
      </c>
      <c r="K2482" s="18" t="s">
        <v>285</v>
      </c>
      <c r="L2482" s="22">
        <v>65.446399999999997</v>
      </c>
      <c r="M2482" s="18" t="s">
        <v>202</v>
      </c>
      <c r="N2482" s="18" t="s">
        <v>203</v>
      </c>
      <c r="O2482" s="29">
        <v>5.7186379928315691E-3</v>
      </c>
      <c r="Q2482" s="21">
        <v>8.0000000000000002E-3</v>
      </c>
      <c r="R2482" s="29">
        <v>1.2865334265233035E-3</v>
      </c>
      <c r="S2482" s="22">
        <v>777.28256365819857</v>
      </c>
      <c r="T2482" s="29">
        <v>4.3550189088019185E-2</v>
      </c>
      <c r="U2482" s="22">
        <v>22.962012816497818</v>
      </c>
      <c r="V2482" s="26">
        <v>2.9541397028680949</v>
      </c>
    </row>
    <row r="2483" spans="1:22" x14ac:dyDescent="0.5">
      <c r="A2483" s="18" t="s">
        <v>105</v>
      </c>
      <c r="B2483" s="18" t="s">
        <v>106</v>
      </c>
      <c r="C2483" s="18" t="s">
        <v>99</v>
      </c>
      <c r="D2483" s="21">
        <v>60309017</v>
      </c>
      <c r="E2483" s="21">
        <v>2</v>
      </c>
      <c r="F2483" s="26">
        <v>52</v>
      </c>
      <c r="G2483" s="18" t="s">
        <v>152</v>
      </c>
      <c r="H2483" s="18" t="s">
        <v>153</v>
      </c>
      <c r="I2483" s="22">
        <v>300</v>
      </c>
      <c r="J2483" s="18" t="s">
        <v>330</v>
      </c>
      <c r="K2483" s="18" t="s">
        <v>331</v>
      </c>
      <c r="L2483" s="22">
        <v>30</v>
      </c>
      <c r="M2483" s="18" t="s">
        <v>142</v>
      </c>
      <c r="N2483" s="18" t="s">
        <v>143</v>
      </c>
      <c r="O2483" s="29">
        <v>5.5036623612171884E-3</v>
      </c>
      <c r="Q2483" s="21">
        <v>2.7E-2</v>
      </c>
      <c r="R2483" s="29">
        <v>1.1759962310293136E-3</v>
      </c>
      <c r="S2483" s="22">
        <v>850.34286132424972</v>
      </c>
      <c r="T2483" s="29">
        <v>4.3550189088019185E-2</v>
      </c>
      <c r="U2483" s="22">
        <v>22.962012816497818</v>
      </c>
      <c r="V2483" s="26">
        <v>2.7003240529048229</v>
      </c>
    </row>
    <row r="2484" spans="1:22" x14ac:dyDescent="0.5">
      <c r="A2484" s="18" t="s">
        <v>105</v>
      </c>
      <c r="B2484" s="18" t="s">
        <v>106</v>
      </c>
      <c r="C2484" s="18" t="s">
        <v>99</v>
      </c>
      <c r="D2484" s="21">
        <v>60309017</v>
      </c>
      <c r="E2484" s="21">
        <v>2</v>
      </c>
      <c r="F2484" s="26">
        <v>52</v>
      </c>
      <c r="G2484" s="18" t="s">
        <v>152</v>
      </c>
      <c r="H2484" s="18" t="s">
        <v>153</v>
      </c>
      <c r="I2484" s="22">
        <v>227.5</v>
      </c>
      <c r="J2484" s="18" t="s">
        <v>274</v>
      </c>
      <c r="K2484" s="18" t="s">
        <v>275</v>
      </c>
      <c r="L2484" s="22">
        <v>125</v>
      </c>
      <c r="M2484" s="18" t="s">
        <v>130</v>
      </c>
      <c r="N2484" s="18" t="s">
        <v>131</v>
      </c>
      <c r="O2484" s="29">
        <v>4.9239139429043859E-3</v>
      </c>
      <c r="Q2484" s="21">
        <v>0.02</v>
      </c>
      <c r="R2484" s="29">
        <v>1.0771061750103343E-3</v>
      </c>
      <c r="S2484" s="22">
        <v>928.41358001722108</v>
      </c>
      <c r="T2484" s="29">
        <v>4.3550189088019185E-2</v>
      </c>
      <c r="U2484" s="22">
        <v>22.962012816497818</v>
      </c>
      <c r="V2484" s="26">
        <v>2.473252579531624</v>
      </c>
    </row>
    <row r="2485" spans="1:22" x14ac:dyDescent="0.5">
      <c r="A2485" s="18" t="s">
        <v>105</v>
      </c>
      <c r="B2485" s="18" t="s">
        <v>106</v>
      </c>
      <c r="C2485" s="18" t="s">
        <v>99</v>
      </c>
      <c r="D2485" s="21">
        <v>60309017</v>
      </c>
      <c r="E2485" s="21">
        <v>2</v>
      </c>
      <c r="F2485" s="26">
        <v>52</v>
      </c>
      <c r="G2485" s="18" t="s">
        <v>152</v>
      </c>
      <c r="H2485" s="18" t="s">
        <v>153</v>
      </c>
      <c r="I2485" s="22">
        <v>300</v>
      </c>
      <c r="J2485" s="18" t="s">
        <v>330</v>
      </c>
      <c r="K2485" s="18" t="s">
        <v>331</v>
      </c>
      <c r="L2485" s="22">
        <v>30</v>
      </c>
      <c r="M2485" s="18" t="s">
        <v>126</v>
      </c>
      <c r="N2485" s="18" t="s">
        <v>127</v>
      </c>
      <c r="O2485" s="29">
        <v>1.6847419509275707E-2</v>
      </c>
      <c r="Q2485" s="21">
        <v>0.1</v>
      </c>
      <c r="R2485" s="29">
        <v>9.7196651015052165E-4</v>
      </c>
      <c r="S2485" s="22">
        <v>1028.8420326798471</v>
      </c>
      <c r="T2485" s="29">
        <v>4.3550189088019185E-2</v>
      </c>
      <c r="U2485" s="22">
        <v>22.962012816497818</v>
      </c>
      <c r="V2485" s="26">
        <v>2.2318307463282934</v>
      </c>
    </row>
    <row r="2486" spans="1:22" x14ac:dyDescent="0.5">
      <c r="A2486" s="18" t="s">
        <v>105</v>
      </c>
      <c r="B2486" s="18" t="s">
        <v>106</v>
      </c>
      <c r="C2486" s="18" t="s">
        <v>99</v>
      </c>
      <c r="D2486" s="21">
        <v>60309017</v>
      </c>
      <c r="E2486" s="21">
        <v>2</v>
      </c>
      <c r="F2486" s="26">
        <v>52</v>
      </c>
      <c r="G2486" s="18" t="s">
        <v>174</v>
      </c>
      <c r="H2486" s="18" t="s">
        <v>175</v>
      </c>
      <c r="I2486" s="22">
        <v>191.3</v>
      </c>
      <c r="J2486" s="18" t="s">
        <v>276</v>
      </c>
      <c r="K2486" s="18" t="s">
        <v>277</v>
      </c>
      <c r="L2486" s="22">
        <v>191.3</v>
      </c>
      <c r="M2486" s="18" t="s">
        <v>130</v>
      </c>
      <c r="N2486" s="18" t="s">
        <v>131</v>
      </c>
      <c r="O2486" s="29">
        <v>5.1273759565542542E-3</v>
      </c>
      <c r="Q2486" s="21">
        <v>0.02</v>
      </c>
      <c r="R2486" s="29">
        <v>9.4314136585464323E-4</v>
      </c>
      <c r="S2486" s="22">
        <v>1060.2864387077682</v>
      </c>
      <c r="T2486" s="29">
        <v>4.3550189088019185E-2</v>
      </c>
      <c r="U2486" s="22">
        <v>22.962012816497818</v>
      </c>
      <c r="V2486" s="26">
        <v>2.1656424130523577</v>
      </c>
    </row>
    <row r="2487" spans="1:22" x14ac:dyDescent="0.5">
      <c r="A2487" s="18" t="s">
        <v>105</v>
      </c>
      <c r="B2487" s="18" t="s">
        <v>106</v>
      </c>
      <c r="C2487" s="18" t="s">
        <v>99</v>
      </c>
      <c r="D2487" s="21">
        <v>60309017</v>
      </c>
      <c r="E2487" s="21">
        <v>2</v>
      </c>
      <c r="F2487" s="26">
        <v>52</v>
      </c>
      <c r="G2487" s="18" t="s">
        <v>152</v>
      </c>
      <c r="H2487" s="18" t="s">
        <v>153</v>
      </c>
      <c r="I2487" s="22">
        <v>227.5</v>
      </c>
      <c r="J2487" s="18" t="s">
        <v>274</v>
      </c>
      <c r="K2487" s="18" t="s">
        <v>275</v>
      </c>
      <c r="L2487" s="22">
        <v>125</v>
      </c>
      <c r="M2487" s="18" t="s">
        <v>142</v>
      </c>
      <c r="N2487" s="18" t="s">
        <v>143</v>
      </c>
      <c r="O2487" s="29">
        <v>5.5036623612171884E-3</v>
      </c>
      <c r="Q2487" s="21">
        <v>2.7E-2</v>
      </c>
      <c r="R2487" s="29">
        <v>8.9179714186389634E-4</v>
      </c>
      <c r="S2487" s="22">
        <v>1121.3312457023071</v>
      </c>
      <c r="T2487" s="29">
        <v>4.3550189088019185E-2</v>
      </c>
      <c r="U2487" s="22">
        <v>22.962012816497818</v>
      </c>
      <c r="V2487" s="26">
        <v>2.047745740119491</v>
      </c>
    </row>
    <row r="2488" spans="1:22" x14ac:dyDescent="0.5">
      <c r="A2488" s="18" t="s">
        <v>105</v>
      </c>
      <c r="B2488" s="18" t="s">
        <v>106</v>
      </c>
      <c r="C2488" s="18" t="s">
        <v>99</v>
      </c>
      <c r="D2488" s="21">
        <v>60309017</v>
      </c>
      <c r="E2488" s="21">
        <v>2</v>
      </c>
      <c r="F2488" s="26">
        <v>52</v>
      </c>
      <c r="G2488" s="18" t="s">
        <v>152</v>
      </c>
      <c r="H2488" s="18" t="s">
        <v>153</v>
      </c>
      <c r="I2488" s="22">
        <v>300</v>
      </c>
      <c r="J2488" s="18" t="s">
        <v>330</v>
      </c>
      <c r="K2488" s="18" t="s">
        <v>331</v>
      </c>
      <c r="L2488" s="22">
        <v>30</v>
      </c>
      <c r="M2488" s="18" t="s">
        <v>144</v>
      </c>
      <c r="N2488" s="18" t="s">
        <v>145</v>
      </c>
      <c r="O2488" s="29">
        <v>7.0280406377559602E-3</v>
      </c>
      <c r="Q2488" s="21">
        <v>0.05</v>
      </c>
      <c r="R2488" s="29">
        <v>8.1092776589491847E-4</v>
      </c>
      <c r="S2488" s="22">
        <v>1233.1554573130522</v>
      </c>
      <c r="T2488" s="29">
        <v>4.3550189088019185E-2</v>
      </c>
      <c r="U2488" s="22">
        <v>22.962012816497818</v>
      </c>
      <c r="V2488" s="26">
        <v>1.862053375373306</v>
      </c>
    </row>
    <row r="2489" spans="1:22" x14ac:dyDescent="0.5">
      <c r="A2489" s="18" t="s">
        <v>105</v>
      </c>
      <c r="B2489" s="18" t="s">
        <v>106</v>
      </c>
      <c r="C2489" s="18" t="s">
        <v>99</v>
      </c>
      <c r="D2489" s="21">
        <v>60309017</v>
      </c>
      <c r="E2489" s="21">
        <v>2</v>
      </c>
      <c r="F2489" s="26">
        <v>52</v>
      </c>
      <c r="G2489" s="18" t="s">
        <v>174</v>
      </c>
      <c r="H2489" s="18" t="s">
        <v>175</v>
      </c>
      <c r="I2489" s="22">
        <v>616</v>
      </c>
      <c r="J2489" s="18" t="s">
        <v>274</v>
      </c>
      <c r="K2489" s="18" t="s">
        <v>275</v>
      </c>
      <c r="L2489" s="22">
        <v>400</v>
      </c>
      <c r="M2489" s="18" t="s">
        <v>126</v>
      </c>
      <c r="N2489" s="18" t="s">
        <v>127</v>
      </c>
      <c r="O2489" s="29">
        <v>5.9755658871752304E-3</v>
      </c>
      <c r="Q2489" s="21">
        <v>0.1</v>
      </c>
      <c r="R2489" s="29">
        <v>7.0787472817306573E-4</v>
      </c>
      <c r="S2489" s="22">
        <v>1412.6793346343529</v>
      </c>
      <c r="T2489" s="29">
        <v>4.3550189088019185E-2</v>
      </c>
      <c r="U2489" s="22">
        <v>22.962012816497818</v>
      </c>
      <c r="V2489" s="26">
        <v>1.6254228580784846</v>
      </c>
    </row>
    <row r="2490" spans="1:22" x14ac:dyDescent="0.5">
      <c r="A2490" s="18" t="s">
        <v>105</v>
      </c>
      <c r="B2490" s="18" t="s">
        <v>106</v>
      </c>
      <c r="C2490" s="18" t="s">
        <v>99</v>
      </c>
      <c r="D2490" s="21">
        <v>60309017</v>
      </c>
      <c r="E2490" s="21">
        <v>2</v>
      </c>
      <c r="F2490" s="26">
        <v>52</v>
      </c>
      <c r="G2490" s="18" t="s">
        <v>174</v>
      </c>
      <c r="H2490" s="18" t="s">
        <v>175</v>
      </c>
      <c r="I2490" s="22">
        <v>143</v>
      </c>
      <c r="J2490" s="18" t="s">
        <v>298</v>
      </c>
      <c r="K2490" s="18" t="s">
        <v>299</v>
      </c>
      <c r="L2490" s="22">
        <v>100</v>
      </c>
      <c r="M2490" s="18" t="s">
        <v>130</v>
      </c>
      <c r="N2490" s="18" t="s">
        <v>131</v>
      </c>
      <c r="O2490" s="29">
        <v>5.1273759565542542E-3</v>
      </c>
      <c r="Q2490" s="21">
        <v>0.02</v>
      </c>
      <c r="R2490" s="29">
        <v>7.0501419402620993E-4</v>
      </c>
      <c r="S2490" s="22">
        <v>1418.411158914658</v>
      </c>
      <c r="T2490" s="29">
        <v>4.3550189088019185E-2</v>
      </c>
      <c r="U2490" s="22">
        <v>22.962012816497818</v>
      </c>
      <c r="V2490" s="26">
        <v>1.6188544959042712</v>
      </c>
    </row>
    <row r="2491" spans="1:22" x14ac:dyDescent="0.5">
      <c r="A2491" s="18" t="s">
        <v>105</v>
      </c>
      <c r="B2491" s="18" t="s">
        <v>106</v>
      </c>
      <c r="C2491" s="18" t="s">
        <v>99</v>
      </c>
      <c r="D2491" s="21">
        <v>60309017</v>
      </c>
      <c r="E2491" s="21">
        <v>2</v>
      </c>
      <c r="F2491" s="26">
        <v>52</v>
      </c>
      <c r="G2491" s="18" t="s">
        <v>174</v>
      </c>
      <c r="H2491" s="18" t="s">
        <v>175</v>
      </c>
      <c r="I2491" s="22">
        <v>191.3</v>
      </c>
      <c r="J2491" s="18" t="s">
        <v>276</v>
      </c>
      <c r="K2491" s="18" t="s">
        <v>277</v>
      </c>
      <c r="L2491" s="22">
        <v>191.3</v>
      </c>
      <c r="M2491" s="18" t="s">
        <v>142</v>
      </c>
      <c r="N2491" s="18" t="s">
        <v>143</v>
      </c>
      <c r="O2491" s="29">
        <v>5.1486254872198213E-3</v>
      </c>
      <c r="Q2491" s="21">
        <v>2.7E-2</v>
      </c>
      <c r="R2491" s="29">
        <v>7.0151855819455258E-4</v>
      </c>
      <c r="S2491" s="22">
        <v>1425.479038749349</v>
      </c>
      <c r="T2491" s="29">
        <v>4.3550189088019185E-2</v>
      </c>
      <c r="U2491" s="22">
        <v>22.962012816497818</v>
      </c>
      <c r="V2491" s="26">
        <v>1.6108278124274387</v>
      </c>
    </row>
    <row r="2492" spans="1:22" x14ac:dyDescent="0.5">
      <c r="A2492" s="18" t="s">
        <v>105</v>
      </c>
      <c r="B2492" s="18" t="s">
        <v>106</v>
      </c>
      <c r="C2492" s="18" t="s">
        <v>99</v>
      </c>
      <c r="D2492" s="21">
        <v>60309017</v>
      </c>
      <c r="E2492" s="21">
        <v>2</v>
      </c>
      <c r="F2492" s="26">
        <v>52</v>
      </c>
      <c r="G2492" s="18" t="s">
        <v>262</v>
      </c>
      <c r="H2492" s="18" t="s">
        <v>263</v>
      </c>
      <c r="I2492" s="22">
        <v>49.930308999999994</v>
      </c>
      <c r="J2492" s="18" t="s">
        <v>284</v>
      </c>
      <c r="K2492" s="18" t="s">
        <v>285</v>
      </c>
      <c r="L2492" s="22">
        <v>34.9163</v>
      </c>
      <c r="M2492" s="18" t="s">
        <v>202</v>
      </c>
      <c r="N2492" s="18" t="s">
        <v>203</v>
      </c>
      <c r="O2492" s="29">
        <v>5.3628359592214105E-3</v>
      </c>
      <c r="Q2492" s="21">
        <v>8.0000000000000002E-3</v>
      </c>
      <c r="R2492" s="29">
        <v>6.4367321288518364E-4</v>
      </c>
      <c r="S2492" s="22">
        <v>1553.5833711606961</v>
      </c>
      <c r="T2492" s="29">
        <v>4.3550189088019185E-2</v>
      </c>
      <c r="U2492" s="22">
        <v>22.962012816497818</v>
      </c>
      <c r="V2492" s="26">
        <v>1.4780032563905916</v>
      </c>
    </row>
    <row r="2493" spans="1:22" x14ac:dyDescent="0.5">
      <c r="A2493" s="18" t="s">
        <v>105</v>
      </c>
      <c r="B2493" s="18" t="s">
        <v>106</v>
      </c>
      <c r="C2493" s="18" t="s">
        <v>99</v>
      </c>
      <c r="D2493" s="21">
        <v>60309017</v>
      </c>
      <c r="E2493" s="21">
        <v>2</v>
      </c>
      <c r="F2493" s="26">
        <v>52</v>
      </c>
      <c r="G2493" s="18" t="s">
        <v>152</v>
      </c>
      <c r="H2493" s="18" t="s">
        <v>153</v>
      </c>
      <c r="I2493" s="22">
        <v>227.5</v>
      </c>
      <c r="J2493" s="18" t="s">
        <v>274</v>
      </c>
      <c r="K2493" s="18" t="s">
        <v>275</v>
      </c>
      <c r="L2493" s="22">
        <v>125</v>
      </c>
      <c r="M2493" s="18" t="s">
        <v>144</v>
      </c>
      <c r="N2493" s="18" t="s">
        <v>145</v>
      </c>
      <c r="O2493" s="29">
        <v>7.0280406377559602E-3</v>
      </c>
      <c r="Q2493" s="21">
        <v>0.05</v>
      </c>
      <c r="R2493" s="29">
        <v>6.1495355580364649E-4</v>
      </c>
      <c r="S2493" s="22">
        <v>1626.1390645886404</v>
      </c>
      <c r="T2493" s="29">
        <v>4.3550189088019185E-2</v>
      </c>
      <c r="U2493" s="22">
        <v>22.962012816497818</v>
      </c>
      <c r="V2493" s="26">
        <v>1.4120571429914237</v>
      </c>
    </row>
    <row r="2494" spans="1:22" x14ac:dyDescent="0.5">
      <c r="A2494" s="18" t="s">
        <v>105</v>
      </c>
      <c r="B2494" s="18" t="s">
        <v>106</v>
      </c>
      <c r="C2494" s="18" t="s">
        <v>99</v>
      </c>
      <c r="D2494" s="21">
        <v>60309017</v>
      </c>
      <c r="E2494" s="21">
        <v>2</v>
      </c>
      <c r="F2494" s="26">
        <v>52</v>
      </c>
      <c r="G2494" s="18" t="s">
        <v>174</v>
      </c>
      <c r="H2494" s="18" t="s">
        <v>175</v>
      </c>
      <c r="I2494" s="22">
        <v>616</v>
      </c>
      <c r="J2494" s="18" t="s">
        <v>274</v>
      </c>
      <c r="K2494" s="18" t="s">
        <v>275</v>
      </c>
      <c r="L2494" s="22">
        <v>400</v>
      </c>
      <c r="M2494" s="18" t="s">
        <v>166</v>
      </c>
      <c r="N2494" s="18" t="s">
        <v>167</v>
      </c>
      <c r="O2494" s="29">
        <v>4.9181568088032318E-3</v>
      </c>
      <c r="Q2494" s="21">
        <v>0.1</v>
      </c>
      <c r="R2494" s="29">
        <v>5.8261242196592134E-4</v>
      </c>
      <c r="S2494" s="22">
        <v>1716.4069324606553</v>
      </c>
      <c r="T2494" s="29">
        <v>4.3550189088019185E-2</v>
      </c>
      <c r="U2494" s="22">
        <v>22.962012816497818</v>
      </c>
      <c r="V2494" s="26">
        <v>1.337795390023232</v>
      </c>
    </row>
    <row r="2495" spans="1:22" x14ac:dyDescent="0.5">
      <c r="A2495" s="18" t="s">
        <v>105</v>
      </c>
      <c r="B2495" s="18" t="s">
        <v>106</v>
      </c>
      <c r="C2495" s="18" t="s">
        <v>99</v>
      </c>
      <c r="D2495" s="21">
        <v>60309017</v>
      </c>
      <c r="E2495" s="21">
        <v>2</v>
      </c>
      <c r="F2495" s="26">
        <v>52</v>
      </c>
      <c r="G2495" s="18" t="s">
        <v>174</v>
      </c>
      <c r="H2495" s="18" t="s">
        <v>175</v>
      </c>
      <c r="I2495" s="22">
        <v>616</v>
      </c>
      <c r="J2495" s="18" t="s">
        <v>274</v>
      </c>
      <c r="K2495" s="18" t="s">
        <v>275</v>
      </c>
      <c r="L2495" s="22">
        <v>400</v>
      </c>
      <c r="M2495" s="18" t="s">
        <v>176</v>
      </c>
      <c r="N2495" s="18" t="s">
        <v>177</v>
      </c>
      <c r="O2495" s="29">
        <v>7.8690412782962578E-3</v>
      </c>
      <c r="Q2495" s="21">
        <v>0.16</v>
      </c>
      <c r="R2495" s="29">
        <v>5.8261171002770376E-4</v>
      </c>
      <c r="S2495" s="22">
        <v>1716.4090298707677</v>
      </c>
      <c r="T2495" s="29">
        <v>4.3550189088019185E-2</v>
      </c>
      <c r="U2495" s="22">
        <v>22.962012816497818</v>
      </c>
      <c r="V2495" s="26">
        <v>1.3377937552697845</v>
      </c>
    </row>
    <row r="2496" spans="1:22" x14ac:dyDescent="0.5">
      <c r="A2496" s="18" t="s">
        <v>105</v>
      </c>
      <c r="B2496" s="18" t="s">
        <v>106</v>
      </c>
      <c r="C2496" s="18" t="s">
        <v>99</v>
      </c>
      <c r="D2496" s="21">
        <v>60309017</v>
      </c>
      <c r="E2496" s="21">
        <v>2</v>
      </c>
      <c r="F2496" s="26">
        <v>52</v>
      </c>
      <c r="G2496" s="18" t="s">
        <v>230</v>
      </c>
      <c r="H2496" s="18" t="s">
        <v>231</v>
      </c>
      <c r="I2496" s="22">
        <v>38.25</v>
      </c>
      <c r="J2496" s="18" t="s">
        <v>276</v>
      </c>
      <c r="K2496" s="18" t="s">
        <v>277</v>
      </c>
      <c r="L2496" s="22">
        <v>38.25</v>
      </c>
      <c r="M2496" s="18" t="s">
        <v>202</v>
      </c>
      <c r="N2496" s="18" t="s">
        <v>203</v>
      </c>
      <c r="O2496" s="29">
        <v>5.8428413181944574E-3</v>
      </c>
      <c r="Q2496" s="21">
        <v>8.0000000000000002E-3</v>
      </c>
      <c r="R2496" s="29">
        <v>5.3723240485802407E-4</v>
      </c>
      <c r="S2496" s="22">
        <v>1861.3918128491762</v>
      </c>
      <c r="T2496" s="29">
        <v>4.3550189088019185E-2</v>
      </c>
      <c r="U2496" s="22">
        <v>22.962012816497818</v>
      </c>
      <c r="V2496" s="26">
        <v>1.2335937365787895</v>
      </c>
    </row>
    <row r="2497" spans="1:22" x14ac:dyDescent="0.5">
      <c r="A2497" s="18" t="s">
        <v>105</v>
      </c>
      <c r="B2497" s="18" t="s">
        <v>106</v>
      </c>
      <c r="C2497" s="18" t="s">
        <v>99</v>
      </c>
      <c r="D2497" s="21">
        <v>60309017</v>
      </c>
      <c r="E2497" s="21">
        <v>2</v>
      </c>
      <c r="F2497" s="26">
        <v>52</v>
      </c>
      <c r="G2497" s="18" t="s">
        <v>222</v>
      </c>
      <c r="H2497" s="18" t="s">
        <v>223</v>
      </c>
      <c r="I2497" s="22">
        <v>49</v>
      </c>
      <c r="J2497" s="18" t="s">
        <v>276</v>
      </c>
      <c r="K2497" s="18" t="s">
        <v>277</v>
      </c>
      <c r="L2497" s="22">
        <v>49</v>
      </c>
      <c r="M2497" s="18" t="s">
        <v>122</v>
      </c>
      <c r="N2497" s="18" t="s">
        <v>123</v>
      </c>
      <c r="O2497" s="29">
        <v>7.1071023532754685E-3</v>
      </c>
      <c r="Q2497" s="21">
        <v>1.2500000000000001E-2</v>
      </c>
      <c r="R2497" s="29">
        <v>5.3576617740076608E-4</v>
      </c>
      <c r="S2497" s="22">
        <v>1866.4858704807261</v>
      </c>
      <c r="T2497" s="29">
        <v>4.3550189088019185E-2</v>
      </c>
      <c r="U2497" s="22">
        <v>22.962012816497818</v>
      </c>
      <c r="V2497" s="26">
        <v>1.2302269832122434</v>
      </c>
    </row>
    <row r="2498" spans="1:22" x14ac:dyDescent="0.5">
      <c r="A2498" s="18" t="s">
        <v>105</v>
      </c>
      <c r="B2498" s="18" t="s">
        <v>106</v>
      </c>
      <c r="C2498" s="18" t="s">
        <v>99</v>
      </c>
      <c r="D2498" s="21">
        <v>60309017</v>
      </c>
      <c r="E2498" s="21">
        <v>2</v>
      </c>
      <c r="F2498" s="26">
        <v>52</v>
      </c>
      <c r="G2498" s="18" t="s">
        <v>174</v>
      </c>
      <c r="H2498" s="18" t="s">
        <v>175</v>
      </c>
      <c r="I2498" s="22">
        <v>143</v>
      </c>
      <c r="J2498" s="18" t="s">
        <v>298</v>
      </c>
      <c r="K2498" s="18" t="s">
        <v>299</v>
      </c>
      <c r="L2498" s="22">
        <v>100</v>
      </c>
      <c r="M2498" s="18" t="s">
        <v>142</v>
      </c>
      <c r="N2498" s="18" t="s">
        <v>143</v>
      </c>
      <c r="O2498" s="29">
        <v>5.1486254872198213E-3</v>
      </c>
      <c r="Q2498" s="21">
        <v>2.7E-2</v>
      </c>
      <c r="R2498" s="29">
        <v>5.2439704036498177E-4</v>
      </c>
      <c r="S2498" s="22">
        <v>1906.9520287604928</v>
      </c>
      <c r="T2498" s="29">
        <v>4.3550189088019185E-2</v>
      </c>
      <c r="U2498" s="22">
        <v>22.962012816497818</v>
      </c>
      <c r="V2498" s="26">
        <v>1.2041211561794236</v>
      </c>
    </row>
    <row r="2499" spans="1:22" x14ac:dyDescent="0.5">
      <c r="A2499" s="18" t="s">
        <v>105</v>
      </c>
      <c r="B2499" s="18" t="s">
        <v>106</v>
      </c>
      <c r="C2499" s="18" t="s">
        <v>99</v>
      </c>
      <c r="D2499" s="21">
        <v>60309017</v>
      </c>
      <c r="E2499" s="21">
        <v>2</v>
      </c>
      <c r="F2499" s="26">
        <v>52</v>
      </c>
      <c r="G2499" s="18" t="s">
        <v>266</v>
      </c>
      <c r="H2499" s="18" t="s">
        <v>267</v>
      </c>
      <c r="I2499" s="22">
        <v>1288.0050999999999</v>
      </c>
      <c r="J2499" s="18" t="s">
        <v>276</v>
      </c>
      <c r="K2499" s="18" t="s">
        <v>277</v>
      </c>
      <c r="L2499" s="22">
        <v>1288.0050999999999</v>
      </c>
      <c r="M2499" s="18" t="s">
        <v>246</v>
      </c>
      <c r="N2499" s="18" t="s">
        <v>247</v>
      </c>
      <c r="O2499" s="29">
        <v>1E-4</v>
      </c>
      <c r="Q2499" s="21">
        <v>5.0000000000000001E-3</v>
      </c>
      <c r="R2499" s="29">
        <v>4.9538657692307681E-4</v>
      </c>
      <c r="S2499" s="22">
        <v>2018.6255473677866</v>
      </c>
      <c r="T2499" s="29">
        <v>4.3550189088019185E-2</v>
      </c>
      <c r="U2499" s="22">
        <v>22.962012816497818</v>
      </c>
      <c r="V2499" s="26">
        <v>1.1375072928428673</v>
      </c>
    </row>
    <row r="2500" spans="1:22" x14ac:dyDescent="0.5">
      <c r="A2500" s="18" t="s">
        <v>105</v>
      </c>
      <c r="B2500" s="18" t="s">
        <v>106</v>
      </c>
      <c r="C2500" s="18" t="s">
        <v>99</v>
      </c>
      <c r="D2500" s="21">
        <v>60309017</v>
      </c>
      <c r="E2500" s="21">
        <v>2</v>
      </c>
      <c r="F2500" s="26">
        <v>52</v>
      </c>
      <c r="G2500" s="18" t="s">
        <v>262</v>
      </c>
      <c r="H2500" s="18" t="s">
        <v>263</v>
      </c>
      <c r="I2500" s="22">
        <v>34.188257999999998</v>
      </c>
      <c r="J2500" s="18" t="s">
        <v>316</v>
      </c>
      <c r="K2500" s="18" t="s">
        <v>317</v>
      </c>
      <c r="L2500" s="22">
        <v>28.973100000000002</v>
      </c>
      <c r="M2500" s="18" t="s">
        <v>202</v>
      </c>
      <c r="N2500" s="18" t="s">
        <v>203</v>
      </c>
      <c r="O2500" s="29">
        <v>5.3628359592214105E-3</v>
      </c>
      <c r="Q2500" s="21">
        <v>8.0000000000000002E-3</v>
      </c>
      <c r="R2500" s="29">
        <v>4.4073562352293038E-4</v>
      </c>
      <c r="S2500" s="22">
        <v>2268.9339064691521</v>
      </c>
      <c r="T2500" s="29">
        <v>4.3550189088019185E-2</v>
      </c>
      <c r="U2500" s="22">
        <v>22.962012816497818</v>
      </c>
      <c r="V2500" s="26">
        <v>1.0120177036020686</v>
      </c>
    </row>
    <row r="2501" spans="1:22" x14ac:dyDescent="0.5">
      <c r="A2501" s="18" t="s">
        <v>105</v>
      </c>
      <c r="B2501" s="18" t="s">
        <v>106</v>
      </c>
      <c r="C2501" s="18" t="s">
        <v>99</v>
      </c>
      <c r="D2501" s="21">
        <v>60309130</v>
      </c>
      <c r="E2501" s="21">
        <v>2</v>
      </c>
      <c r="F2501" s="26">
        <v>49</v>
      </c>
      <c r="G2501" s="18" t="s">
        <v>174</v>
      </c>
      <c r="H2501" s="18" t="s">
        <v>175</v>
      </c>
      <c r="I2501" s="22">
        <v>1570.8</v>
      </c>
      <c r="J2501" s="18" t="s">
        <v>274</v>
      </c>
      <c r="K2501" s="18" t="s">
        <v>275</v>
      </c>
      <c r="L2501" s="22">
        <v>1020</v>
      </c>
      <c r="M2501" s="18" t="s">
        <v>122</v>
      </c>
      <c r="N2501" s="18" t="s">
        <v>123</v>
      </c>
      <c r="O2501" s="29">
        <v>6.0984881843537155E-3</v>
      </c>
      <c r="Q2501" s="21">
        <v>1.2500000000000001E-2</v>
      </c>
      <c r="R2501" s="29">
        <v>1.5640008555073987E-2</v>
      </c>
      <c r="S2501" s="22">
        <v>63.938583951450362</v>
      </c>
      <c r="T2501" s="29">
        <v>5.4235905606524006E-2</v>
      </c>
      <c r="U2501" s="22">
        <v>18.437969990856217</v>
      </c>
      <c r="V2501" s="26">
        <v>28.837000839518868</v>
      </c>
    </row>
    <row r="2502" spans="1:22" x14ac:dyDescent="0.5">
      <c r="A2502" s="18" t="s">
        <v>105</v>
      </c>
      <c r="B2502" s="18" t="s">
        <v>106</v>
      </c>
      <c r="C2502" s="18" t="s">
        <v>99</v>
      </c>
      <c r="D2502" s="21">
        <v>60309130</v>
      </c>
      <c r="E2502" s="21">
        <v>2</v>
      </c>
      <c r="F2502" s="26">
        <v>49</v>
      </c>
      <c r="G2502" s="18" t="s">
        <v>174</v>
      </c>
      <c r="H2502" s="18" t="s">
        <v>175</v>
      </c>
      <c r="I2502" s="22">
        <v>1570.8</v>
      </c>
      <c r="J2502" s="18" t="s">
        <v>274</v>
      </c>
      <c r="K2502" s="18" t="s">
        <v>275</v>
      </c>
      <c r="L2502" s="22">
        <v>1020</v>
      </c>
      <c r="M2502" s="18" t="s">
        <v>130</v>
      </c>
      <c r="N2502" s="18" t="s">
        <v>131</v>
      </c>
      <c r="O2502" s="29">
        <v>5.1273759565542542E-3</v>
      </c>
      <c r="Q2502" s="21">
        <v>0.02</v>
      </c>
      <c r="R2502" s="29">
        <v>8.2184511760769619E-3</v>
      </c>
      <c r="S2502" s="22">
        <v>121.67742784807115</v>
      </c>
      <c r="T2502" s="29">
        <v>5.4235905606524006E-2</v>
      </c>
      <c r="U2502" s="22">
        <v>18.437969990856217</v>
      </c>
      <c r="V2502" s="26">
        <v>15.153155615582401</v>
      </c>
    </row>
    <row r="2503" spans="1:22" x14ac:dyDescent="0.5">
      <c r="A2503" s="18" t="s">
        <v>105</v>
      </c>
      <c r="B2503" s="18" t="s">
        <v>106</v>
      </c>
      <c r="C2503" s="18" t="s">
        <v>99</v>
      </c>
      <c r="D2503" s="21">
        <v>60309130</v>
      </c>
      <c r="E2503" s="21">
        <v>2</v>
      </c>
      <c r="F2503" s="26">
        <v>49</v>
      </c>
      <c r="G2503" s="18" t="s">
        <v>174</v>
      </c>
      <c r="H2503" s="18" t="s">
        <v>175</v>
      </c>
      <c r="I2503" s="22">
        <v>1570.8</v>
      </c>
      <c r="J2503" s="18" t="s">
        <v>274</v>
      </c>
      <c r="K2503" s="18" t="s">
        <v>275</v>
      </c>
      <c r="L2503" s="22">
        <v>1020</v>
      </c>
      <c r="M2503" s="18" t="s">
        <v>142</v>
      </c>
      <c r="N2503" s="18" t="s">
        <v>143</v>
      </c>
      <c r="O2503" s="29">
        <v>5.1486254872198213E-3</v>
      </c>
      <c r="Q2503" s="21">
        <v>2.7E-2</v>
      </c>
      <c r="R2503" s="29">
        <v>6.1129712133975011E-3</v>
      </c>
      <c r="S2503" s="22">
        <v>163.58657109465014</v>
      </c>
      <c r="T2503" s="29">
        <v>5.4235905606524006E-2</v>
      </c>
      <c r="U2503" s="22">
        <v>18.437969990856217</v>
      </c>
      <c r="V2503" s="26">
        <v>11.271077978759102</v>
      </c>
    </row>
    <row r="2504" spans="1:22" x14ac:dyDescent="0.5">
      <c r="A2504" s="18" t="s">
        <v>105</v>
      </c>
      <c r="B2504" s="18" t="s">
        <v>106</v>
      </c>
      <c r="C2504" s="18" t="s">
        <v>99</v>
      </c>
      <c r="D2504" s="21">
        <v>60309130</v>
      </c>
      <c r="E2504" s="21">
        <v>2</v>
      </c>
      <c r="F2504" s="26">
        <v>49</v>
      </c>
      <c r="G2504" s="18" t="s">
        <v>174</v>
      </c>
      <c r="H2504" s="18" t="s">
        <v>175</v>
      </c>
      <c r="I2504" s="22">
        <v>1570.8</v>
      </c>
      <c r="J2504" s="18" t="s">
        <v>274</v>
      </c>
      <c r="K2504" s="18" t="s">
        <v>275</v>
      </c>
      <c r="L2504" s="22">
        <v>1020</v>
      </c>
      <c r="M2504" s="18" t="s">
        <v>126</v>
      </c>
      <c r="N2504" s="18" t="s">
        <v>127</v>
      </c>
      <c r="O2504" s="29">
        <v>5.9755658871752304E-3</v>
      </c>
      <c r="Q2504" s="21">
        <v>0.1</v>
      </c>
      <c r="R2504" s="29">
        <v>1.9155956929744597E-3</v>
      </c>
      <c r="S2504" s="22">
        <v>522.03082501571112</v>
      </c>
      <c r="T2504" s="29">
        <v>5.4235905606524006E-2</v>
      </c>
      <c r="U2504" s="22">
        <v>18.437969990856217</v>
      </c>
      <c r="V2504" s="26">
        <v>3.5319695901676504</v>
      </c>
    </row>
    <row r="2505" spans="1:22" x14ac:dyDescent="0.5">
      <c r="A2505" s="18" t="s">
        <v>105</v>
      </c>
      <c r="B2505" s="18" t="s">
        <v>106</v>
      </c>
      <c r="C2505" s="18" t="s">
        <v>99</v>
      </c>
      <c r="D2505" s="21">
        <v>60309130</v>
      </c>
      <c r="E2505" s="21">
        <v>2</v>
      </c>
      <c r="F2505" s="26">
        <v>49</v>
      </c>
      <c r="G2505" s="18" t="s">
        <v>174</v>
      </c>
      <c r="H2505" s="18" t="s">
        <v>175</v>
      </c>
      <c r="I2505" s="22">
        <v>1570.8</v>
      </c>
      <c r="J2505" s="18" t="s">
        <v>274</v>
      </c>
      <c r="K2505" s="18" t="s">
        <v>275</v>
      </c>
      <c r="L2505" s="22">
        <v>1020</v>
      </c>
      <c r="M2505" s="18" t="s">
        <v>166</v>
      </c>
      <c r="N2505" s="18" t="s">
        <v>167</v>
      </c>
      <c r="O2505" s="29">
        <v>4.9181568088032318E-3</v>
      </c>
      <c r="Q2505" s="21">
        <v>0.1</v>
      </c>
      <c r="R2505" s="29">
        <v>1.57662055413635E-3</v>
      </c>
      <c r="S2505" s="22">
        <v>634.2680217991865</v>
      </c>
      <c r="T2505" s="29">
        <v>5.4235905606524006E-2</v>
      </c>
      <c r="U2505" s="22">
        <v>18.437969990856217</v>
      </c>
      <c r="V2505" s="26">
        <v>2.906968246413312</v>
      </c>
    </row>
    <row r="2506" spans="1:22" x14ac:dyDescent="0.5">
      <c r="A2506" s="18" t="s">
        <v>105</v>
      </c>
      <c r="B2506" s="18" t="s">
        <v>106</v>
      </c>
      <c r="C2506" s="18" t="s">
        <v>99</v>
      </c>
      <c r="D2506" s="21">
        <v>60309130</v>
      </c>
      <c r="E2506" s="21">
        <v>2</v>
      </c>
      <c r="F2506" s="26">
        <v>49</v>
      </c>
      <c r="G2506" s="18" t="s">
        <v>174</v>
      </c>
      <c r="H2506" s="18" t="s">
        <v>175</v>
      </c>
      <c r="I2506" s="22">
        <v>1570.8</v>
      </c>
      <c r="J2506" s="18" t="s">
        <v>274</v>
      </c>
      <c r="K2506" s="18" t="s">
        <v>275</v>
      </c>
      <c r="L2506" s="22">
        <v>1020</v>
      </c>
      <c r="M2506" s="18" t="s">
        <v>176</v>
      </c>
      <c r="N2506" s="18" t="s">
        <v>177</v>
      </c>
      <c r="O2506" s="29">
        <v>7.8690412782962578E-3</v>
      </c>
      <c r="Q2506" s="21">
        <v>0.16</v>
      </c>
      <c r="R2506" s="29">
        <v>1.5766186275443573E-3</v>
      </c>
      <c r="S2506" s="22">
        <v>634.26879686023847</v>
      </c>
      <c r="T2506" s="29">
        <v>5.4235905606524006E-2</v>
      </c>
      <c r="U2506" s="22">
        <v>18.437969990856217</v>
      </c>
      <c r="V2506" s="26">
        <v>2.9069646941687775</v>
      </c>
    </row>
    <row r="2507" spans="1:22" x14ac:dyDescent="0.5">
      <c r="A2507" s="18" t="s">
        <v>105</v>
      </c>
      <c r="B2507" s="18" t="s">
        <v>106</v>
      </c>
      <c r="C2507" s="18" t="s">
        <v>99</v>
      </c>
      <c r="D2507" s="21">
        <v>60309130</v>
      </c>
      <c r="E2507" s="21">
        <v>2</v>
      </c>
      <c r="F2507" s="26">
        <v>49</v>
      </c>
      <c r="G2507" s="18" t="s">
        <v>174</v>
      </c>
      <c r="H2507" s="18" t="s">
        <v>175</v>
      </c>
      <c r="I2507" s="22">
        <v>127.5</v>
      </c>
      <c r="J2507" s="18" t="s">
        <v>276</v>
      </c>
      <c r="K2507" s="18" t="s">
        <v>277</v>
      </c>
      <c r="L2507" s="22">
        <v>127.5</v>
      </c>
      <c r="M2507" s="18" t="s">
        <v>122</v>
      </c>
      <c r="N2507" s="18" t="s">
        <v>123</v>
      </c>
      <c r="O2507" s="29">
        <v>6.0984881843537155E-3</v>
      </c>
      <c r="Q2507" s="21">
        <v>1.2500000000000001E-2</v>
      </c>
      <c r="R2507" s="29">
        <v>1.2694812138858754E-3</v>
      </c>
      <c r="S2507" s="22">
        <v>787.72335428186852</v>
      </c>
      <c r="T2507" s="29">
        <v>5.4235905606524006E-2</v>
      </c>
      <c r="U2507" s="22">
        <v>18.437969990856217</v>
      </c>
      <c r="V2507" s="26">
        <v>2.3406656525583491</v>
      </c>
    </row>
    <row r="2508" spans="1:22" x14ac:dyDescent="0.5">
      <c r="A2508" s="18" t="s">
        <v>105</v>
      </c>
      <c r="B2508" s="18" t="s">
        <v>106</v>
      </c>
      <c r="C2508" s="18" t="s">
        <v>99</v>
      </c>
      <c r="D2508" s="21">
        <v>60309130</v>
      </c>
      <c r="E2508" s="21">
        <v>2</v>
      </c>
      <c r="F2508" s="26">
        <v>49</v>
      </c>
      <c r="G2508" s="18" t="s">
        <v>174</v>
      </c>
      <c r="H2508" s="18" t="s">
        <v>175</v>
      </c>
      <c r="I2508" s="22">
        <v>1570.8</v>
      </c>
      <c r="J2508" s="18" t="s">
        <v>274</v>
      </c>
      <c r="K2508" s="18" t="s">
        <v>275</v>
      </c>
      <c r="L2508" s="22">
        <v>1020</v>
      </c>
      <c r="M2508" s="18" t="s">
        <v>136</v>
      </c>
      <c r="N2508" s="18" t="s">
        <v>137</v>
      </c>
      <c r="O2508" s="29">
        <v>5.554440389294815E-3</v>
      </c>
      <c r="Q2508" s="21">
        <v>0.16</v>
      </c>
      <c r="R2508" s="29">
        <v>1.1128718065694255E-3</v>
      </c>
      <c r="S2508" s="22">
        <v>898.5760930386333</v>
      </c>
      <c r="T2508" s="29">
        <v>5.4235905606524006E-2</v>
      </c>
      <c r="U2508" s="22">
        <v>18.437969990856217</v>
      </c>
      <c r="V2508" s="26">
        <v>2.0519096973197009</v>
      </c>
    </row>
    <row r="2509" spans="1:22" x14ac:dyDescent="0.5">
      <c r="A2509" s="18" t="s">
        <v>105</v>
      </c>
      <c r="B2509" s="18" t="s">
        <v>106</v>
      </c>
      <c r="C2509" s="18" t="s">
        <v>99</v>
      </c>
      <c r="D2509" s="21">
        <v>60309130</v>
      </c>
      <c r="E2509" s="21">
        <v>2</v>
      </c>
      <c r="F2509" s="26">
        <v>49</v>
      </c>
      <c r="G2509" s="18" t="s">
        <v>262</v>
      </c>
      <c r="H2509" s="18" t="s">
        <v>263</v>
      </c>
      <c r="I2509" s="22">
        <v>71.974009250000009</v>
      </c>
      <c r="J2509" s="18" t="s">
        <v>284</v>
      </c>
      <c r="K2509" s="18" t="s">
        <v>285</v>
      </c>
      <c r="L2509" s="22">
        <v>50.331475000000005</v>
      </c>
      <c r="M2509" s="18" t="s">
        <v>202</v>
      </c>
      <c r="N2509" s="18" t="s">
        <v>203</v>
      </c>
      <c r="O2509" s="29">
        <v>5.3628359592214105E-3</v>
      </c>
      <c r="Q2509" s="21">
        <v>8.0000000000000002E-3</v>
      </c>
      <c r="R2509" s="29">
        <v>9.8465511463070019E-4</v>
      </c>
      <c r="S2509" s="22">
        <v>1015.5840203755555</v>
      </c>
      <c r="T2509" s="29">
        <v>5.4235905606524006E-2</v>
      </c>
      <c r="U2509" s="22">
        <v>18.437969990856217</v>
      </c>
      <c r="V2509" s="26">
        <v>1.8155041454903937</v>
      </c>
    </row>
    <row r="2510" spans="1:22" x14ac:dyDescent="0.5">
      <c r="A2510" s="18" t="s">
        <v>105</v>
      </c>
      <c r="B2510" s="18" t="s">
        <v>106</v>
      </c>
      <c r="C2510" s="18" t="s">
        <v>99</v>
      </c>
      <c r="D2510" s="21">
        <v>60309130</v>
      </c>
      <c r="E2510" s="21">
        <v>2</v>
      </c>
      <c r="F2510" s="26">
        <v>49</v>
      </c>
      <c r="G2510" s="18" t="s">
        <v>264</v>
      </c>
      <c r="H2510" s="18" t="s">
        <v>265</v>
      </c>
      <c r="I2510" s="22">
        <v>64.239568250000005</v>
      </c>
      <c r="J2510" s="18" t="s">
        <v>284</v>
      </c>
      <c r="K2510" s="18" t="s">
        <v>285</v>
      </c>
      <c r="L2510" s="22">
        <v>44.922775000000001</v>
      </c>
      <c r="M2510" s="18" t="s">
        <v>202</v>
      </c>
      <c r="N2510" s="18" t="s">
        <v>203</v>
      </c>
      <c r="O2510" s="29">
        <v>5.7186379928315691E-3</v>
      </c>
      <c r="Q2510" s="21">
        <v>8.0000000000000002E-3</v>
      </c>
      <c r="R2510" s="29">
        <v>9.3715009091210877E-4</v>
      </c>
      <c r="S2510" s="22">
        <v>1067.0649340989987</v>
      </c>
      <c r="T2510" s="29">
        <v>5.4235905606524006E-2</v>
      </c>
      <c r="U2510" s="22">
        <v>18.437969990856217</v>
      </c>
      <c r="V2510" s="26">
        <v>1.7279145253165638</v>
      </c>
    </row>
    <row r="2511" spans="1:22" x14ac:dyDescent="0.5">
      <c r="A2511" s="18" t="s">
        <v>105</v>
      </c>
      <c r="B2511" s="18" t="s">
        <v>106</v>
      </c>
      <c r="C2511" s="18" t="s">
        <v>99</v>
      </c>
      <c r="D2511" s="21">
        <v>60309130</v>
      </c>
      <c r="E2511" s="21">
        <v>2</v>
      </c>
      <c r="F2511" s="26">
        <v>49</v>
      </c>
      <c r="G2511" s="18" t="s">
        <v>222</v>
      </c>
      <c r="H2511" s="18" t="s">
        <v>223</v>
      </c>
      <c r="I2511" s="22">
        <v>71.848079999999996</v>
      </c>
      <c r="J2511" s="18" t="s">
        <v>314</v>
      </c>
      <c r="K2511" s="18" t="s">
        <v>315</v>
      </c>
      <c r="L2511" s="22">
        <v>21.575999999999997</v>
      </c>
      <c r="M2511" s="18" t="s">
        <v>122</v>
      </c>
      <c r="N2511" s="18" t="s">
        <v>123</v>
      </c>
      <c r="O2511" s="29">
        <v>7.1071023532754685E-3</v>
      </c>
      <c r="Q2511" s="21">
        <v>1.2500000000000001E-2</v>
      </c>
      <c r="R2511" s="29">
        <v>8.3368434032052915E-4</v>
      </c>
      <c r="S2511" s="22">
        <v>1199.4947627486044</v>
      </c>
      <c r="T2511" s="29">
        <v>5.4235905606524006E-2</v>
      </c>
      <c r="U2511" s="22">
        <v>18.437969990856217</v>
      </c>
      <c r="V2511" s="26">
        <v>1.5371446848676675</v>
      </c>
    </row>
    <row r="2512" spans="1:22" x14ac:dyDescent="0.5">
      <c r="A2512" s="18" t="s">
        <v>105</v>
      </c>
      <c r="B2512" s="18" t="s">
        <v>106</v>
      </c>
      <c r="C2512" s="18" t="s">
        <v>99</v>
      </c>
      <c r="D2512" s="21">
        <v>60309130</v>
      </c>
      <c r="E2512" s="21">
        <v>2</v>
      </c>
      <c r="F2512" s="26">
        <v>49</v>
      </c>
      <c r="G2512" s="18" t="s">
        <v>188</v>
      </c>
      <c r="H2512" s="18" t="s">
        <v>189</v>
      </c>
      <c r="I2512" s="22">
        <v>124.5</v>
      </c>
      <c r="J2512" s="18" t="s">
        <v>322</v>
      </c>
      <c r="K2512" s="18" t="s">
        <v>323</v>
      </c>
      <c r="L2512" s="22">
        <v>31.125</v>
      </c>
      <c r="M2512" s="18" t="s">
        <v>164</v>
      </c>
      <c r="N2512" s="18" t="s">
        <v>165</v>
      </c>
      <c r="O2512" s="29">
        <v>4.6179719410405634E-3</v>
      </c>
      <c r="Q2512" s="21">
        <v>1.7000000000000001E-2</v>
      </c>
      <c r="R2512" s="29">
        <v>6.9020108842683084E-4</v>
      </c>
      <c r="S2512" s="22">
        <v>1448.8531194282684</v>
      </c>
      <c r="T2512" s="29">
        <v>5.4235905606524006E-2</v>
      </c>
      <c r="U2512" s="22">
        <v>18.437969990856217</v>
      </c>
      <c r="V2512" s="26">
        <v>1.2725906956070205</v>
      </c>
    </row>
    <row r="2513" spans="1:22" x14ac:dyDescent="0.5">
      <c r="A2513" s="18" t="s">
        <v>105</v>
      </c>
      <c r="B2513" s="18" t="s">
        <v>106</v>
      </c>
      <c r="C2513" s="18" t="s">
        <v>99</v>
      </c>
      <c r="D2513" s="21">
        <v>60309130</v>
      </c>
      <c r="E2513" s="21">
        <v>2</v>
      </c>
      <c r="F2513" s="26">
        <v>49</v>
      </c>
      <c r="G2513" s="18" t="s">
        <v>174</v>
      </c>
      <c r="H2513" s="18" t="s">
        <v>175</v>
      </c>
      <c r="I2513" s="22">
        <v>127.5</v>
      </c>
      <c r="J2513" s="18" t="s">
        <v>276</v>
      </c>
      <c r="K2513" s="18" t="s">
        <v>277</v>
      </c>
      <c r="L2513" s="22">
        <v>127.5</v>
      </c>
      <c r="M2513" s="18" t="s">
        <v>130</v>
      </c>
      <c r="N2513" s="18" t="s">
        <v>131</v>
      </c>
      <c r="O2513" s="29">
        <v>5.1273759565542542E-3</v>
      </c>
      <c r="Q2513" s="21">
        <v>0.02</v>
      </c>
      <c r="R2513" s="29">
        <v>6.670820759802729E-4</v>
      </c>
      <c r="S2513" s="22">
        <v>1499.0659110882366</v>
      </c>
      <c r="T2513" s="29">
        <v>5.4235905606524006E-2</v>
      </c>
      <c r="U2513" s="22">
        <v>18.437969990856217</v>
      </c>
      <c r="V2513" s="26">
        <v>1.2299639298362337</v>
      </c>
    </row>
    <row r="2514" spans="1:22" x14ac:dyDescent="0.5">
      <c r="A2514" s="18" t="s">
        <v>105</v>
      </c>
      <c r="B2514" s="18" t="s">
        <v>106</v>
      </c>
      <c r="C2514" s="18" t="s">
        <v>99</v>
      </c>
      <c r="D2514" s="21">
        <v>60309130</v>
      </c>
      <c r="E2514" s="21">
        <v>2</v>
      </c>
      <c r="F2514" s="26">
        <v>49</v>
      </c>
      <c r="G2514" s="18" t="s">
        <v>222</v>
      </c>
      <c r="H2514" s="18" t="s">
        <v>223</v>
      </c>
      <c r="I2514" s="22">
        <v>71.848079999999996</v>
      </c>
      <c r="J2514" s="18" t="s">
        <v>314</v>
      </c>
      <c r="K2514" s="18" t="s">
        <v>315</v>
      </c>
      <c r="L2514" s="22">
        <v>21.575999999999997</v>
      </c>
      <c r="M2514" s="18" t="s">
        <v>140</v>
      </c>
      <c r="N2514" s="18" t="s">
        <v>141</v>
      </c>
      <c r="O2514" s="29">
        <v>6.0480894973406604E-3</v>
      </c>
      <c r="Q2514" s="21">
        <v>1.4999999999999999E-2</v>
      </c>
      <c r="R2514" s="29">
        <v>5.9121580687359395E-4</v>
      </c>
      <c r="S2514" s="22">
        <v>1691.4297425302211</v>
      </c>
      <c r="T2514" s="29">
        <v>5.4235905606524006E-2</v>
      </c>
      <c r="U2514" s="22">
        <v>18.437969990856217</v>
      </c>
      <c r="V2514" s="26">
        <v>1.0900819305255169</v>
      </c>
    </row>
    <row r="2515" spans="1:22" x14ac:dyDescent="0.5">
      <c r="A2515" s="18" t="s">
        <v>105</v>
      </c>
      <c r="B2515" s="18" t="s">
        <v>106</v>
      </c>
      <c r="C2515" s="18" t="s">
        <v>99</v>
      </c>
      <c r="D2515" s="21">
        <v>60309245</v>
      </c>
      <c r="E2515" s="21">
        <v>2</v>
      </c>
      <c r="F2515" s="26">
        <v>57</v>
      </c>
      <c r="G2515" s="18" t="s">
        <v>174</v>
      </c>
      <c r="H2515" s="18" t="s">
        <v>175</v>
      </c>
      <c r="I2515" s="22">
        <v>1824.9</v>
      </c>
      <c r="J2515" s="18" t="s">
        <v>274</v>
      </c>
      <c r="K2515" s="18" t="s">
        <v>275</v>
      </c>
      <c r="L2515" s="22">
        <v>1185</v>
      </c>
      <c r="M2515" s="18" t="s">
        <v>122</v>
      </c>
      <c r="N2515" s="18" t="s">
        <v>123</v>
      </c>
      <c r="O2515" s="29">
        <v>6.0984881843537155E-3</v>
      </c>
      <c r="Q2515" s="21">
        <v>1.2500000000000001E-2</v>
      </c>
      <c r="R2515" s="29">
        <v>1.5619833105441537E-2</v>
      </c>
      <c r="S2515" s="22">
        <v>64.021170600832249</v>
      </c>
      <c r="T2515" s="29">
        <v>4.8612369907077964E-2</v>
      </c>
      <c r="U2515" s="22">
        <v>20.570895883321253</v>
      </c>
      <c r="V2515" s="26">
        <v>32.131396052689233</v>
      </c>
    </row>
    <row r="2516" spans="1:22" x14ac:dyDescent="0.5">
      <c r="A2516" s="18" t="s">
        <v>105</v>
      </c>
      <c r="B2516" s="18" t="s">
        <v>106</v>
      </c>
      <c r="C2516" s="18" t="s">
        <v>99</v>
      </c>
      <c r="D2516" s="21">
        <v>60309245</v>
      </c>
      <c r="E2516" s="21">
        <v>2</v>
      </c>
      <c r="F2516" s="26">
        <v>57</v>
      </c>
      <c r="G2516" s="18" t="s">
        <v>174</v>
      </c>
      <c r="H2516" s="18" t="s">
        <v>175</v>
      </c>
      <c r="I2516" s="22">
        <v>1824.9</v>
      </c>
      <c r="J2516" s="18" t="s">
        <v>274</v>
      </c>
      <c r="K2516" s="18" t="s">
        <v>275</v>
      </c>
      <c r="L2516" s="22">
        <v>1185</v>
      </c>
      <c r="M2516" s="18" t="s">
        <v>130</v>
      </c>
      <c r="N2516" s="18" t="s">
        <v>131</v>
      </c>
      <c r="O2516" s="29">
        <v>5.1273759565542542E-3</v>
      </c>
      <c r="Q2516" s="21">
        <v>0.02</v>
      </c>
      <c r="R2516" s="29">
        <v>8.2078494588735604E-3</v>
      </c>
      <c r="S2516" s="22">
        <v>121.83459321599683</v>
      </c>
      <c r="T2516" s="29">
        <v>4.8612369907077964E-2</v>
      </c>
      <c r="U2516" s="22">
        <v>20.570895883321253</v>
      </c>
      <c r="V2516" s="26">
        <v>16.88428166444627</v>
      </c>
    </row>
    <row r="2517" spans="1:22" x14ac:dyDescent="0.5">
      <c r="A2517" s="18" t="s">
        <v>105</v>
      </c>
      <c r="B2517" s="18" t="s">
        <v>106</v>
      </c>
      <c r="C2517" s="18" t="s">
        <v>99</v>
      </c>
      <c r="D2517" s="21">
        <v>60309245</v>
      </c>
      <c r="E2517" s="21">
        <v>2</v>
      </c>
      <c r="F2517" s="26">
        <v>57</v>
      </c>
      <c r="G2517" s="18" t="s">
        <v>174</v>
      </c>
      <c r="H2517" s="18" t="s">
        <v>175</v>
      </c>
      <c r="I2517" s="22">
        <v>1824.9</v>
      </c>
      <c r="J2517" s="18" t="s">
        <v>274</v>
      </c>
      <c r="K2517" s="18" t="s">
        <v>275</v>
      </c>
      <c r="L2517" s="22">
        <v>1185</v>
      </c>
      <c r="M2517" s="18" t="s">
        <v>142</v>
      </c>
      <c r="N2517" s="18" t="s">
        <v>143</v>
      </c>
      <c r="O2517" s="29">
        <v>5.1486254872198213E-3</v>
      </c>
      <c r="Q2517" s="21">
        <v>2.7E-2</v>
      </c>
      <c r="R2517" s="29">
        <v>6.1050855436175777E-3</v>
      </c>
      <c r="S2517" s="22">
        <v>163.79786865483436</v>
      </c>
      <c r="T2517" s="29">
        <v>4.8612369907077964E-2</v>
      </c>
      <c r="U2517" s="22">
        <v>20.570895883321253</v>
      </c>
      <c r="V2517" s="26">
        <v>12.558707907652691</v>
      </c>
    </row>
    <row r="2518" spans="1:22" x14ac:dyDescent="0.5">
      <c r="A2518" s="18" t="s">
        <v>105</v>
      </c>
      <c r="B2518" s="18" t="s">
        <v>106</v>
      </c>
      <c r="C2518" s="18" t="s">
        <v>99</v>
      </c>
      <c r="D2518" s="21">
        <v>60309245</v>
      </c>
      <c r="E2518" s="21">
        <v>2</v>
      </c>
      <c r="F2518" s="26">
        <v>57</v>
      </c>
      <c r="G2518" s="18" t="s">
        <v>174</v>
      </c>
      <c r="H2518" s="18" t="s">
        <v>175</v>
      </c>
      <c r="I2518" s="22">
        <v>1824.9</v>
      </c>
      <c r="J2518" s="18" t="s">
        <v>274</v>
      </c>
      <c r="K2518" s="18" t="s">
        <v>275</v>
      </c>
      <c r="L2518" s="22">
        <v>1185</v>
      </c>
      <c r="M2518" s="18" t="s">
        <v>126</v>
      </c>
      <c r="N2518" s="18" t="s">
        <v>127</v>
      </c>
      <c r="O2518" s="29">
        <v>5.9755658871752304E-3</v>
      </c>
      <c r="Q2518" s="21">
        <v>0.1</v>
      </c>
      <c r="R2518" s="29">
        <v>1.913124594299312E-3</v>
      </c>
      <c r="S2518" s="22">
        <v>522.70510921232142</v>
      </c>
      <c r="T2518" s="29">
        <v>4.8612369907077964E-2</v>
      </c>
      <c r="U2518" s="22">
        <v>20.570895883321253</v>
      </c>
      <c r="V2518" s="26">
        <v>3.9354686841152358</v>
      </c>
    </row>
    <row r="2519" spans="1:22" x14ac:dyDescent="0.5">
      <c r="A2519" s="18" t="s">
        <v>105</v>
      </c>
      <c r="B2519" s="18" t="s">
        <v>106</v>
      </c>
      <c r="C2519" s="18" t="s">
        <v>99</v>
      </c>
      <c r="D2519" s="21">
        <v>60309245</v>
      </c>
      <c r="E2519" s="21">
        <v>2</v>
      </c>
      <c r="F2519" s="26">
        <v>57</v>
      </c>
      <c r="G2519" s="18" t="s">
        <v>174</v>
      </c>
      <c r="H2519" s="18" t="s">
        <v>175</v>
      </c>
      <c r="I2519" s="22">
        <v>1824.9</v>
      </c>
      <c r="J2519" s="18" t="s">
        <v>274</v>
      </c>
      <c r="K2519" s="18" t="s">
        <v>275</v>
      </c>
      <c r="L2519" s="22">
        <v>1185</v>
      </c>
      <c r="M2519" s="18" t="s">
        <v>166</v>
      </c>
      <c r="N2519" s="18" t="s">
        <v>167</v>
      </c>
      <c r="O2519" s="29">
        <v>4.9181568088032318E-3</v>
      </c>
      <c r="Q2519" s="21">
        <v>0.1</v>
      </c>
      <c r="R2519" s="29">
        <v>1.5745867298921083E-3</v>
      </c>
      <c r="S2519" s="22">
        <v>635.08727783354345</v>
      </c>
      <c r="T2519" s="29">
        <v>4.8612369907077964E-2</v>
      </c>
      <c r="U2519" s="22">
        <v>20.570895883321253</v>
      </c>
      <c r="V2519" s="26">
        <v>3.2390659679869844</v>
      </c>
    </row>
    <row r="2520" spans="1:22" x14ac:dyDescent="0.5">
      <c r="A2520" s="18" t="s">
        <v>105</v>
      </c>
      <c r="B2520" s="18" t="s">
        <v>106</v>
      </c>
      <c r="C2520" s="18" t="s">
        <v>99</v>
      </c>
      <c r="D2520" s="21">
        <v>60309245</v>
      </c>
      <c r="E2520" s="21">
        <v>2</v>
      </c>
      <c r="F2520" s="26">
        <v>57</v>
      </c>
      <c r="G2520" s="18" t="s">
        <v>174</v>
      </c>
      <c r="H2520" s="18" t="s">
        <v>175</v>
      </c>
      <c r="I2520" s="22">
        <v>1824.9</v>
      </c>
      <c r="J2520" s="18" t="s">
        <v>274</v>
      </c>
      <c r="K2520" s="18" t="s">
        <v>275</v>
      </c>
      <c r="L2520" s="22">
        <v>1185</v>
      </c>
      <c r="M2520" s="18" t="s">
        <v>176</v>
      </c>
      <c r="N2520" s="18" t="s">
        <v>177</v>
      </c>
      <c r="O2520" s="29">
        <v>7.8690412782962578E-3</v>
      </c>
      <c r="Q2520" s="21">
        <v>0.16</v>
      </c>
      <c r="R2520" s="29">
        <v>1.5745848057853993E-3</v>
      </c>
      <c r="S2520" s="22">
        <v>635.08805389570762</v>
      </c>
      <c r="T2520" s="29">
        <v>4.8612369907077964E-2</v>
      </c>
      <c r="U2520" s="22">
        <v>20.570895883321253</v>
      </c>
      <c r="V2520" s="26">
        <v>3.2390620099271064</v>
      </c>
    </row>
    <row r="2521" spans="1:22" x14ac:dyDescent="0.5">
      <c r="A2521" s="18" t="s">
        <v>105</v>
      </c>
      <c r="B2521" s="18" t="s">
        <v>106</v>
      </c>
      <c r="C2521" s="18" t="s">
        <v>99</v>
      </c>
      <c r="D2521" s="21">
        <v>60309245</v>
      </c>
      <c r="E2521" s="21">
        <v>2</v>
      </c>
      <c r="F2521" s="26">
        <v>57</v>
      </c>
      <c r="G2521" s="18" t="s">
        <v>264</v>
      </c>
      <c r="H2521" s="18" t="s">
        <v>265</v>
      </c>
      <c r="I2521" s="22">
        <v>111.254715</v>
      </c>
      <c r="J2521" s="18" t="s">
        <v>284</v>
      </c>
      <c r="K2521" s="18" t="s">
        <v>285</v>
      </c>
      <c r="L2521" s="22">
        <v>77.8005</v>
      </c>
      <c r="M2521" s="18" t="s">
        <v>202</v>
      </c>
      <c r="N2521" s="18" t="s">
        <v>203</v>
      </c>
      <c r="O2521" s="29">
        <v>5.7186379928315691E-3</v>
      </c>
      <c r="Q2521" s="21">
        <v>8.0000000000000002E-3</v>
      </c>
      <c r="R2521" s="29">
        <v>1.3952312282470357E-3</v>
      </c>
      <c r="S2521" s="22">
        <v>716.7270770282264</v>
      </c>
      <c r="T2521" s="29">
        <v>4.8612369907077964E-2</v>
      </c>
      <c r="U2521" s="22">
        <v>20.570895883321253</v>
      </c>
      <c r="V2521" s="26">
        <v>2.8701156329428197</v>
      </c>
    </row>
    <row r="2522" spans="1:22" x14ac:dyDescent="0.5">
      <c r="A2522" s="18" t="s">
        <v>105</v>
      </c>
      <c r="B2522" s="18" t="s">
        <v>106</v>
      </c>
      <c r="C2522" s="18" t="s">
        <v>99</v>
      </c>
      <c r="D2522" s="21">
        <v>60309245</v>
      </c>
      <c r="E2522" s="21">
        <v>2</v>
      </c>
      <c r="F2522" s="26">
        <v>57</v>
      </c>
      <c r="G2522" s="18" t="s">
        <v>174</v>
      </c>
      <c r="H2522" s="18" t="s">
        <v>175</v>
      </c>
      <c r="I2522" s="22">
        <v>1824.9</v>
      </c>
      <c r="J2522" s="18" t="s">
        <v>274</v>
      </c>
      <c r="K2522" s="18" t="s">
        <v>275</v>
      </c>
      <c r="L2522" s="22">
        <v>1185</v>
      </c>
      <c r="M2522" s="18" t="s">
        <v>136</v>
      </c>
      <c r="N2522" s="18" t="s">
        <v>137</v>
      </c>
      <c r="O2522" s="29">
        <v>5.554440389294815E-3</v>
      </c>
      <c r="Q2522" s="21">
        <v>0.16</v>
      </c>
      <c r="R2522" s="29">
        <v>1.111436213423696E-3</v>
      </c>
      <c r="S2522" s="22">
        <v>899.73674415338235</v>
      </c>
      <c r="T2522" s="29">
        <v>4.8612369907077964E-2</v>
      </c>
      <c r="U2522" s="22">
        <v>20.570895883321253</v>
      </c>
      <c r="V2522" s="26">
        <v>2.2863238627291667</v>
      </c>
    </row>
    <row r="2523" spans="1:22" x14ac:dyDescent="0.5">
      <c r="A2523" s="18" t="s">
        <v>105</v>
      </c>
      <c r="B2523" s="18" t="s">
        <v>106</v>
      </c>
      <c r="C2523" s="18" t="s">
        <v>99</v>
      </c>
      <c r="D2523" s="21">
        <v>60309245</v>
      </c>
      <c r="E2523" s="21">
        <v>2</v>
      </c>
      <c r="F2523" s="26">
        <v>57</v>
      </c>
      <c r="G2523" s="18" t="s">
        <v>230</v>
      </c>
      <c r="H2523" s="18" t="s">
        <v>231</v>
      </c>
      <c r="I2523" s="22">
        <v>45</v>
      </c>
      <c r="J2523" s="18" t="s">
        <v>276</v>
      </c>
      <c r="K2523" s="18" t="s">
        <v>277</v>
      </c>
      <c r="L2523" s="22">
        <v>45</v>
      </c>
      <c r="M2523" s="18" t="s">
        <v>202</v>
      </c>
      <c r="N2523" s="18" t="s">
        <v>203</v>
      </c>
      <c r="O2523" s="29">
        <v>5.8428413181944574E-3</v>
      </c>
      <c r="Q2523" s="21">
        <v>8.0000000000000002E-3</v>
      </c>
      <c r="R2523" s="29">
        <v>5.7659618271655821E-4</v>
      </c>
      <c r="S2523" s="22">
        <v>1734.3160256258193</v>
      </c>
      <c r="T2523" s="29">
        <v>4.8612369907077964E-2</v>
      </c>
      <c r="U2523" s="22">
        <v>20.570895883321253</v>
      </c>
      <c r="V2523" s="26">
        <v>1.1861100041382795</v>
      </c>
    </row>
    <row r="2524" spans="1:22" x14ac:dyDescent="0.5">
      <c r="A2524" s="18" t="s">
        <v>105</v>
      </c>
      <c r="B2524" s="18" t="s">
        <v>106</v>
      </c>
      <c r="C2524" s="18" t="s">
        <v>99</v>
      </c>
      <c r="D2524" s="21">
        <v>60309245</v>
      </c>
      <c r="E2524" s="21">
        <v>2</v>
      </c>
      <c r="F2524" s="26">
        <v>57</v>
      </c>
      <c r="G2524" s="18" t="s">
        <v>222</v>
      </c>
      <c r="H2524" s="18" t="s">
        <v>223</v>
      </c>
      <c r="I2524" s="22">
        <v>57.599999999999994</v>
      </c>
      <c r="J2524" s="18" t="s">
        <v>276</v>
      </c>
      <c r="K2524" s="18" t="s">
        <v>277</v>
      </c>
      <c r="L2524" s="22">
        <v>57.599999999999994</v>
      </c>
      <c r="M2524" s="18" t="s">
        <v>122</v>
      </c>
      <c r="N2524" s="18" t="s">
        <v>123</v>
      </c>
      <c r="O2524" s="29">
        <v>7.1071023532754685E-3</v>
      </c>
      <c r="Q2524" s="21">
        <v>1.2500000000000001E-2</v>
      </c>
      <c r="R2524" s="29">
        <v>5.7455311655953253E-4</v>
      </c>
      <c r="S2524" s="22">
        <v>1740.4831184070074</v>
      </c>
      <c r="T2524" s="29">
        <v>4.8612369907077964E-2</v>
      </c>
      <c r="U2524" s="22">
        <v>20.570895883321253</v>
      </c>
      <c r="V2524" s="26">
        <v>1.1819072340183883</v>
      </c>
    </row>
    <row r="2525" spans="1:22" x14ac:dyDescent="0.5">
      <c r="A2525" s="18" t="s">
        <v>105</v>
      </c>
      <c r="B2525" s="18" t="s">
        <v>106</v>
      </c>
      <c r="C2525" s="18" t="s">
        <v>99</v>
      </c>
      <c r="D2525" s="21">
        <v>60309245</v>
      </c>
      <c r="E2525" s="21">
        <v>2</v>
      </c>
      <c r="F2525" s="26">
        <v>57</v>
      </c>
      <c r="G2525" s="18" t="s">
        <v>196</v>
      </c>
      <c r="H2525" s="18" t="s">
        <v>197</v>
      </c>
      <c r="I2525" s="22">
        <v>171.76874000000001</v>
      </c>
      <c r="J2525" s="18" t="s">
        <v>300</v>
      </c>
      <c r="K2525" s="18" t="s">
        <v>301</v>
      </c>
      <c r="L2525" s="22">
        <v>120.11799999999999</v>
      </c>
      <c r="M2525" s="18" t="s">
        <v>142</v>
      </c>
      <c r="N2525" s="18" t="s">
        <v>143</v>
      </c>
      <c r="O2525" s="29">
        <v>4.9954819186209453E-3</v>
      </c>
      <c r="Q2525" s="21">
        <v>2.7E-2</v>
      </c>
      <c r="R2525" s="29">
        <v>5.5754882056809768E-4</v>
      </c>
      <c r="S2525" s="22">
        <v>1793.5649096720892</v>
      </c>
      <c r="T2525" s="29">
        <v>4.8612369907077964E-2</v>
      </c>
      <c r="U2525" s="22">
        <v>20.570895883321253</v>
      </c>
      <c r="V2525" s="26">
        <v>1.1469278737774899</v>
      </c>
    </row>
    <row r="2526" spans="1:22" x14ac:dyDescent="0.5">
      <c r="A2526" s="18" t="s">
        <v>105</v>
      </c>
      <c r="B2526" s="18" t="s">
        <v>106</v>
      </c>
      <c r="C2526" s="18" t="s">
        <v>99</v>
      </c>
      <c r="D2526" s="21">
        <v>60309355</v>
      </c>
      <c r="E2526" s="21">
        <v>2</v>
      </c>
      <c r="F2526" s="26">
        <v>58</v>
      </c>
      <c r="G2526" s="18" t="s">
        <v>174</v>
      </c>
      <c r="H2526" s="18" t="s">
        <v>175</v>
      </c>
      <c r="I2526" s="22">
        <v>1001</v>
      </c>
      <c r="J2526" s="18" t="s">
        <v>274</v>
      </c>
      <c r="K2526" s="18" t="s">
        <v>275</v>
      </c>
      <c r="L2526" s="22">
        <v>650</v>
      </c>
      <c r="M2526" s="18" t="s">
        <v>122</v>
      </c>
      <c r="N2526" s="18" t="s">
        <v>123</v>
      </c>
      <c r="O2526" s="29">
        <v>6.0984881843537155E-3</v>
      </c>
      <c r="Q2526" s="21">
        <v>1.2500000000000001E-2</v>
      </c>
      <c r="R2526" s="29">
        <v>8.4201195483283708E-3</v>
      </c>
      <c r="S2526" s="22">
        <v>118.76315938988395</v>
      </c>
      <c r="T2526" s="29">
        <v>4.9106455680641578E-2</v>
      </c>
      <c r="U2526" s="22">
        <v>20.363921324385327</v>
      </c>
      <c r="V2526" s="26">
        <v>17.146665202407785</v>
      </c>
    </row>
    <row r="2527" spans="1:22" x14ac:dyDescent="0.5">
      <c r="A2527" s="18" t="s">
        <v>105</v>
      </c>
      <c r="B2527" s="18" t="s">
        <v>106</v>
      </c>
      <c r="C2527" s="18" t="s">
        <v>99</v>
      </c>
      <c r="D2527" s="21">
        <v>60309355</v>
      </c>
      <c r="E2527" s="21">
        <v>2</v>
      </c>
      <c r="F2527" s="26">
        <v>58</v>
      </c>
      <c r="G2527" s="18" t="s">
        <v>174</v>
      </c>
      <c r="H2527" s="18" t="s">
        <v>175</v>
      </c>
      <c r="I2527" s="22">
        <v>1001</v>
      </c>
      <c r="J2527" s="18" t="s">
        <v>274</v>
      </c>
      <c r="K2527" s="18" t="s">
        <v>275</v>
      </c>
      <c r="L2527" s="22">
        <v>650</v>
      </c>
      <c r="M2527" s="18" t="s">
        <v>130</v>
      </c>
      <c r="N2527" s="18" t="s">
        <v>131</v>
      </c>
      <c r="O2527" s="29">
        <v>5.1273759565542542E-3</v>
      </c>
      <c r="Q2527" s="21">
        <v>0.02</v>
      </c>
      <c r="R2527" s="29">
        <v>4.4245718383713866E-3</v>
      </c>
      <c r="S2527" s="22">
        <v>226.01056927761033</v>
      </c>
      <c r="T2527" s="29">
        <v>4.9106455680641578E-2</v>
      </c>
      <c r="U2527" s="22">
        <v>20.363921324385327</v>
      </c>
      <c r="V2527" s="26">
        <v>9.0101632810685874</v>
      </c>
    </row>
    <row r="2528" spans="1:22" x14ac:dyDescent="0.5">
      <c r="A2528" s="18" t="s">
        <v>105</v>
      </c>
      <c r="B2528" s="18" t="s">
        <v>106</v>
      </c>
      <c r="C2528" s="18" t="s">
        <v>99</v>
      </c>
      <c r="D2528" s="21">
        <v>60309355</v>
      </c>
      <c r="E2528" s="21">
        <v>2</v>
      </c>
      <c r="F2528" s="26">
        <v>58</v>
      </c>
      <c r="G2528" s="18" t="s">
        <v>174</v>
      </c>
      <c r="H2528" s="18" t="s">
        <v>175</v>
      </c>
      <c r="I2528" s="22">
        <v>1001</v>
      </c>
      <c r="J2528" s="18" t="s">
        <v>274</v>
      </c>
      <c r="K2528" s="18" t="s">
        <v>275</v>
      </c>
      <c r="L2528" s="22">
        <v>650</v>
      </c>
      <c r="M2528" s="18" t="s">
        <v>142</v>
      </c>
      <c r="N2528" s="18" t="s">
        <v>143</v>
      </c>
      <c r="O2528" s="29">
        <v>5.1486254872198213E-3</v>
      </c>
      <c r="Q2528" s="21">
        <v>2.7E-2</v>
      </c>
      <c r="R2528" s="29">
        <v>3.2910434947043686E-3</v>
      </c>
      <c r="S2528" s="22">
        <v>303.85499359370488</v>
      </c>
      <c r="T2528" s="29">
        <v>4.9106455680641578E-2</v>
      </c>
      <c r="U2528" s="22">
        <v>20.363921324385327</v>
      </c>
      <c r="V2528" s="26">
        <v>6.7018550801289907</v>
      </c>
    </row>
    <row r="2529" spans="1:22" x14ac:dyDescent="0.5">
      <c r="A2529" s="18" t="s">
        <v>105</v>
      </c>
      <c r="B2529" s="18" t="s">
        <v>106</v>
      </c>
      <c r="C2529" s="18" t="s">
        <v>99</v>
      </c>
      <c r="D2529" s="21">
        <v>60309355</v>
      </c>
      <c r="E2529" s="21">
        <v>2</v>
      </c>
      <c r="F2529" s="26">
        <v>58</v>
      </c>
      <c r="G2529" s="18" t="s">
        <v>152</v>
      </c>
      <c r="H2529" s="18" t="s">
        <v>153</v>
      </c>
      <c r="I2529" s="22">
        <v>637</v>
      </c>
      <c r="J2529" s="18" t="s">
        <v>274</v>
      </c>
      <c r="K2529" s="18" t="s">
        <v>275</v>
      </c>
      <c r="L2529" s="22">
        <v>350</v>
      </c>
      <c r="M2529" s="18" t="s">
        <v>164</v>
      </c>
      <c r="N2529" s="18" t="s">
        <v>165</v>
      </c>
      <c r="O2529" s="29">
        <v>5.0328143476546299E-3</v>
      </c>
      <c r="Q2529" s="21">
        <v>1.7000000000000001E-2</v>
      </c>
      <c r="R2529" s="29">
        <v>3.2514226566490861E-3</v>
      </c>
      <c r="S2529" s="22">
        <v>307.5576772386151</v>
      </c>
      <c r="T2529" s="29">
        <v>4.9106455680641578E-2</v>
      </c>
      <c r="U2529" s="22">
        <v>20.363921324385327</v>
      </c>
      <c r="V2529" s="26">
        <v>6.6211715172325922</v>
      </c>
    </row>
    <row r="2530" spans="1:22" x14ac:dyDescent="0.5">
      <c r="A2530" s="18" t="s">
        <v>105</v>
      </c>
      <c r="B2530" s="18" t="s">
        <v>106</v>
      </c>
      <c r="C2530" s="18" t="s">
        <v>99</v>
      </c>
      <c r="D2530" s="21">
        <v>60309355</v>
      </c>
      <c r="E2530" s="21">
        <v>2</v>
      </c>
      <c r="F2530" s="26">
        <v>58</v>
      </c>
      <c r="G2530" s="18" t="s">
        <v>264</v>
      </c>
      <c r="H2530" s="18" t="s">
        <v>265</v>
      </c>
      <c r="I2530" s="22">
        <v>256.87804999999997</v>
      </c>
      <c r="J2530" s="18" t="s">
        <v>284</v>
      </c>
      <c r="K2530" s="18" t="s">
        <v>285</v>
      </c>
      <c r="L2530" s="22">
        <v>179.63499999999999</v>
      </c>
      <c r="M2530" s="18" t="s">
        <v>202</v>
      </c>
      <c r="N2530" s="18" t="s">
        <v>203</v>
      </c>
      <c r="O2530" s="29">
        <v>5.7186379928315691E-3</v>
      </c>
      <c r="Q2530" s="21">
        <v>8.0000000000000002E-3</v>
      </c>
      <c r="R2530" s="29">
        <v>3.1659322764105331E-3</v>
      </c>
      <c r="S2530" s="22">
        <v>315.86272626582485</v>
      </c>
      <c r="T2530" s="29">
        <v>4.9106455680641578E-2</v>
      </c>
      <c r="U2530" s="22">
        <v>20.363921324385327</v>
      </c>
      <c r="V2530" s="26">
        <v>6.4470795795156226</v>
      </c>
    </row>
    <row r="2531" spans="1:22" x14ac:dyDescent="0.5">
      <c r="A2531" s="18" t="s">
        <v>105</v>
      </c>
      <c r="B2531" s="18" t="s">
        <v>106</v>
      </c>
      <c r="C2531" s="18" t="s">
        <v>99</v>
      </c>
      <c r="D2531" s="21">
        <v>60309355</v>
      </c>
      <c r="E2531" s="21">
        <v>2</v>
      </c>
      <c r="F2531" s="26">
        <v>58</v>
      </c>
      <c r="G2531" s="18" t="s">
        <v>152</v>
      </c>
      <c r="H2531" s="18" t="s">
        <v>153</v>
      </c>
      <c r="I2531" s="22">
        <v>637</v>
      </c>
      <c r="J2531" s="18" t="s">
        <v>274</v>
      </c>
      <c r="K2531" s="18" t="s">
        <v>275</v>
      </c>
      <c r="L2531" s="22">
        <v>350</v>
      </c>
      <c r="M2531" s="18" t="s">
        <v>130</v>
      </c>
      <c r="N2531" s="18" t="s">
        <v>131</v>
      </c>
      <c r="O2531" s="29">
        <v>4.9239139429043859E-3</v>
      </c>
      <c r="Q2531" s="21">
        <v>0.02</v>
      </c>
      <c r="R2531" s="29">
        <v>2.7039079151983565E-3</v>
      </c>
      <c r="S2531" s="22">
        <v>369.83507995191502</v>
      </c>
      <c r="T2531" s="29">
        <v>4.9106455680641578E-2</v>
      </c>
      <c r="U2531" s="22">
        <v>20.363921324385327</v>
      </c>
      <c r="V2531" s="26">
        <v>5.5062168053482079</v>
      </c>
    </row>
    <row r="2532" spans="1:22" x14ac:dyDescent="0.5">
      <c r="A2532" s="18" t="s">
        <v>105</v>
      </c>
      <c r="B2532" s="18" t="s">
        <v>106</v>
      </c>
      <c r="C2532" s="18" t="s">
        <v>99</v>
      </c>
      <c r="D2532" s="21">
        <v>60309355</v>
      </c>
      <c r="E2532" s="21">
        <v>2</v>
      </c>
      <c r="F2532" s="26">
        <v>58</v>
      </c>
      <c r="G2532" s="18" t="s">
        <v>152</v>
      </c>
      <c r="H2532" s="18" t="s">
        <v>153</v>
      </c>
      <c r="I2532" s="22">
        <v>637</v>
      </c>
      <c r="J2532" s="18" t="s">
        <v>274</v>
      </c>
      <c r="K2532" s="18" t="s">
        <v>275</v>
      </c>
      <c r="L2532" s="22">
        <v>350</v>
      </c>
      <c r="M2532" s="18" t="s">
        <v>142</v>
      </c>
      <c r="N2532" s="18" t="s">
        <v>143</v>
      </c>
      <c r="O2532" s="29">
        <v>5.5036623612171884E-3</v>
      </c>
      <c r="Q2532" s="21">
        <v>2.7E-2</v>
      </c>
      <c r="R2532" s="29">
        <v>2.2387183423341946E-3</v>
      </c>
      <c r="S2532" s="22">
        <v>446.6841500737213</v>
      </c>
      <c r="T2532" s="29">
        <v>4.9106455680641578E-2</v>
      </c>
      <c r="U2532" s="22">
        <v>20.363921324385327</v>
      </c>
      <c r="V2532" s="26">
        <v>4.5589084190751876</v>
      </c>
    </row>
    <row r="2533" spans="1:22" x14ac:dyDescent="0.5">
      <c r="A2533" s="18" t="s">
        <v>105</v>
      </c>
      <c r="B2533" s="18" t="s">
        <v>106</v>
      </c>
      <c r="C2533" s="18" t="s">
        <v>99</v>
      </c>
      <c r="D2533" s="21">
        <v>60309355</v>
      </c>
      <c r="E2533" s="21">
        <v>2</v>
      </c>
      <c r="F2533" s="26">
        <v>58</v>
      </c>
      <c r="G2533" s="18" t="s">
        <v>256</v>
      </c>
      <c r="H2533" s="18" t="s">
        <v>257</v>
      </c>
      <c r="I2533" s="22">
        <v>31.6771545</v>
      </c>
      <c r="J2533" s="18" t="s">
        <v>278</v>
      </c>
      <c r="K2533" s="18" t="s">
        <v>279</v>
      </c>
      <c r="L2533" s="22">
        <v>6.3354309000000004</v>
      </c>
      <c r="M2533" s="18" t="s">
        <v>142</v>
      </c>
      <c r="N2533" s="18" t="s">
        <v>143</v>
      </c>
      <c r="O2533" s="29">
        <v>7.8845464912947666E-2</v>
      </c>
      <c r="Q2533" s="21">
        <v>2.7E-2</v>
      </c>
      <c r="R2533" s="29">
        <v>1.5948914263548993E-3</v>
      </c>
      <c r="S2533" s="22">
        <v>627.00192845445611</v>
      </c>
      <c r="T2533" s="29">
        <v>4.9106455680641578E-2</v>
      </c>
      <c r="U2533" s="22">
        <v>20.363921324385327</v>
      </c>
      <c r="V2533" s="26">
        <v>3.2478243527227861</v>
      </c>
    </row>
    <row r="2534" spans="1:22" x14ac:dyDescent="0.5">
      <c r="A2534" s="18" t="s">
        <v>105</v>
      </c>
      <c r="B2534" s="18" t="s">
        <v>106</v>
      </c>
      <c r="C2534" s="18" t="s">
        <v>99</v>
      </c>
      <c r="D2534" s="21">
        <v>60309355</v>
      </c>
      <c r="E2534" s="21">
        <v>2</v>
      </c>
      <c r="F2534" s="26">
        <v>58</v>
      </c>
      <c r="G2534" s="18" t="s">
        <v>152</v>
      </c>
      <c r="H2534" s="18" t="s">
        <v>153</v>
      </c>
      <c r="I2534" s="22">
        <v>637</v>
      </c>
      <c r="J2534" s="18" t="s">
        <v>274</v>
      </c>
      <c r="K2534" s="18" t="s">
        <v>275</v>
      </c>
      <c r="L2534" s="22">
        <v>350</v>
      </c>
      <c r="M2534" s="18" t="s">
        <v>144</v>
      </c>
      <c r="N2534" s="18" t="s">
        <v>145</v>
      </c>
      <c r="O2534" s="29">
        <v>7.0280406377559602E-3</v>
      </c>
      <c r="Q2534" s="21">
        <v>0.05</v>
      </c>
      <c r="R2534" s="29">
        <v>1.5437454780174297E-3</v>
      </c>
      <c r="S2534" s="22">
        <v>647.77517682789255</v>
      </c>
      <c r="T2534" s="29">
        <v>4.9106455680641578E-2</v>
      </c>
      <c r="U2534" s="22">
        <v>20.363921324385327</v>
      </c>
      <c r="V2534" s="26">
        <v>3.1436711459222555</v>
      </c>
    </row>
    <row r="2535" spans="1:22" x14ac:dyDescent="0.5">
      <c r="A2535" s="18" t="s">
        <v>105</v>
      </c>
      <c r="B2535" s="18" t="s">
        <v>106</v>
      </c>
      <c r="C2535" s="18" t="s">
        <v>99</v>
      </c>
      <c r="D2535" s="21">
        <v>60309355</v>
      </c>
      <c r="E2535" s="21">
        <v>2</v>
      </c>
      <c r="F2535" s="26">
        <v>58</v>
      </c>
      <c r="G2535" s="18" t="s">
        <v>174</v>
      </c>
      <c r="H2535" s="18" t="s">
        <v>175</v>
      </c>
      <c r="I2535" s="22">
        <v>1001</v>
      </c>
      <c r="J2535" s="18" t="s">
        <v>274</v>
      </c>
      <c r="K2535" s="18" t="s">
        <v>275</v>
      </c>
      <c r="L2535" s="22">
        <v>650</v>
      </c>
      <c r="M2535" s="18" t="s">
        <v>126</v>
      </c>
      <c r="N2535" s="18" t="s">
        <v>127</v>
      </c>
      <c r="O2535" s="29">
        <v>5.9755658871752304E-3</v>
      </c>
      <c r="Q2535" s="21">
        <v>0.1</v>
      </c>
      <c r="R2535" s="29">
        <v>1.0313002505280009E-3</v>
      </c>
      <c r="S2535" s="22">
        <v>969.64972081411213</v>
      </c>
      <c r="T2535" s="29">
        <v>4.9106455680641578E-2</v>
      </c>
      <c r="U2535" s="22">
        <v>20.363921324385327</v>
      </c>
      <c r="V2535" s="26">
        <v>2.1001317163571085</v>
      </c>
    </row>
    <row r="2536" spans="1:22" x14ac:dyDescent="0.5">
      <c r="A2536" s="18" t="s">
        <v>105</v>
      </c>
      <c r="B2536" s="18" t="s">
        <v>106</v>
      </c>
      <c r="C2536" s="18" t="s">
        <v>99</v>
      </c>
      <c r="D2536" s="21">
        <v>60309355</v>
      </c>
      <c r="E2536" s="21">
        <v>2</v>
      </c>
      <c r="F2536" s="26">
        <v>58</v>
      </c>
      <c r="G2536" s="18" t="s">
        <v>230</v>
      </c>
      <c r="H2536" s="18" t="s">
        <v>231</v>
      </c>
      <c r="I2536" s="22">
        <v>70.5</v>
      </c>
      <c r="J2536" s="18" t="s">
        <v>276</v>
      </c>
      <c r="K2536" s="18" t="s">
        <v>277</v>
      </c>
      <c r="L2536" s="22">
        <v>70.5</v>
      </c>
      <c r="M2536" s="18" t="s">
        <v>202</v>
      </c>
      <c r="N2536" s="18" t="s">
        <v>203</v>
      </c>
      <c r="O2536" s="29">
        <v>5.8428413181944574E-3</v>
      </c>
      <c r="Q2536" s="21">
        <v>8.0000000000000002E-3</v>
      </c>
      <c r="R2536" s="29">
        <v>8.8775929511359752E-4</v>
      </c>
      <c r="S2536" s="22">
        <v>1126.431461212738</v>
      </c>
      <c r="T2536" s="29">
        <v>4.9106455680641578E-2</v>
      </c>
      <c r="U2536" s="22">
        <v>20.363921324385327</v>
      </c>
      <c r="V2536" s="26">
        <v>1.8078260440685074</v>
      </c>
    </row>
    <row r="2537" spans="1:22" x14ac:dyDescent="0.5">
      <c r="A2537" s="18" t="s">
        <v>105</v>
      </c>
      <c r="B2537" s="18" t="s">
        <v>106</v>
      </c>
      <c r="C2537" s="18" t="s">
        <v>99</v>
      </c>
      <c r="D2537" s="21">
        <v>60309355</v>
      </c>
      <c r="E2537" s="21">
        <v>2</v>
      </c>
      <c r="F2537" s="26">
        <v>58</v>
      </c>
      <c r="G2537" s="18" t="s">
        <v>174</v>
      </c>
      <c r="H2537" s="18" t="s">
        <v>175</v>
      </c>
      <c r="I2537" s="22">
        <v>1001</v>
      </c>
      <c r="J2537" s="18" t="s">
        <v>274</v>
      </c>
      <c r="K2537" s="18" t="s">
        <v>275</v>
      </c>
      <c r="L2537" s="22">
        <v>650</v>
      </c>
      <c r="M2537" s="18" t="s">
        <v>166</v>
      </c>
      <c r="N2537" s="18" t="s">
        <v>167</v>
      </c>
      <c r="O2537" s="29">
        <v>4.9181568088032318E-3</v>
      </c>
      <c r="Q2537" s="21">
        <v>0.1</v>
      </c>
      <c r="R2537" s="29">
        <v>8.4880602855379921E-4</v>
      </c>
      <c r="S2537" s="22">
        <v>1178.1254684345326</v>
      </c>
      <c r="T2537" s="29">
        <v>4.9106455680641578E-2</v>
      </c>
      <c r="U2537" s="22">
        <v>20.363921324385327</v>
      </c>
      <c r="V2537" s="26">
        <v>1.7285019185133532</v>
      </c>
    </row>
    <row r="2538" spans="1:22" x14ac:dyDescent="0.5">
      <c r="A2538" s="18" t="s">
        <v>105</v>
      </c>
      <c r="B2538" s="18" t="s">
        <v>106</v>
      </c>
      <c r="C2538" s="18" t="s">
        <v>99</v>
      </c>
      <c r="D2538" s="21">
        <v>60309355</v>
      </c>
      <c r="E2538" s="21">
        <v>2</v>
      </c>
      <c r="F2538" s="26">
        <v>58</v>
      </c>
      <c r="G2538" s="18" t="s">
        <v>174</v>
      </c>
      <c r="H2538" s="18" t="s">
        <v>175</v>
      </c>
      <c r="I2538" s="22">
        <v>1001</v>
      </c>
      <c r="J2538" s="18" t="s">
        <v>274</v>
      </c>
      <c r="K2538" s="18" t="s">
        <v>275</v>
      </c>
      <c r="L2538" s="22">
        <v>650</v>
      </c>
      <c r="M2538" s="18" t="s">
        <v>176</v>
      </c>
      <c r="N2538" s="18" t="s">
        <v>177</v>
      </c>
      <c r="O2538" s="29">
        <v>7.8690412782962578E-3</v>
      </c>
      <c r="Q2538" s="21">
        <v>0.16</v>
      </c>
      <c r="R2538" s="29">
        <v>8.4880499133346485E-4</v>
      </c>
      <c r="S2538" s="22">
        <v>1178.1269080769769</v>
      </c>
      <c r="T2538" s="29">
        <v>4.9106455680641578E-2</v>
      </c>
      <c r="U2538" s="22">
        <v>20.363921324385327</v>
      </c>
      <c r="V2538" s="26">
        <v>1.7284998063260246</v>
      </c>
    </row>
    <row r="2539" spans="1:22" x14ac:dyDescent="0.5">
      <c r="A2539" s="18" t="s">
        <v>105</v>
      </c>
      <c r="B2539" s="18" t="s">
        <v>106</v>
      </c>
      <c r="C2539" s="18" t="s">
        <v>99</v>
      </c>
      <c r="D2539" s="21">
        <v>60309355</v>
      </c>
      <c r="E2539" s="21">
        <v>2</v>
      </c>
      <c r="F2539" s="26">
        <v>58</v>
      </c>
      <c r="G2539" s="18" t="s">
        <v>264</v>
      </c>
      <c r="H2539" s="18" t="s">
        <v>265</v>
      </c>
      <c r="I2539" s="22">
        <v>256.87804999999997</v>
      </c>
      <c r="J2539" s="18" t="s">
        <v>284</v>
      </c>
      <c r="K2539" s="18" t="s">
        <v>285</v>
      </c>
      <c r="L2539" s="22">
        <v>179.63499999999999</v>
      </c>
      <c r="M2539" s="18" t="s">
        <v>142</v>
      </c>
      <c r="N2539" s="18" t="s">
        <v>143</v>
      </c>
      <c r="O2539" s="29">
        <v>5.0890531517951872E-3</v>
      </c>
      <c r="Q2539" s="21">
        <v>2.7E-2</v>
      </c>
      <c r="R2539" s="29">
        <v>8.3478036397158478E-4</v>
      </c>
      <c r="S2539" s="22">
        <v>1197.919887864108</v>
      </c>
      <c r="T2539" s="29">
        <v>4.9106455680641578E-2</v>
      </c>
      <c r="U2539" s="22">
        <v>20.363921324385327</v>
      </c>
      <c r="V2539" s="26">
        <v>1.6999401655059101</v>
      </c>
    </row>
    <row r="2540" spans="1:22" x14ac:dyDescent="0.5">
      <c r="A2540" s="18" t="s">
        <v>105</v>
      </c>
      <c r="B2540" s="18" t="s">
        <v>106</v>
      </c>
      <c r="C2540" s="18" t="s">
        <v>99</v>
      </c>
      <c r="D2540" s="21">
        <v>60309355</v>
      </c>
      <c r="E2540" s="21">
        <v>2</v>
      </c>
      <c r="F2540" s="26">
        <v>58</v>
      </c>
      <c r="G2540" s="18" t="s">
        <v>196</v>
      </c>
      <c r="H2540" s="18" t="s">
        <v>197</v>
      </c>
      <c r="I2540" s="22">
        <v>250.17849999999999</v>
      </c>
      <c r="J2540" s="18" t="s">
        <v>300</v>
      </c>
      <c r="K2540" s="18" t="s">
        <v>301</v>
      </c>
      <c r="L2540" s="22">
        <v>174.95</v>
      </c>
      <c r="M2540" s="18" t="s">
        <v>142</v>
      </c>
      <c r="N2540" s="18" t="s">
        <v>143</v>
      </c>
      <c r="O2540" s="29">
        <v>4.9954819186209453E-3</v>
      </c>
      <c r="Q2540" s="21">
        <v>2.7E-2</v>
      </c>
      <c r="R2540" s="29">
        <v>7.9806013612880589E-4</v>
      </c>
      <c r="S2540" s="22">
        <v>1253.0384049136383</v>
      </c>
      <c r="T2540" s="29">
        <v>4.9106455680641578E-2</v>
      </c>
      <c r="U2540" s="22">
        <v>20.363921324385327</v>
      </c>
      <c r="V2540" s="26">
        <v>1.6251633824255245</v>
      </c>
    </row>
    <row r="2541" spans="1:22" x14ac:dyDescent="0.5">
      <c r="A2541" s="18" t="s">
        <v>105</v>
      </c>
      <c r="B2541" s="18" t="s">
        <v>106</v>
      </c>
      <c r="C2541" s="18" t="s">
        <v>99</v>
      </c>
      <c r="D2541" s="21">
        <v>60309355</v>
      </c>
      <c r="E2541" s="21">
        <v>2</v>
      </c>
      <c r="F2541" s="26">
        <v>58</v>
      </c>
      <c r="G2541" s="18" t="s">
        <v>222</v>
      </c>
      <c r="H2541" s="18" t="s">
        <v>223</v>
      </c>
      <c r="I2541" s="22">
        <v>68.059549656000002</v>
      </c>
      <c r="J2541" s="18" t="s">
        <v>314</v>
      </c>
      <c r="K2541" s="18" t="s">
        <v>315</v>
      </c>
      <c r="L2541" s="22">
        <v>20.4383032</v>
      </c>
      <c r="M2541" s="18" t="s">
        <v>122</v>
      </c>
      <c r="N2541" s="18" t="s">
        <v>123</v>
      </c>
      <c r="O2541" s="29">
        <v>7.1071023532754685E-3</v>
      </c>
      <c r="Q2541" s="21">
        <v>1.2500000000000001E-2</v>
      </c>
      <c r="R2541" s="29">
        <v>6.6718094554900169E-4</v>
      </c>
      <c r="S2541" s="22">
        <v>1498.8437644560311</v>
      </c>
      <c r="T2541" s="29">
        <v>4.9106455680641578E-2</v>
      </c>
      <c r="U2541" s="22">
        <v>20.363921324385327</v>
      </c>
      <c r="V2541" s="26">
        <v>1.358642028428888</v>
      </c>
    </row>
    <row r="2542" spans="1:22" x14ac:dyDescent="0.5">
      <c r="A2542" s="18" t="s">
        <v>105</v>
      </c>
      <c r="B2542" s="18" t="s">
        <v>106</v>
      </c>
      <c r="C2542" s="18" t="s">
        <v>99</v>
      </c>
      <c r="D2542" s="21">
        <v>60309355</v>
      </c>
      <c r="E2542" s="21">
        <v>2</v>
      </c>
      <c r="F2542" s="26">
        <v>58</v>
      </c>
      <c r="G2542" s="18" t="s">
        <v>196</v>
      </c>
      <c r="H2542" s="18" t="s">
        <v>197</v>
      </c>
      <c r="I2542" s="22">
        <v>250.17849999999999</v>
      </c>
      <c r="J2542" s="18" t="s">
        <v>300</v>
      </c>
      <c r="K2542" s="18" t="s">
        <v>301</v>
      </c>
      <c r="L2542" s="22">
        <v>174.95</v>
      </c>
      <c r="M2542" s="18" t="s">
        <v>198</v>
      </c>
      <c r="N2542" s="18" t="s">
        <v>199</v>
      </c>
      <c r="O2542" s="29">
        <v>7.540983606557302E-3</v>
      </c>
      <c r="Q2542" s="21">
        <v>0.05</v>
      </c>
      <c r="R2542" s="29">
        <v>6.5054895421141239E-4</v>
      </c>
      <c r="S2542" s="22">
        <v>1537.1633349440826</v>
      </c>
      <c r="T2542" s="29">
        <v>4.9106455680641578E-2</v>
      </c>
      <c r="U2542" s="22">
        <v>20.363921324385327</v>
      </c>
      <c r="V2542" s="26">
        <v>1.3247727721222355</v>
      </c>
    </row>
    <row r="2543" spans="1:22" x14ac:dyDescent="0.5">
      <c r="A2543" s="18" t="s">
        <v>105</v>
      </c>
      <c r="B2543" s="18" t="s">
        <v>106</v>
      </c>
      <c r="C2543" s="18" t="s">
        <v>99</v>
      </c>
      <c r="D2543" s="21">
        <v>60309355</v>
      </c>
      <c r="E2543" s="21">
        <v>2</v>
      </c>
      <c r="F2543" s="26">
        <v>58</v>
      </c>
      <c r="G2543" s="18" t="s">
        <v>264</v>
      </c>
      <c r="H2543" s="18" t="s">
        <v>265</v>
      </c>
      <c r="I2543" s="22">
        <v>256.87804999999997</v>
      </c>
      <c r="J2543" s="18" t="s">
        <v>284</v>
      </c>
      <c r="K2543" s="18" t="s">
        <v>285</v>
      </c>
      <c r="L2543" s="22">
        <v>179.63499999999999</v>
      </c>
      <c r="M2543" s="18" t="s">
        <v>162</v>
      </c>
      <c r="N2543" s="18" t="s">
        <v>163</v>
      </c>
      <c r="O2543" s="29">
        <v>5.7232603182493742E-2</v>
      </c>
      <c r="Q2543" s="21">
        <v>0.4</v>
      </c>
      <c r="R2543" s="29">
        <v>6.3369825439408558E-4</v>
      </c>
      <c r="S2543" s="22">
        <v>1578.0381168260533</v>
      </c>
      <c r="T2543" s="29">
        <v>4.9106455680641578E-2</v>
      </c>
      <c r="U2543" s="22">
        <v>20.363921324385327</v>
      </c>
      <c r="V2543" s="26">
        <v>1.2904581395881476</v>
      </c>
    </row>
    <row r="2544" spans="1:22" x14ac:dyDescent="0.5">
      <c r="A2544" s="18" t="s">
        <v>105</v>
      </c>
      <c r="B2544" s="18" t="s">
        <v>106</v>
      </c>
      <c r="C2544" s="18" t="s">
        <v>99</v>
      </c>
      <c r="D2544" s="21">
        <v>60309355</v>
      </c>
      <c r="E2544" s="21">
        <v>2</v>
      </c>
      <c r="F2544" s="26">
        <v>58</v>
      </c>
      <c r="G2544" s="18" t="s">
        <v>240</v>
      </c>
      <c r="H2544" s="18" t="s">
        <v>241</v>
      </c>
      <c r="I2544" s="22">
        <v>96</v>
      </c>
      <c r="J2544" s="18" t="s">
        <v>276</v>
      </c>
      <c r="K2544" s="18" t="s">
        <v>277</v>
      </c>
      <c r="L2544" s="22">
        <v>96</v>
      </c>
      <c r="M2544" s="18" t="s">
        <v>140</v>
      </c>
      <c r="N2544" s="18" t="s">
        <v>141</v>
      </c>
      <c r="O2544" s="29">
        <v>5.6640325357609897E-3</v>
      </c>
      <c r="Q2544" s="21">
        <v>1.4999999999999999E-2</v>
      </c>
      <c r="R2544" s="29">
        <v>6.2499669360121266E-4</v>
      </c>
      <c r="S2544" s="22">
        <v>1600.0084644256744</v>
      </c>
      <c r="T2544" s="29">
        <v>4.9106455680641578E-2</v>
      </c>
      <c r="U2544" s="22">
        <v>20.363921324385327</v>
      </c>
      <c r="V2544" s="26">
        <v>1.2727383496496056</v>
      </c>
    </row>
    <row r="2545" spans="1:22" x14ac:dyDescent="0.5">
      <c r="A2545" s="18" t="s">
        <v>105</v>
      </c>
      <c r="B2545" s="18" t="s">
        <v>106</v>
      </c>
      <c r="C2545" s="18" t="s">
        <v>99</v>
      </c>
      <c r="D2545" s="21">
        <v>60309355</v>
      </c>
      <c r="E2545" s="21">
        <v>2</v>
      </c>
      <c r="F2545" s="26">
        <v>58</v>
      </c>
      <c r="G2545" s="18" t="s">
        <v>174</v>
      </c>
      <c r="H2545" s="18" t="s">
        <v>175</v>
      </c>
      <c r="I2545" s="22">
        <v>1001</v>
      </c>
      <c r="J2545" s="18" t="s">
        <v>274</v>
      </c>
      <c r="K2545" s="18" t="s">
        <v>275</v>
      </c>
      <c r="L2545" s="22">
        <v>650</v>
      </c>
      <c r="M2545" s="18" t="s">
        <v>136</v>
      </c>
      <c r="N2545" s="18" t="s">
        <v>137</v>
      </c>
      <c r="O2545" s="29">
        <v>5.554440389294815E-3</v>
      </c>
      <c r="Q2545" s="21">
        <v>0.16</v>
      </c>
      <c r="R2545" s="29">
        <v>5.9913737388837395E-4</v>
      </c>
      <c r="S2545" s="22">
        <v>1669.0663002877723</v>
      </c>
      <c r="T2545" s="29">
        <v>4.9106455680641578E-2</v>
      </c>
      <c r="U2545" s="22">
        <v>20.363921324385327</v>
      </c>
      <c r="V2545" s="26">
        <v>1.2200786344361683</v>
      </c>
    </row>
    <row r="2546" spans="1:22" x14ac:dyDescent="0.5">
      <c r="A2546" s="18" t="s">
        <v>105</v>
      </c>
      <c r="B2546" s="18" t="s">
        <v>106</v>
      </c>
      <c r="C2546" s="18" t="s">
        <v>99</v>
      </c>
      <c r="D2546" s="21">
        <v>60309355</v>
      </c>
      <c r="E2546" s="21">
        <v>2</v>
      </c>
      <c r="F2546" s="26">
        <v>58</v>
      </c>
      <c r="G2546" s="18" t="s">
        <v>180</v>
      </c>
      <c r="H2546" s="18" t="s">
        <v>181</v>
      </c>
      <c r="I2546" s="22">
        <v>65.25</v>
      </c>
      <c r="J2546" s="18" t="s">
        <v>276</v>
      </c>
      <c r="K2546" s="18" t="s">
        <v>277</v>
      </c>
      <c r="L2546" s="22">
        <v>65.25</v>
      </c>
      <c r="M2546" s="18" t="s">
        <v>122</v>
      </c>
      <c r="N2546" s="18" t="s">
        <v>123</v>
      </c>
      <c r="O2546" s="29">
        <v>6.1243951038998674E-3</v>
      </c>
      <c r="Q2546" s="21">
        <v>1.2500000000000001E-2</v>
      </c>
      <c r="R2546" s="29">
        <v>5.5119555935098804E-4</v>
      </c>
      <c r="S2546" s="22">
        <v>1814.2381284375047</v>
      </c>
      <c r="T2546" s="29">
        <v>4.9106455680641578E-2</v>
      </c>
      <c r="U2546" s="22">
        <v>20.363921324385327</v>
      </c>
      <c r="V2546" s="26">
        <v>1.1224503004974085</v>
      </c>
    </row>
    <row r="2547" spans="1:22" x14ac:dyDescent="0.5">
      <c r="A2547" s="18" t="s">
        <v>105</v>
      </c>
      <c r="B2547" s="18" t="s">
        <v>106</v>
      </c>
      <c r="C2547" s="18" t="s">
        <v>99</v>
      </c>
      <c r="D2547" s="21">
        <v>60309355</v>
      </c>
      <c r="E2547" s="21">
        <v>2</v>
      </c>
      <c r="F2547" s="26">
        <v>58</v>
      </c>
      <c r="G2547" s="18" t="s">
        <v>152</v>
      </c>
      <c r="H2547" s="18" t="s">
        <v>153</v>
      </c>
      <c r="I2547" s="22">
        <v>637</v>
      </c>
      <c r="J2547" s="18" t="s">
        <v>274</v>
      </c>
      <c r="K2547" s="18" t="s">
        <v>275</v>
      </c>
      <c r="L2547" s="22">
        <v>350</v>
      </c>
      <c r="M2547" s="18" t="s">
        <v>166</v>
      </c>
      <c r="N2547" s="18" t="s">
        <v>167</v>
      </c>
      <c r="O2547" s="29">
        <v>4.8805394990365505E-3</v>
      </c>
      <c r="Q2547" s="21">
        <v>0.1</v>
      </c>
      <c r="R2547" s="29">
        <v>5.3601787256660053E-4</v>
      </c>
      <c r="S2547" s="22">
        <v>1865.6094342745062</v>
      </c>
      <c r="T2547" s="29">
        <v>4.9106455680641578E-2</v>
      </c>
      <c r="U2547" s="22">
        <v>20.363921324385327</v>
      </c>
      <c r="V2547" s="26">
        <v>1.0915425785410653</v>
      </c>
    </row>
    <row r="2548" spans="1:22" x14ac:dyDescent="0.5">
      <c r="A2548" s="18" t="s">
        <v>107</v>
      </c>
      <c r="B2548" s="18" t="s">
        <v>108</v>
      </c>
      <c r="C2548" s="18" t="s">
        <v>109</v>
      </c>
      <c r="D2548" s="21">
        <v>20439</v>
      </c>
      <c r="E2548" s="21">
        <v>7</v>
      </c>
      <c r="F2548" s="26">
        <v>12.84</v>
      </c>
      <c r="G2548" s="18" t="s">
        <v>174</v>
      </c>
      <c r="H2548" s="18" t="s">
        <v>175</v>
      </c>
      <c r="I2548" s="22">
        <v>247.81592000000001</v>
      </c>
      <c r="J2548" s="18" t="s">
        <v>274</v>
      </c>
      <c r="K2548" s="18" t="s">
        <v>275</v>
      </c>
      <c r="L2548" s="22">
        <v>160.91942857142857</v>
      </c>
      <c r="M2548" s="18" t="s">
        <v>122</v>
      </c>
      <c r="N2548" s="18" t="s">
        <v>123</v>
      </c>
      <c r="O2548" s="29">
        <v>6.0984881843537155E-3</v>
      </c>
      <c r="Q2548" s="21">
        <v>1.2500000000000001E-2</v>
      </c>
      <c r="R2548" s="29">
        <v>9.4162147041417163E-3</v>
      </c>
      <c r="S2548" s="22">
        <v>106.19978743264537</v>
      </c>
      <c r="T2548" s="29">
        <v>8.7273969959755046E-2</v>
      </c>
      <c r="U2548" s="22">
        <v>11.458170179048043</v>
      </c>
      <c r="V2548" s="26">
        <v>10.789259052251031</v>
      </c>
    </row>
    <row r="2549" spans="1:22" x14ac:dyDescent="0.5">
      <c r="A2549" s="18" t="s">
        <v>107</v>
      </c>
      <c r="B2549" s="18" t="s">
        <v>108</v>
      </c>
      <c r="C2549" s="18" t="s">
        <v>109</v>
      </c>
      <c r="D2549" s="21">
        <v>20439</v>
      </c>
      <c r="E2549" s="21">
        <v>7</v>
      </c>
      <c r="F2549" s="26">
        <v>12.84</v>
      </c>
      <c r="G2549" s="18" t="s">
        <v>152</v>
      </c>
      <c r="H2549" s="18" t="s">
        <v>153</v>
      </c>
      <c r="I2549" s="22">
        <v>262.04048</v>
      </c>
      <c r="J2549" s="18" t="s">
        <v>274</v>
      </c>
      <c r="K2549" s="18" t="s">
        <v>275</v>
      </c>
      <c r="L2549" s="22">
        <v>143.9782857142857</v>
      </c>
      <c r="M2549" s="18" t="s">
        <v>164</v>
      </c>
      <c r="N2549" s="18" t="s">
        <v>165</v>
      </c>
      <c r="O2549" s="29">
        <v>5.0328143476546299E-3</v>
      </c>
      <c r="Q2549" s="21">
        <v>1.7000000000000001E-2</v>
      </c>
      <c r="R2549" s="29">
        <v>6.0417861801828204E-3</v>
      </c>
      <c r="S2549" s="22">
        <v>165.51396725690492</v>
      </c>
      <c r="T2549" s="29">
        <v>8.7273969959755046E-2</v>
      </c>
      <c r="U2549" s="22">
        <v>11.458170179048043</v>
      </c>
      <c r="V2549" s="26">
        <v>6.9227814237955378</v>
      </c>
    </row>
    <row r="2550" spans="1:22" x14ac:dyDescent="0.5">
      <c r="A2550" s="18" t="s">
        <v>107</v>
      </c>
      <c r="B2550" s="18" t="s">
        <v>108</v>
      </c>
      <c r="C2550" s="18" t="s">
        <v>109</v>
      </c>
      <c r="D2550" s="21">
        <v>20439</v>
      </c>
      <c r="E2550" s="21">
        <v>7</v>
      </c>
      <c r="F2550" s="26">
        <v>12.84</v>
      </c>
      <c r="G2550" s="18" t="s">
        <v>152</v>
      </c>
      <c r="H2550" s="18" t="s">
        <v>153</v>
      </c>
      <c r="I2550" s="22">
        <v>262.04048</v>
      </c>
      <c r="J2550" s="18" t="s">
        <v>274</v>
      </c>
      <c r="K2550" s="18" t="s">
        <v>275</v>
      </c>
      <c r="L2550" s="22">
        <v>143.9782857142857</v>
      </c>
      <c r="M2550" s="18" t="s">
        <v>130</v>
      </c>
      <c r="N2550" s="18" t="s">
        <v>131</v>
      </c>
      <c r="O2550" s="29">
        <v>4.9239139429043859E-3</v>
      </c>
      <c r="Q2550" s="21">
        <v>0.02</v>
      </c>
      <c r="R2550" s="29">
        <v>5.0243955337903341E-3</v>
      </c>
      <c r="S2550" s="22">
        <v>199.02891666763622</v>
      </c>
      <c r="T2550" s="29">
        <v>8.7273969959755046E-2</v>
      </c>
      <c r="U2550" s="22">
        <v>11.458170179048043</v>
      </c>
      <c r="V2550" s="26">
        <v>5.757037907301858</v>
      </c>
    </row>
    <row r="2551" spans="1:22" x14ac:dyDescent="0.5">
      <c r="A2551" s="18" t="s">
        <v>107</v>
      </c>
      <c r="B2551" s="18" t="s">
        <v>108</v>
      </c>
      <c r="C2551" s="18" t="s">
        <v>109</v>
      </c>
      <c r="D2551" s="21">
        <v>20439</v>
      </c>
      <c r="E2551" s="21">
        <v>7</v>
      </c>
      <c r="F2551" s="26">
        <v>12.84</v>
      </c>
      <c r="G2551" s="18" t="s">
        <v>174</v>
      </c>
      <c r="H2551" s="18" t="s">
        <v>175</v>
      </c>
      <c r="I2551" s="22">
        <v>247.81592000000001</v>
      </c>
      <c r="J2551" s="18" t="s">
        <v>274</v>
      </c>
      <c r="K2551" s="18" t="s">
        <v>275</v>
      </c>
      <c r="L2551" s="22">
        <v>160.91942857142857</v>
      </c>
      <c r="M2551" s="18" t="s">
        <v>130</v>
      </c>
      <c r="N2551" s="18" t="s">
        <v>131</v>
      </c>
      <c r="O2551" s="29">
        <v>5.1273759565542542E-3</v>
      </c>
      <c r="Q2551" s="21">
        <v>0.02</v>
      </c>
      <c r="R2551" s="29">
        <v>4.9479960664305777E-3</v>
      </c>
      <c r="S2551" s="22">
        <v>202.10202000451216</v>
      </c>
      <c r="T2551" s="29">
        <v>8.7273969959755046E-2</v>
      </c>
      <c r="U2551" s="22">
        <v>11.458170179048043</v>
      </c>
      <c r="V2551" s="26">
        <v>5.6694980974421858</v>
      </c>
    </row>
    <row r="2552" spans="1:22" x14ac:dyDescent="0.5">
      <c r="A2552" s="18" t="s">
        <v>107</v>
      </c>
      <c r="B2552" s="18" t="s">
        <v>108</v>
      </c>
      <c r="C2552" s="18" t="s">
        <v>109</v>
      </c>
      <c r="D2552" s="21">
        <v>20439</v>
      </c>
      <c r="E2552" s="21">
        <v>7</v>
      </c>
      <c r="F2552" s="26">
        <v>12.84</v>
      </c>
      <c r="G2552" s="18" t="s">
        <v>152</v>
      </c>
      <c r="H2552" s="18" t="s">
        <v>153</v>
      </c>
      <c r="I2552" s="22">
        <v>262.04048</v>
      </c>
      <c r="J2552" s="18" t="s">
        <v>274</v>
      </c>
      <c r="K2552" s="18" t="s">
        <v>275</v>
      </c>
      <c r="L2552" s="22">
        <v>143.9782857142857</v>
      </c>
      <c r="M2552" s="18" t="s">
        <v>142</v>
      </c>
      <c r="N2552" s="18" t="s">
        <v>143</v>
      </c>
      <c r="O2552" s="29">
        <v>5.5036623612171884E-3</v>
      </c>
      <c r="Q2552" s="21">
        <v>2.7E-2</v>
      </c>
      <c r="R2552" s="29">
        <v>4.1599813282891598E-3</v>
      </c>
      <c r="S2552" s="22">
        <v>240.38569432984968</v>
      </c>
      <c r="T2552" s="29">
        <v>8.7273969959755046E-2</v>
      </c>
      <c r="U2552" s="22">
        <v>11.458170179048043</v>
      </c>
      <c r="V2552" s="26">
        <v>4.7665774001199521</v>
      </c>
    </row>
    <row r="2553" spans="1:22" x14ac:dyDescent="0.5">
      <c r="A2553" s="18" t="s">
        <v>107</v>
      </c>
      <c r="B2553" s="18" t="s">
        <v>108</v>
      </c>
      <c r="C2553" s="18" t="s">
        <v>109</v>
      </c>
      <c r="D2553" s="21">
        <v>20439</v>
      </c>
      <c r="E2553" s="21">
        <v>7</v>
      </c>
      <c r="F2553" s="26">
        <v>12.84</v>
      </c>
      <c r="G2553" s="18" t="s">
        <v>174</v>
      </c>
      <c r="H2553" s="18" t="s">
        <v>175</v>
      </c>
      <c r="I2553" s="22">
        <v>247.81592000000001</v>
      </c>
      <c r="J2553" s="18" t="s">
        <v>274</v>
      </c>
      <c r="K2553" s="18" t="s">
        <v>275</v>
      </c>
      <c r="L2553" s="22">
        <v>160.91942857142857</v>
      </c>
      <c r="M2553" s="18" t="s">
        <v>142</v>
      </c>
      <c r="N2553" s="18" t="s">
        <v>143</v>
      </c>
      <c r="O2553" s="29">
        <v>5.1486254872198213E-3</v>
      </c>
      <c r="Q2553" s="21">
        <v>2.7E-2</v>
      </c>
      <c r="R2553" s="29">
        <v>3.6803719910315806E-3</v>
      </c>
      <c r="S2553" s="22">
        <v>271.71166459173804</v>
      </c>
      <c r="T2553" s="29">
        <v>8.7273969959755046E-2</v>
      </c>
      <c r="U2553" s="22">
        <v>11.458170179048043</v>
      </c>
      <c r="V2553" s="26">
        <v>4.2170328595441733</v>
      </c>
    </row>
    <row r="2554" spans="1:22" x14ac:dyDescent="0.5">
      <c r="A2554" s="18" t="s">
        <v>107</v>
      </c>
      <c r="B2554" s="18" t="s">
        <v>108</v>
      </c>
      <c r="C2554" s="18" t="s">
        <v>109</v>
      </c>
      <c r="D2554" s="21">
        <v>20439</v>
      </c>
      <c r="E2554" s="21">
        <v>7</v>
      </c>
      <c r="F2554" s="26">
        <v>12.84</v>
      </c>
      <c r="G2554" s="18" t="s">
        <v>264</v>
      </c>
      <c r="H2554" s="18" t="s">
        <v>265</v>
      </c>
      <c r="I2554" s="22">
        <v>56.461177025314285</v>
      </c>
      <c r="J2554" s="18" t="s">
        <v>284</v>
      </c>
      <c r="K2554" s="18" t="s">
        <v>285</v>
      </c>
      <c r="L2554" s="22">
        <v>39.483340577142862</v>
      </c>
      <c r="M2554" s="18" t="s">
        <v>202</v>
      </c>
      <c r="N2554" s="18" t="s">
        <v>203</v>
      </c>
      <c r="O2554" s="29">
        <v>5.7186379928315691E-3</v>
      </c>
      <c r="Q2554" s="21">
        <v>8.0000000000000002E-3</v>
      </c>
      <c r="R2554" s="29">
        <v>3.1433122279687616E-3</v>
      </c>
      <c r="S2554" s="22">
        <v>318.13575218590665</v>
      </c>
      <c r="T2554" s="29">
        <v>8.7273969959755046E-2</v>
      </c>
      <c r="U2554" s="22">
        <v>11.458170179048043</v>
      </c>
      <c r="V2554" s="26">
        <v>3.6016606433948732</v>
      </c>
    </row>
    <row r="2555" spans="1:22" x14ac:dyDescent="0.5">
      <c r="A2555" s="18" t="s">
        <v>107</v>
      </c>
      <c r="B2555" s="18" t="s">
        <v>108</v>
      </c>
      <c r="C2555" s="18" t="s">
        <v>109</v>
      </c>
      <c r="D2555" s="21">
        <v>20439</v>
      </c>
      <c r="E2555" s="21">
        <v>7</v>
      </c>
      <c r="F2555" s="26">
        <v>12.84</v>
      </c>
      <c r="G2555" s="18" t="s">
        <v>152</v>
      </c>
      <c r="H2555" s="18" t="s">
        <v>153</v>
      </c>
      <c r="I2555" s="22">
        <v>262.04048</v>
      </c>
      <c r="J2555" s="18" t="s">
        <v>274</v>
      </c>
      <c r="K2555" s="18" t="s">
        <v>275</v>
      </c>
      <c r="L2555" s="22">
        <v>143.9782857142857</v>
      </c>
      <c r="M2555" s="18" t="s">
        <v>144</v>
      </c>
      <c r="N2555" s="18" t="s">
        <v>145</v>
      </c>
      <c r="O2555" s="29">
        <v>7.0280406377559602E-3</v>
      </c>
      <c r="Q2555" s="21">
        <v>0.05</v>
      </c>
      <c r="R2555" s="29">
        <v>2.8685843336091555E-3</v>
      </c>
      <c r="S2555" s="22">
        <v>348.60400940063488</v>
      </c>
      <c r="T2555" s="29">
        <v>8.7273969959755046E-2</v>
      </c>
      <c r="U2555" s="22">
        <v>11.458170179048043</v>
      </c>
      <c r="V2555" s="26">
        <v>3.2868727467444825</v>
      </c>
    </row>
    <row r="2556" spans="1:22" x14ac:dyDescent="0.5">
      <c r="A2556" s="18" t="s">
        <v>107</v>
      </c>
      <c r="B2556" s="18" t="s">
        <v>108</v>
      </c>
      <c r="C2556" s="18" t="s">
        <v>109</v>
      </c>
      <c r="D2556" s="21">
        <v>20439</v>
      </c>
      <c r="E2556" s="21">
        <v>7</v>
      </c>
      <c r="F2556" s="26">
        <v>12.84</v>
      </c>
      <c r="G2556" s="18" t="s">
        <v>230</v>
      </c>
      <c r="H2556" s="18" t="s">
        <v>231</v>
      </c>
      <c r="I2556" s="22">
        <v>44.860285714285716</v>
      </c>
      <c r="J2556" s="18" t="s">
        <v>276</v>
      </c>
      <c r="K2556" s="18" t="s">
        <v>277</v>
      </c>
      <c r="L2556" s="22">
        <v>44.860285714285716</v>
      </c>
      <c r="M2556" s="18" t="s">
        <v>202</v>
      </c>
      <c r="N2556" s="18" t="s">
        <v>203</v>
      </c>
      <c r="O2556" s="29">
        <v>5.8428413181944574E-3</v>
      </c>
      <c r="Q2556" s="21">
        <v>8.0000000000000002E-3</v>
      </c>
      <c r="R2556" s="29">
        <v>2.5517088290248945E-3</v>
      </c>
      <c r="S2556" s="22">
        <v>391.89424303639623</v>
      </c>
      <c r="T2556" s="29">
        <v>8.7273969959755046E-2</v>
      </c>
      <c r="U2556" s="22">
        <v>11.458170179048043</v>
      </c>
      <c r="V2556" s="26">
        <v>2.9237914010346646</v>
      </c>
    </row>
    <row r="2557" spans="1:22" x14ac:dyDescent="0.5">
      <c r="A2557" s="18" t="s">
        <v>107</v>
      </c>
      <c r="B2557" s="18" t="s">
        <v>108</v>
      </c>
      <c r="C2557" s="18" t="s">
        <v>109</v>
      </c>
      <c r="D2557" s="21">
        <v>20439</v>
      </c>
      <c r="E2557" s="21">
        <v>7</v>
      </c>
      <c r="F2557" s="26">
        <v>12.84</v>
      </c>
      <c r="G2557" s="18" t="s">
        <v>174</v>
      </c>
      <c r="H2557" s="18" t="s">
        <v>175</v>
      </c>
      <c r="I2557" s="22">
        <v>48.383458714285716</v>
      </c>
      <c r="J2557" s="18" t="s">
        <v>276</v>
      </c>
      <c r="K2557" s="18" t="s">
        <v>277</v>
      </c>
      <c r="L2557" s="22">
        <v>48.383458714285716</v>
      </c>
      <c r="M2557" s="18" t="s">
        <v>122</v>
      </c>
      <c r="N2557" s="18" t="s">
        <v>123</v>
      </c>
      <c r="O2557" s="29">
        <v>6.0984881843537155E-3</v>
      </c>
      <c r="Q2557" s="21">
        <v>1.2500000000000001E-2</v>
      </c>
      <c r="R2557" s="29">
        <v>1.8384171419765559E-3</v>
      </c>
      <c r="S2557" s="22">
        <v>543.94618999519332</v>
      </c>
      <c r="T2557" s="29">
        <v>8.7273969959755046E-2</v>
      </c>
      <c r="U2557" s="22">
        <v>11.458170179048043</v>
      </c>
      <c r="V2557" s="26">
        <v>2.1064896472846506</v>
      </c>
    </row>
    <row r="2558" spans="1:22" x14ac:dyDescent="0.5">
      <c r="A2558" s="18" t="s">
        <v>107</v>
      </c>
      <c r="B2558" s="18" t="s">
        <v>108</v>
      </c>
      <c r="C2558" s="18" t="s">
        <v>109</v>
      </c>
      <c r="D2558" s="21">
        <v>20439</v>
      </c>
      <c r="E2558" s="21">
        <v>7</v>
      </c>
      <c r="F2558" s="26">
        <v>12.84</v>
      </c>
      <c r="G2558" s="18" t="s">
        <v>222</v>
      </c>
      <c r="H2558" s="18" t="s">
        <v>223</v>
      </c>
      <c r="I2558" s="22">
        <v>35.714285714285715</v>
      </c>
      <c r="J2558" s="18" t="s">
        <v>274</v>
      </c>
      <c r="K2558" s="18" t="s">
        <v>275</v>
      </c>
      <c r="L2558" s="22">
        <v>28.571428571428573</v>
      </c>
      <c r="M2558" s="18" t="s">
        <v>122</v>
      </c>
      <c r="N2558" s="18" t="s">
        <v>123</v>
      </c>
      <c r="O2558" s="29">
        <v>7.1071023532754685E-3</v>
      </c>
      <c r="Q2558" s="21">
        <v>1.2500000000000001E-2</v>
      </c>
      <c r="R2558" s="29">
        <v>1.5814646981031305E-3</v>
      </c>
      <c r="S2558" s="22">
        <v>632.32521168473659</v>
      </c>
      <c r="T2558" s="29">
        <v>8.7273969959755046E-2</v>
      </c>
      <c r="U2558" s="22">
        <v>11.458170179048043</v>
      </c>
      <c r="V2558" s="26">
        <v>1.8120691643022504</v>
      </c>
    </row>
    <row r="2559" spans="1:22" x14ac:dyDescent="0.5">
      <c r="A2559" s="18" t="s">
        <v>107</v>
      </c>
      <c r="B2559" s="18" t="s">
        <v>108</v>
      </c>
      <c r="C2559" s="18" t="s">
        <v>109</v>
      </c>
      <c r="D2559" s="21">
        <v>20439</v>
      </c>
      <c r="E2559" s="21">
        <v>7</v>
      </c>
      <c r="F2559" s="26">
        <v>12.84</v>
      </c>
      <c r="G2559" s="18" t="s">
        <v>230</v>
      </c>
      <c r="H2559" s="18" t="s">
        <v>231</v>
      </c>
      <c r="I2559" s="22">
        <v>44.860285714285716</v>
      </c>
      <c r="J2559" s="18" t="s">
        <v>276</v>
      </c>
      <c r="K2559" s="18" t="s">
        <v>277</v>
      </c>
      <c r="L2559" s="22">
        <v>44.860285714285716</v>
      </c>
      <c r="M2559" s="18" t="s">
        <v>120</v>
      </c>
      <c r="N2559" s="18" t="s">
        <v>121</v>
      </c>
      <c r="O2559" s="29">
        <v>4.7762190138928556E-3</v>
      </c>
      <c r="Q2559" s="21">
        <v>1.2E-2</v>
      </c>
      <c r="R2559" s="29">
        <v>1.3905928712177927E-3</v>
      </c>
      <c r="S2559" s="22">
        <v>719.11773797909927</v>
      </c>
      <c r="T2559" s="29">
        <v>8.7273969959755046E-2</v>
      </c>
      <c r="U2559" s="22">
        <v>11.458170179048043</v>
      </c>
      <c r="V2559" s="26">
        <v>1.5933649768184506</v>
      </c>
    </row>
    <row r="2560" spans="1:22" x14ac:dyDescent="0.5">
      <c r="A2560" s="18" t="s">
        <v>107</v>
      </c>
      <c r="B2560" s="18" t="s">
        <v>108</v>
      </c>
      <c r="C2560" s="18" t="s">
        <v>109</v>
      </c>
      <c r="D2560" s="21">
        <v>20439</v>
      </c>
      <c r="E2560" s="21">
        <v>7</v>
      </c>
      <c r="F2560" s="26">
        <v>12.84</v>
      </c>
      <c r="G2560" s="18" t="s">
        <v>174</v>
      </c>
      <c r="H2560" s="18" t="s">
        <v>175</v>
      </c>
      <c r="I2560" s="22">
        <v>247.81592000000001</v>
      </c>
      <c r="J2560" s="18" t="s">
        <v>274</v>
      </c>
      <c r="K2560" s="18" t="s">
        <v>275</v>
      </c>
      <c r="L2560" s="22">
        <v>160.91942857142857</v>
      </c>
      <c r="M2560" s="18" t="s">
        <v>126</v>
      </c>
      <c r="N2560" s="18" t="s">
        <v>127</v>
      </c>
      <c r="O2560" s="29">
        <v>5.9755658871752304E-3</v>
      </c>
      <c r="Q2560" s="21">
        <v>0.1</v>
      </c>
      <c r="R2560" s="29">
        <v>1.1533024593854719E-3</v>
      </c>
      <c r="S2560" s="22">
        <v>867.07523413488786</v>
      </c>
      <c r="T2560" s="29">
        <v>8.7273969959755046E-2</v>
      </c>
      <c r="U2560" s="22">
        <v>11.458170179048043</v>
      </c>
      <c r="V2560" s="26">
        <v>1.321473584755338</v>
      </c>
    </row>
    <row r="2561" spans="1:22" x14ac:dyDescent="0.5">
      <c r="A2561" s="18" t="s">
        <v>107</v>
      </c>
      <c r="B2561" s="18" t="s">
        <v>108</v>
      </c>
      <c r="C2561" s="18" t="s">
        <v>109</v>
      </c>
      <c r="D2561" s="21">
        <v>20439</v>
      </c>
      <c r="E2561" s="21">
        <v>7</v>
      </c>
      <c r="F2561" s="26">
        <v>12.84</v>
      </c>
      <c r="G2561" s="18" t="s">
        <v>222</v>
      </c>
      <c r="H2561" s="18" t="s">
        <v>223</v>
      </c>
      <c r="I2561" s="22">
        <v>35.714285714285715</v>
      </c>
      <c r="J2561" s="18" t="s">
        <v>274</v>
      </c>
      <c r="K2561" s="18" t="s">
        <v>275</v>
      </c>
      <c r="L2561" s="22">
        <v>28.571428571428573</v>
      </c>
      <c r="M2561" s="18" t="s">
        <v>140</v>
      </c>
      <c r="N2561" s="18" t="s">
        <v>141</v>
      </c>
      <c r="O2561" s="29">
        <v>6.0480894973406604E-3</v>
      </c>
      <c r="Q2561" s="21">
        <v>1.4999999999999999E-2</v>
      </c>
      <c r="R2561" s="29">
        <v>1.1215119228120197E-3</v>
      </c>
      <c r="S2561" s="22">
        <v>891.65347212061101</v>
      </c>
      <c r="T2561" s="29">
        <v>8.7273969959755046E-2</v>
      </c>
      <c r="U2561" s="22">
        <v>11.458170179048043</v>
      </c>
      <c r="V2561" s="26">
        <v>1.2850474469411515</v>
      </c>
    </row>
    <row r="2562" spans="1:22" x14ac:dyDescent="0.5">
      <c r="A2562" s="18" t="s">
        <v>107</v>
      </c>
      <c r="B2562" s="18" t="s">
        <v>108</v>
      </c>
      <c r="C2562" s="18" t="s">
        <v>109</v>
      </c>
      <c r="D2562" s="21">
        <v>20439</v>
      </c>
      <c r="E2562" s="21">
        <v>7</v>
      </c>
      <c r="F2562" s="26">
        <v>12.84</v>
      </c>
      <c r="G2562" s="18" t="s">
        <v>262</v>
      </c>
      <c r="H2562" s="18" t="s">
        <v>263</v>
      </c>
      <c r="I2562" s="22">
        <v>19.182507008285715</v>
      </c>
      <c r="J2562" s="18" t="s">
        <v>316</v>
      </c>
      <c r="K2562" s="18" t="s">
        <v>317</v>
      </c>
      <c r="L2562" s="22">
        <v>16.256361871428574</v>
      </c>
      <c r="M2562" s="18" t="s">
        <v>202</v>
      </c>
      <c r="N2562" s="18" t="s">
        <v>203</v>
      </c>
      <c r="O2562" s="29">
        <v>5.3628359592214105E-3</v>
      </c>
      <c r="Q2562" s="21">
        <v>8.0000000000000002E-3</v>
      </c>
      <c r="R2562" s="29">
        <v>1.0014859654600015E-3</v>
      </c>
      <c r="S2562" s="22">
        <v>998.51623935706482</v>
      </c>
      <c r="T2562" s="29">
        <v>8.7273969959755046E-2</v>
      </c>
      <c r="U2562" s="22">
        <v>11.458170179048043</v>
      </c>
      <c r="V2562" s="26">
        <v>1.1475196624168928</v>
      </c>
    </row>
    <row r="2563" spans="1:22" x14ac:dyDescent="0.5">
      <c r="A2563" s="18" t="s">
        <v>107</v>
      </c>
      <c r="B2563" s="18" t="s">
        <v>108</v>
      </c>
      <c r="C2563" s="18" t="s">
        <v>109</v>
      </c>
      <c r="D2563" s="21">
        <v>20439</v>
      </c>
      <c r="E2563" s="21">
        <v>7</v>
      </c>
      <c r="F2563" s="26">
        <v>12.84</v>
      </c>
      <c r="G2563" s="18" t="s">
        <v>152</v>
      </c>
      <c r="H2563" s="18" t="s">
        <v>153</v>
      </c>
      <c r="I2563" s="22">
        <v>262.04048</v>
      </c>
      <c r="J2563" s="18" t="s">
        <v>274</v>
      </c>
      <c r="K2563" s="18" t="s">
        <v>275</v>
      </c>
      <c r="L2563" s="22">
        <v>143.9782857142857</v>
      </c>
      <c r="M2563" s="18" t="s">
        <v>166</v>
      </c>
      <c r="N2563" s="18" t="s">
        <v>167</v>
      </c>
      <c r="O2563" s="29">
        <v>4.8805394990365505E-3</v>
      </c>
      <c r="Q2563" s="21">
        <v>0.1</v>
      </c>
      <c r="R2563" s="29">
        <v>9.9602719079945265E-4</v>
      </c>
      <c r="S2563" s="22">
        <v>1003.9886553672883</v>
      </c>
      <c r="T2563" s="29">
        <v>8.7273969959755046E-2</v>
      </c>
      <c r="U2563" s="22">
        <v>11.458170179048043</v>
      </c>
      <c r="V2563" s="26">
        <v>1.1412649055139283</v>
      </c>
    </row>
    <row r="2564" spans="1:22" x14ac:dyDescent="0.5">
      <c r="A2564" s="18" t="s">
        <v>107</v>
      </c>
      <c r="B2564" s="18" t="s">
        <v>108</v>
      </c>
      <c r="C2564" s="18" t="s">
        <v>109</v>
      </c>
      <c r="D2564" s="21">
        <v>20439</v>
      </c>
      <c r="E2564" s="21">
        <v>7</v>
      </c>
      <c r="F2564" s="26">
        <v>12.84</v>
      </c>
      <c r="G2564" s="18" t="s">
        <v>174</v>
      </c>
      <c r="H2564" s="18" t="s">
        <v>175</v>
      </c>
      <c r="I2564" s="22">
        <v>48.383458714285716</v>
      </c>
      <c r="J2564" s="18" t="s">
        <v>276</v>
      </c>
      <c r="K2564" s="18" t="s">
        <v>277</v>
      </c>
      <c r="L2564" s="22">
        <v>48.383458714285716</v>
      </c>
      <c r="M2564" s="18" t="s">
        <v>130</v>
      </c>
      <c r="N2564" s="18" t="s">
        <v>131</v>
      </c>
      <c r="O2564" s="29">
        <v>5.1273759565542542E-3</v>
      </c>
      <c r="Q2564" s="21">
        <v>0.02</v>
      </c>
      <c r="R2564" s="29">
        <v>9.6604432596013995E-4</v>
      </c>
      <c r="S2564" s="22">
        <v>1035.1491884247773</v>
      </c>
      <c r="T2564" s="29">
        <v>8.7273969959755046E-2</v>
      </c>
      <c r="U2564" s="22">
        <v>11.458170179048043</v>
      </c>
      <c r="V2564" s="26">
        <v>1.1069100287355043</v>
      </c>
    </row>
    <row r="2565" spans="1:22" x14ac:dyDescent="0.5">
      <c r="A2565" s="18" t="s">
        <v>107</v>
      </c>
      <c r="B2565" s="18" t="s">
        <v>108</v>
      </c>
      <c r="C2565" s="18" t="s">
        <v>109</v>
      </c>
      <c r="D2565" s="21">
        <v>20439</v>
      </c>
      <c r="E2565" s="21">
        <v>7</v>
      </c>
      <c r="F2565" s="26">
        <v>12.84</v>
      </c>
      <c r="G2565" s="18" t="s">
        <v>174</v>
      </c>
      <c r="H2565" s="18" t="s">
        <v>175</v>
      </c>
      <c r="I2565" s="22">
        <v>247.81592000000001</v>
      </c>
      <c r="J2565" s="18" t="s">
        <v>274</v>
      </c>
      <c r="K2565" s="18" t="s">
        <v>275</v>
      </c>
      <c r="L2565" s="22">
        <v>160.91942857142857</v>
      </c>
      <c r="M2565" s="18" t="s">
        <v>166</v>
      </c>
      <c r="N2565" s="18" t="s">
        <v>167</v>
      </c>
      <c r="O2565" s="29">
        <v>4.9181568088032318E-3</v>
      </c>
      <c r="Q2565" s="21">
        <v>0.1</v>
      </c>
      <c r="R2565" s="29">
        <v>9.4921927903258334E-4</v>
      </c>
      <c r="S2565" s="22">
        <v>1053.4973552361589</v>
      </c>
      <c r="T2565" s="29">
        <v>8.7273969959755046E-2</v>
      </c>
      <c r="U2565" s="22">
        <v>11.458170179048043</v>
      </c>
      <c r="V2565" s="26">
        <v>1.0876316036388631</v>
      </c>
    </row>
    <row r="2566" spans="1:22" x14ac:dyDescent="0.5">
      <c r="A2566" s="18" t="s">
        <v>107</v>
      </c>
      <c r="B2566" s="18" t="s">
        <v>108</v>
      </c>
      <c r="C2566" s="18" t="s">
        <v>109</v>
      </c>
      <c r="D2566" s="21">
        <v>20439</v>
      </c>
      <c r="E2566" s="21">
        <v>7</v>
      </c>
      <c r="F2566" s="26">
        <v>12.84</v>
      </c>
      <c r="G2566" s="18" t="s">
        <v>174</v>
      </c>
      <c r="H2566" s="18" t="s">
        <v>175</v>
      </c>
      <c r="I2566" s="22">
        <v>247.81592000000001</v>
      </c>
      <c r="J2566" s="18" t="s">
        <v>274</v>
      </c>
      <c r="K2566" s="18" t="s">
        <v>275</v>
      </c>
      <c r="L2566" s="22">
        <v>160.91942857142857</v>
      </c>
      <c r="M2566" s="18" t="s">
        <v>176</v>
      </c>
      <c r="N2566" s="18" t="s">
        <v>177</v>
      </c>
      <c r="O2566" s="29">
        <v>7.8690412782962578E-3</v>
      </c>
      <c r="Q2566" s="21">
        <v>0.16</v>
      </c>
      <c r="R2566" s="29">
        <v>9.4921811910969763E-4</v>
      </c>
      <c r="S2566" s="22">
        <v>1053.498642585892</v>
      </c>
      <c r="T2566" s="29">
        <v>8.7273969959755046E-2</v>
      </c>
      <c r="U2566" s="22">
        <v>11.458170179048043</v>
      </c>
      <c r="V2566" s="26">
        <v>1.087630274579481</v>
      </c>
    </row>
    <row r="2567" spans="1:22" x14ac:dyDescent="0.5">
      <c r="A2567" s="18" t="s">
        <v>107</v>
      </c>
      <c r="B2567" s="18" t="s">
        <v>108</v>
      </c>
      <c r="C2567" s="18" t="s">
        <v>109</v>
      </c>
      <c r="D2567" s="21">
        <v>20439</v>
      </c>
      <c r="E2567" s="21">
        <v>7</v>
      </c>
      <c r="F2567" s="26">
        <v>12.84</v>
      </c>
      <c r="G2567" s="18" t="s">
        <v>262</v>
      </c>
      <c r="H2567" s="18" t="s">
        <v>263</v>
      </c>
      <c r="I2567" s="22">
        <v>17.011210747142858</v>
      </c>
      <c r="J2567" s="18" t="s">
        <v>284</v>
      </c>
      <c r="K2567" s="18" t="s">
        <v>285</v>
      </c>
      <c r="L2567" s="22">
        <v>11.89595157142857</v>
      </c>
      <c r="M2567" s="18" t="s">
        <v>202</v>
      </c>
      <c r="N2567" s="18" t="s">
        <v>203</v>
      </c>
      <c r="O2567" s="29">
        <v>5.3628359592214105E-3</v>
      </c>
      <c r="Q2567" s="21">
        <v>8.0000000000000002E-3</v>
      </c>
      <c r="R2567" s="29">
        <v>8.8812629190684813E-4</v>
      </c>
      <c r="S2567" s="22">
        <v>1125.9659905495578</v>
      </c>
      <c r="T2567" s="29">
        <v>8.7273969959755046E-2</v>
      </c>
      <c r="U2567" s="22">
        <v>11.458170179048043</v>
      </c>
      <c r="V2567" s="26">
        <v>1.0176302193155564</v>
      </c>
    </row>
    <row r="2568" spans="1:22" x14ac:dyDescent="0.5">
      <c r="A2568" s="18" t="s">
        <v>107</v>
      </c>
      <c r="B2568" s="18" t="s">
        <v>108</v>
      </c>
      <c r="C2568" s="18" t="s">
        <v>109</v>
      </c>
      <c r="D2568" s="21">
        <v>20439</v>
      </c>
      <c r="E2568" s="21">
        <v>7</v>
      </c>
      <c r="F2568" s="26">
        <v>12.84</v>
      </c>
      <c r="G2568" s="18" t="s">
        <v>222</v>
      </c>
      <c r="H2568" s="18" t="s">
        <v>223</v>
      </c>
      <c r="I2568" s="22">
        <v>35.714285714285715</v>
      </c>
      <c r="J2568" s="18" t="s">
        <v>274</v>
      </c>
      <c r="K2568" s="18" t="s">
        <v>275</v>
      </c>
      <c r="L2568" s="22">
        <v>28.571428571428573</v>
      </c>
      <c r="M2568" s="18" t="s">
        <v>164</v>
      </c>
      <c r="N2568" s="18" t="s">
        <v>165</v>
      </c>
      <c r="O2568" s="29">
        <v>5.4142408882456167E-3</v>
      </c>
      <c r="Q2568" s="21">
        <v>1.7000000000000001E-2</v>
      </c>
      <c r="R2568" s="29">
        <v>8.8586103174258767E-4</v>
      </c>
      <c r="S2568" s="22">
        <v>1128.8452298583313</v>
      </c>
      <c r="T2568" s="29">
        <v>8.7273969959755046E-2</v>
      </c>
      <c r="U2568" s="22">
        <v>11.458170179048043</v>
      </c>
      <c r="V2568" s="26">
        <v>1.0150346456693649</v>
      </c>
    </row>
    <row r="2569" spans="1:22" x14ac:dyDescent="0.5">
      <c r="A2569" s="18" t="s">
        <v>107</v>
      </c>
      <c r="B2569" s="18" t="s">
        <v>108</v>
      </c>
      <c r="C2569" s="18" t="s">
        <v>109</v>
      </c>
      <c r="D2569" s="21">
        <v>20439</v>
      </c>
      <c r="E2569" s="21">
        <v>7</v>
      </c>
      <c r="F2569" s="26">
        <v>12.84</v>
      </c>
      <c r="G2569" s="18" t="s">
        <v>152</v>
      </c>
      <c r="H2569" s="18" t="s">
        <v>153</v>
      </c>
      <c r="I2569" s="22">
        <v>262.04048</v>
      </c>
      <c r="J2569" s="18" t="s">
        <v>274</v>
      </c>
      <c r="K2569" s="18" t="s">
        <v>275</v>
      </c>
      <c r="L2569" s="22">
        <v>143.9782857142857</v>
      </c>
      <c r="M2569" s="18" t="s">
        <v>140</v>
      </c>
      <c r="N2569" s="18" t="s">
        <v>141</v>
      </c>
      <c r="O2569" s="29">
        <v>5.0125407579661658E-3</v>
      </c>
      <c r="P2569" s="24">
        <v>0.23499999999999999</v>
      </c>
      <c r="Q2569" s="21">
        <v>1.4999999999999999E-2</v>
      </c>
      <c r="R2569" s="29">
        <v>8.805752906031381E-4</v>
      </c>
      <c r="S2569" s="22">
        <v>1135.6212361069813</v>
      </c>
      <c r="T2569" s="29">
        <v>8.7273969959755046E-2</v>
      </c>
      <c r="U2569" s="22">
        <v>11.458170179048043</v>
      </c>
      <c r="V2569" s="26">
        <v>1.0089781535195441</v>
      </c>
    </row>
    <row r="2570" spans="1:22" x14ac:dyDescent="0.5">
      <c r="A2570" s="18" t="s">
        <v>107</v>
      </c>
      <c r="B2570" s="18" t="s">
        <v>108</v>
      </c>
      <c r="C2570" s="18" t="s">
        <v>109</v>
      </c>
      <c r="D2570" s="21">
        <v>20441</v>
      </c>
      <c r="E2570" s="21">
        <v>7</v>
      </c>
      <c r="F2570" s="26">
        <v>13.98</v>
      </c>
      <c r="G2570" s="18" t="s">
        <v>174</v>
      </c>
      <c r="H2570" s="18" t="s">
        <v>175</v>
      </c>
      <c r="I2570" s="22">
        <v>313.75432000000001</v>
      </c>
      <c r="J2570" s="18" t="s">
        <v>274</v>
      </c>
      <c r="K2570" s="18" t="s">
        <v>275</v>
      </c>
      <c r="L2570" s="22">
        <v>203.73657142857141</v>
      </c>
      <c r="M2570" s="18" t="s">
        <v>122</v>
      </c>
      <c r="N2570" s="18" t="s">
        <v>123</v>
      </c>
      <c r="O2570" s="29">
        <v>6.0984881843537155E-3</v>
      </c>
      <c r="Q2570" s="21">
        <v>1.2500000000000001E-2</v>
      </c>
      <c r="R2570" s="29">
        <v>1.094951080577931E-2</v>
      </c>
      <c r="S2570" s="22">
        <v>91.328281028973961</v>
      </c>
      <c r="T2570" s="29">
        <v>8.5406893987355612E-2</v>
      </c>
      <c r="U2570" s="22">
        <v>11.708656682305397</v>
      </c>
      <c r="V2570" s="26">
        <v>12.820406286406309</v>
      </c>
    </row>
    <row r="2571" spans="1:22" x14ac:dyDescent="0.5">
      <c r="A2571" s="18" t="s">
        <v>107</v>
      </c>
      <c r="B2571" s="18" t="s">
        <v>108</v>
      </c>
      <c r="C2571" s="18" t="s">
        <v>109</v>
      </c>
      <c r="D2571" s="21">
        <v>20441</v>
      </c>
      <c r="E2571" s="21">
        <v>7</v>
      </c>
      <c r="F2571" s="26">
        <v>13.98</v>
      </c>
      <c r="G2571" s="18" t="s">
        <v>152</v>
      </c>
      <c r="H2571" s="18" t="s">
        <v>153</v>
      </c>
      <c r="I2571" s="22">
        <v>351.28391999999997</v>
      </c>
      <c r="J2571" s="18" t="s">
        <v>274</v>
      </c>
      <c r="K2571" s="18" t="s">
        <v>275</v>
      </c>
      <c r="L2571" s="22">
        <v>193.01314285714287</v>
      </c>
      <c r="M2571" s="18" t="s">
        <v>164</v>
      </c>
      <c r="N2571" s="18" t="s">
        <v>165</v>
      </c>
      <c r="O2571" s="29">
        <v>5.0328143476546299E-3</v>
      </c>
      <c r="Q2571" s="21">
        <v>1.7000000000000001E-2</v>
      </c>
      <c r="R2571" s="29">
        <v>7.4389748071882573E-3</v>
      </c>
      <c r="S2571" s="22">
        <v>134.4271255003718</v>
      </c>
      <c r="T2571" s="29">
        <v>8.5406893987355612E-2</v>
      </c>
      <c r="U2571" s="22">
        <v>11.708656682305397</v>
      </c>
      <c r="V2571" s="26">
        <v>8.7100402085686301</v>
      </c>
    </row>
    <row r="2572" spans="1:22" x14ac:dyDescent="0.5">
      <c r="A2572" s="18" t="s">
        <v>107</v>
      </c>
      <c r="B2572" s="18" t="s">
        <v>108</v>
      </c>
      <c r="C2572" s="18" t="s">
        <v>109</v>
      </c>
      <c r="D2572" s="21">
        <v>20441</v>
      </c>
      <c r="E2572" s="21">
        <v>7</v>
      </c>
      <c r="F2572" s="26">
        <v>13.98</v>
      </c>
      <c r="G2572" s="18" t="s">
        <v>152</v>
      </c>
      <c r="H2572" s="18" t="s">
        <v>153</v>
      </c>
      <c r="I2572" s="22">
        <v>351.28391999999997</v>
      </c>
      <c r="J2572" s="18" t="s">
        <v>274</v>
      </c>
      <c r="K2572" s="18" t="s">
        <v>275</v>
      </c>
      <c r="L2572" s="22">
        <v>193.01314285714287</v>
      </c>
      <c r="M2572" s="18" t="s">
        <v>130</v>
      </c>
      <c r="N2572" s="18" t="s">
        <v>131</v>
      </c>
      <c r="O2572" s="29">
        <v>4.9239139429043859E-3</v>
      </c>
      <c r="Q2572" s="21">
        <v>0.02</v>
      </c>
      <c r="R2572" s="29">
        <v>6.1863082675468846E-3</v>
      </c>
      <c r="S2572" s="22">
        <v>161.64729540652837</v>
      </c>
      <c r="T2572" s="29">
        <v>8.5406893987355612E-2</v>
      </c>
      <c r="U2572" s="22">
        <v>11.708656682305397</v>
      </c>
      <c r="V2572" s="26">
        <v>7.2433359635613952</v>
      </c>
    </row>
    <row r="2573" spans="1:22" x14ac:dyDescent="0.5">
      <c r="A2573" s="18" t="s">
        <v>107</v>
      </c>
      <c r="B2573" s="18" t="s">
        <v>108</v>
      </c>
      <c r="C2573" s="18" t="s">
        <v>109</v>
      </c>
      <c r="D2573" s="21">
        <v>20441</v>
      </c>
      <c r="E2573" s="21">
        <v>7</v>
      </c>
      <c r="F2573" s="26">
        <v>13.98</v>
      </c>
      <c r="G2573" s="18" t="s">
        <v>256</v>
      </c>
      <c r="H2573" s="18" t="s">
        <v>257</v>
      </c>
      <c r="I2573" s="22">
        <v>27.978260387832854</v>
      </c>
      <c r="J2573" s="18" t="s">
        <v>278</v>
      </c>
      <c r="K2573" s="18" t="s">
        <v>279</v>
      </c>
      <c r="L2573" s="22">
        <v>5.5956520775665712</v>
      </c>
      <c r="M2573" s="18" t="s">
        <v>142</v>
      </c>
      <c r="N2573" s="18" t="s">
        <v>143</v>
      </c>
      <c r="O2573" s="29">
        <v>7.8845464912947666E-2</v>
      </c>
      <c r="Q2573" s="21">
        <v>2.7E-2</v>
      </c>
      <c r="R2573" s="29">
        <v>5.8442191165532483E-3</v>
      </c>
      <c r="S2573" s="22">
        <v>171.10925857786302</v>
      </c>
      <c r="T2573" s="29">
        <v>8.5406893987355612E-2</v>
      </c>
      <c r="U2573" s="22">
        <v>11.708656682305397</v>
      </c>
      <c r="V2573" s="26">
        <v>6.8427955211888145</v>
      </c>
    </row>
    <row r="2574" spans="1:22" x14ac:dyDescent="0.5">
      <c r="A2574" s="18" t="s">
        <v>107</v>
      </c>
      <c r="B2574" s="18" t="s">
        <v>108</v>
      </c>
      <c r="C2574" s="18" t="s">
        <v>109</v>
      </c>
      <c r="D2574" s="21">
        <v>20441</v>
      </c>
      <c r="E2574" s="21">
        <v>7</v>
      </c>
      <c r="F2574" s="26">
        <v>13.98</v>
      </c>
      <c r="G2574" s="18" t="s">
        <v>174</v>
      </c>
      <c r="H2574" s="18" t="s">
        <v>175</v>
      </c>
      <c r="I2574" s="22">
        <v>313.75432000000001</v>
      </c>
      <c r="J2574" s="18" t="s">
        <v>274</v>
      </c>
      <c r="K2574" s="18" t="s">
        <v>275</v>
      </c>
      <c r="L2574" s="22">
        <v>203.73657142857141</v>
      </c>
      <c r="M2574" s="18" t="s">
        <v>130</v>
      </c>
      <c r="N2574" s="18" t="s">
        <v>131</v>
      </c>
      <c r="O2574" s="29">
        <v>5.1273759565542542E-3</v>
      </c>
      <c r="Q2574" s="21">
        <v>0.02</v>
      </c>
      <c r="R2574" s="29">
        <v>5.7537065687876584E-3</v>
      </c>
      <c r="S2574" s="22">
        <v>173.80100775815305</v>
      </c>
      <c r="T2574" s="29">
        <v>8.5406893987355612E-2</v>
      </c>
      <c r="U2574" s="22">
        <v>11.708656682305397</v>
      </c>
      <c r="V2574" s="26">
        <v>6.7368174864660082</v>
      </c>
    </row>
    <row r="2575" spans="1:22" x14ac:dyDescent="0.5">
      <c r="A2575" s="18" t="s">
        <v>107</v>
      </c>
      <c r="B2575" s="18" t="s">
        <v>108</v>
      </c>
      <c r="C2575" s="18" t="s">
        <v>109</v>
      </c>
      <c r="D2575" s="21">
        <v>20441</v>
      </c>
      <c r="E2575" s="21">
        <v>7</v>
      </c>
      <c r="F2575" s="26">
        <v>13.98</v>
      </c>
      <c r="G2575" s="18" t="s">
        <v>152</v>
      </c>
      <c r="H2575" s="18" t="s">
        <v>153</v>
      </c>
      <c r="I2575" s="22">
        <v>351.28391999999997</v>
      </c>
      <c r="J2575" s="18" t="s">
        <v>274</v>
      </c>
      <c r="K2575" s="18" t="s">
        <v>275</v>
      </c>
      <c r="L2575" s="22">
        <v>193.01314285714287</v>
      </c>
      <c r="M2575" s="18" t="s">
        <v>142</v>
      </c>
      <c r="N2575" s="18" t="s">
        <v>143</v>
      </c>
      <c r="O2575" s="29">
        <v>5.5036623612171884E-3</v>
      </c>
      <c r="Q2575" s="21">
        <v>2.7E-2</v>
      </c>
      <c r="R2575" s="29">
        <v>5.1219946182504902E-3</v>
      </c>
      <c r="S2575" s="22">
        <v>195.23644098274514</v>
      </c>
      <c r="T2575" s="29">
        <v>8.5406893987355612E-2</v>
      </c>
      <c r="U2575" s="22">
        <v>11.708656682305397</v>
      </c>
      <c r="V2575" s="26">
        <v>5.9971676513710888</v>
      </c>
    </row>
    <row r="2576" spans="1:22" x14ac:dyDescent="0.5">
      <c r="A2576" s="18" t="s">
        <v>107</v>
      </c>
      <c r="B2576" s="18" t="s">
        <v>108</v>
      </c>
      <c r="C2576" s="18" t="s">
        <v>109</v>
      </c>
      <c r="D2576" s="21">
        <v>20441</v>
      </c>
      <c r="E2576" s="21">
        <v>7</v>
      </c>
      <c r="F2576" s="26">
        <v>13.98</v>
      </c>
      <c r="G2576" s="18" t="s">
        <v>174</v>
      </c>
      <c r="H2576" s="18" t="s">
        <v>175</v>
      </c>
      <c r="I2576" s="22">
        <v>313.75432000000001</v>
      </c>
      <c r="J2576" s="18" t="s">
        <v>274</v>
      </c>
      <c r="K2576" s="18" t="s">
        <v>275</v>
      </c>
      <c r="L2576" s="22">
        <v>203.73657142857141</v>
      </c>
      <c r="M2576" s="18" t="s">
        <v>142</v>
      </c>
      <c r="N2576" s="18" t="s">
        <v>143</v>
      </c>
      <c r="O2576" s="29">
        <v>5.1486254872198213E-3</v>
      </c>
      <c r="Q2576" s="21">
        <v>2.7E-2</v>
      </c>
      <c r="R2576" s="29">
        <v>4.2796680142990614E-3</v>
      </c>
      <c r="S2576" s="22">
        <v>233.66298429196812</v>
      </c>
      <c r="T2576" s="29">
        <v>8.5406893987355612E-2</v>
      </c>
      <c r="U2576" s="22">
        <v>11.708656682305397</v>
      </c>
      <c r="V2576" s="26">
        <v>5.0109163493671378</v>
      </c>
    </row>
    <row r="2577" spans="1:22" x14ac:dyDescent="0.5">
      <c r="A2577" s="18" t="s">
        <v>107</v>
      </c>
      <c r="B2577" s="18" t="s">
        <v>108</v>
      </c>
      <c r="C2577" s="18" t="s">
        <v>109</v>
      </c>
      <c r="D2577" s="21">
        <v>20441</v>
      </c>
      <c r="E2577" s="21">
        <v>7</v>
      </c>
      <c r="F2577" s="26">
        <v>13.98</v>
      </c>
      <c r="G2577" s="18" t="s">
        <v>152</v>
      </c>
      <c r="H2577" s="18" t="s">
        <v>153</v>
      </c>
      <c r="I2577" s="22">
        <v>351.28391999999997</v>
      </c>
      <c r="J2577" s="18" t="s">
        <v>274</v>
      </c>
      <c r="K2577" s="18" t="s">
        <v>275</v>
      </c>
      <c r="L2577" s="22">
        <v>193.01314285714287</v>
      </c>
      <c r="M2577" s="18" t="s">
        <v>144</v>
      </c>
      <c r="N2577" s="18" t="s">
        <v>145</v>
      </c>
      <c r="O2577" s="29">
        <v>7.0280406377559602E-3</v>
      </c>
      <c r="Q2577" s="21">
        <v>0.05</v>
      </c>
      <c r="R2577" s="29">
        <v>3.531956602503882E-3</v>
      </c>
      <c r="S2577" s="22">
        <v>283.12918660752456</v>
      </c>
      <c r="T2577" s="29">
        <v>8.5406893987355612E-2</v>
      </c>
      <c r="U2577" s="22">
        <v>11.708656682305397</v>
      </c>
      <c r="V2577" s="26">
        <v>4.1354467275519751</v>
      </c>
    </row>
    <row r="2578" spans="1:22" x14ac:dyDescent="0.5">
      <c r="A2578" s="18" t="s">
        <v>107</v>
      </c>
      <c r="B2578" s="18" t="s">
        <v>108</v>
      </c>
      <c r="C2578" s="18" t="s">
        <v>109</v>
      </c>
      <c r="D2578" s="21">
        <v>20441</v>
      </c>
      <c r="E2578" s="21">
        <v>7</v>
      </c>
      <c r="F2578" s="26">
        <v>13.98</v>
      </c>
      <c r="G2578" s="18" t="s">
        <v>264</v>
      </c>
      <c r="H2578" s="18" t="s">
        <v>265</v>
      </c>
      <c r="I2578" s="22">
        <v>48.358481420908845</v>
      </c>
      <c r="J2578" s="18" t="s">
        <v>284</v>
      </c>
      <c r="K2578" s="18" t="s">
        <v>285</v>
      </c>
      <c r="L2578" s="22">
        <v>33.817119874761424</v>
      </c>
      <c r="M2578" s="18" t="s">
        <v>202</v>
      </c>
      <c r="N2578" s="18" t="s">
        <v>203</v>
      </c>
      <c r="O2578" s="29">
        <v>5.7186379928315691E-3</v>
      </c>
      <c r="Q2578" s="21">
        <v>8.0000000000000002E-3</v>
      </c>
      <c r="R2578" s="29">
        <v>2.4726810544460735E-3</v>
      </c>
      <c r="S2578" s="22">
        <v>404.41932379508546</v>
      </c>
      <c r="T2578" s="29">
        <v>8.5406893987355612E-2</v>
      </c>
      <c r="U2578" s="22">
        <v>11.708656682305397</v>
      </c>
      <c r="V2578" s="26">
        <v>2.8951773551349977</v>
      </c>
    </row>
    <row r="2579" spans="1:22" x14ac:dyDescent="0.5">
      <c r="A2579" s="18" t="s">
        <v>107</v>
      </c>
      <c r="B2579" s="18" t="s">
        <v>108</v>
      </c>
      <c r="C2579" s="18" t="s">
        <v>109</v>
      </c>
      <c r="D2579" s="21">
        <v>20441</v>
      </c>
      <c r="E2579" s="21">
        <v>7</v>
      </c>
      <c r="F2579" s="26">
        <v>13.98</v>
      </c>
      <c r="G2579" s="18" t="s">
        <v>188</v>
      </c>
      <c r="H2579" s="18" t="s">
        <v>189</v>
      </c>
      <c r="I2579" s="22">
        <v>88.517714285714291</v>
      </c>
      <c r="J2579" s="18" t="s">
        <v>322</v>
      </c>
      <c r="K2579" s="18" t="s">
        <v>323</v>
      </c>
      <c r="L2579" s="22">
        <v>22.129428571428573</v>
      </c>
      <c r="M2579" s="18" t="s">
        <v>164</v>
      </c>
      <c r="N2579" s="18" t="s">
        <v>165</v>
      </c>
      <c r="O2579" s="29">
        <v>4.6179719410405634E-3</v>
      </c>
      <c r="Q2579" s="21">
        <v>1.7000000000000001E-2</v>
      </c>
      <c r="R2579" s="29">
        <v>1.7199878854517966E-3</v>
      </c>
      <c r="S2579" s="22">
        <v>581.39944383231841</v>
      </c>
      <c r="T2579" s="29">
        <v>8.5406893987355612E-2</v>
      </c>
      <c r="U2579" s="22">
        <v>11.708656682305397</v>
      </c>
      <c r="V2579" s="26">
        <v>2.0138747648479507</v>
      </c>
    </row>
    <row r="2580" spans="1:22" x14ac:dyDescent="0.5">
      <c r="A2580" s="18" t="s">
        <v>107</v>
      </c>
      <c r="B2580" s="18" t="s">
        <v>108</v>
      </c>
      <c r="C2580" s="18" t="s">
        <v>109</v>
      </c>
      <c r="D2580" s="21">
        <v>20441</v>
      </c>
      <c r="E2580" s="21">
        <v>7</v>
      </c>
      <c r="F2580" s="26">
        <v>13.98</v>
      </c>
      <c r="G2580" s="18" t="s">
        <v>174</v>
      </c>
      <c r="H2580" s="18" t="s">
        <v>175</v>
      </c>
      <c r="I2580" s="22">
        <v>313.75432000000001</v>
      </c>
      <c r="J2580" s="18" t="s">
        <v>274</v>
      </c>
      <c r="K2580" s="18" t="s">
        <v>275</v>
      </c>
      <c r="L2580" s="22">
        <v>203.73657142857141</v>
      </c>
      <c r="M2580" s="18" t="s">
        <v>126</v>
      </c>
      <c r="N2580" s="18" t="s">
        <v>127</v>
      </c>
      <c r="O2580" s="29">
        <v>5.9755658871752304E-3</v>
      </c>
      <c r="Q2580" s="21">
        <v>0.1</v>
      </c>
      <c r="R2580" s="29">
        <v>1.3411012958124901E-3</v>
      </c>
      <c r="S2580" s="22">
        <v>745.65583011696515</v>
      </c>
      <c r="T2580" s="29">
        <v>8.5406893987355612E-2</v>
      </c>
      <c r="U2580" s="22">
        <v>11.708656682305397</v>
      </c>
      <c r="V2580" s="26">
        <v>1.5702494648863339</v>
      </c>
    </row>
    <row r="2581" spans="1:22" x14ac:dyDescent="0.5">
      <c r="A2581" s="18" t="s">
        <v>107</v>
      </c>
      <c r="B2581" s="18" t="s">
        <v>108</v>
      </c>
      <c r="C2581" s="18" t="s">
        <v>109</v>
      </c>
      <c r="D2581" s="21">
        <v>20441</v>
      </c>
      <c r="E2581" s="21">
        <v>7</v>
      </c>
      <c r="F2581" s="26">
        <v>13.98</v>
      </c>
      <c r="G2581" s="18" t="s">
        <v>222</v>
      </c>
      <c r="H2581" s="18" t="s">
        <v>223</v>
      </c>
      <c r="I2581" s="22">
        <v>32.424603142857144</v>
      </c>
      <c r="J2581" s="18" t="s">
        <v>276</v>
      </c>
      <c r="K2581" s="18" t="s">
        <v>277</v>
      </c>
      <c r="L2581" s="22">
        <v>32.424603142857144</v>
      </c>
      <c r="M2581" s="18" t="s">
        <v>122</v>
      </c>
      <c r="N2581" s="18" t="s">
        <v>123</v>
      </c>
      <c r="O2581" s="29">
        <v>7.1071023532754685E-3</v>
      </c>
      <c r="Q2581" s="21">
        <v>1.2500000000000001E-2</v>
      </c>
      <c r="R2581" s="29">
        <v>1.3187122935657976E-3</v>
      </c>
      <c r="S2581" s="22">
        <v>758.31552104212233</v>
      </c>
      <c r="T2581" s="29">
        <v>8.5406893987355612E-2</v>
      </c>
      <c r="U2581" s="22">
        <v>11.708656682305397</v>
      </c>
      <c r="V2581" s="26">
        <v>1.5440349508097453</v>
      </c>
    </row>
    <row r="2582" spans="1:22" x14ac:dyDescent="0.5">
      <c r="A2582" s="18" t="s">
        <v>107</v>
      </c>
      <c r="B2582" s="18" t="s">
        <v>108</v>
      </c>
      <c r="C2582" s="18" t="s">
        <v>109</v>
      </c>
      <c r="D2582" s="21">
        <v>20441</v>
      </c>
      <c r="E2582" s="21">
        <v>7</v>
      </c>
      <c r="F2582" s="26">
        <v>13.98</v>
      </c>
      <c r="G2582" s="18" t="s">
        <v>152</v>
      </c>
      <c r="H2582" s="18" t="s">
        <v>153</v>
      </c>
      <c r="I2582" s="22">
        <v>351.28391999999997</v>
      </c>
      <c r="J2582" s="18" t="s">
        <v>274</v>
      </c>
      <c r="K2582" s="18" t="s">
        <v>275</v>
      </c>
      <c r="L2582" s="22">
        <v>193.01314285714287</v>
      </c>
      <c r="M2582" s="18" t="s">
        <v>166</v>
      </c>
      <c r="N2582" s="18" t="s">
        <v>167</v>
      </c>
      <c r="O2582" s="29">
        <v>4.8805394990365505E-3</v>
      </c>
      <c r="Q2582" s="21">
        <v>0.1</v>
      </c>
      <c r="R2582" s="29">
        <v>1.2263626945181656E-3</v>
      </c>
      <c r="S2582" s="22">
        <v>815.41945500298925</v>
      </c>
      <c r="T2582" s="29">
        <v>8.5406893987355612E-2</v>
      </c>
      <c r="U2582" s="22">
        <v>11.708656682305397</v>
      </c>
      <c r="V2582" s="26">
        <v>1.4359059758100172</v>
      </c>
    </row>
    <row r="2583" spans="1:22" x14ac:dyDescent="0.5">
      <c r="A2583" s="18" t="s">
        <v>107</v>
      </c>
      <c r="B2583" s="18" t="s">
        <v>108</v>
      </c>
      <c r="C2583" s="18" t="s">
        <v>109</v>
      </c>
      <c r="D2583" s="21">
        <v>20441</v>
      </c>
      <c r="E2583" s="21">
        <v>7</v>
      </c>
      <c r="F2583" s="26">
        <v>13.98</v>
      </c>
      <c r="G2583" s="18" t="s">
        <v>200</v>
      </c>
      <c r="H2583" s="18" t="s">
        <v>201</v>
      </c>
      <c r="I2583" s="22">
        <v>25.413173</v>
      </c>
      <c r="J2583" s="18" t="s">
        <v>276</v>
      </c>
      <c r="K2583" s="18" t="s">
        <v>277</v>
      </c>
      <c r="L2583" s="22">
        <v>25.413173</v>
      </c>
      <c r="M2583" s="18" t="s">
        <v>202</v>
      </c>
      <c r="N2583" s="18" t="s">
        <v>203</v>
      </c>
      <c r="O2583" s="29">
        <v>5.3958189357289207E-3</v>
      </c>
      <c r="Q2583" s="21">
        <v>8.0000000000000002E-3</v>
      </c>
      <c r="R2583" s="29">
        <v>1.2260808305646902E-3</v>
      </c>
      <c r="S2583" s="22">
        <v>815.6069119353532</v>
      </c>
      <c r="T2583" s="29">
        <v>8.5406893987355612E-2</v>
      </c>
      <c r="U2583" s="22">
        <v>11.708656682305397</v>
      </c>
      <c r="V2583" s="26">
        <v>1.4355759509837811</v>
      </c>
    </row>
    <row r="2584" spans="1:22" x14ac:dyDescent="0.5">
      <c r="A2584" s="18" t="s">
        <v>107</v>
      </c>
      <c r="B2584" s="18" t="s">
        <v>108</v>
      </c>
      <c r="C2584" s="18" t="s">
        <v>109</v>
      </c>
      <c r="D2584" s="21">
        <v>20441</v>
      </c>
      <c r="E2584" s="21">
        <v>7</v>
      </c>
      <c r="F2584" s="26">
        <v>13.98</v>
      </c>
      <c r="G2584" s="18" t="s">
        <v>188</v>
      </c>
      <c r="H2584" s="18" t="s">
        <v>189</v>
      </c>
      <c r="I2584" s="22">
        <v>88.517714285714291</v>
      </c>
      <c r="J2584" s="18" t="s">
        <v>322</v>
      </c>
      <c r="K2584" s="18" t="s">
        <v>323</v>
      </c>
      <c r="L2584" s="22">
        <v>22.129428571428573</v>
      </c>
      <c r="M2584" s="18" t="s">
        <v>142</v>
      </c>
      <c r="N2584" s="18" t="s">
        <v>143</v>
      </c>
      <c r="O2584" s="29">
        <v>4.72819196714757E-3</v>
      </c>
      <c r="Q2584" s="21">
        <v>2.7E-2</v>
      </c>
      <c r="R2584" s="29">
        <v>1.1088029079531023E-3</v>
      </c>
      <c r="S2584" s="22">
        <v>901.87353661079658</v>
      </c>
      <c r="T2584" s="29">
        <v>8.5406893987355612E-2</v>
      </c>
      <c r="U2584" s="22">
        <v>11.708656682305397</v>
      </c>
      <c r="V2584" s="26">
        <v>1.2982592577564749</v>
      </c>
    </row>
    <row r="2585" spans="1:22" x14ac:dyDescent="0.5">
      <c r="A2585" s="18" t="s">
        <v>107</v>
      </c>
      <c r="B2585" s="18" t="s">
        <v>108</v>
      </c>
      <c r="C2585" s="18" t="s">
        <v>109</v>
      </c>
      <c r="D2585" s="21">
        <v>20441</v>
      </c>
      <c r="E2585" s="21">
        <v>7</v>
      </c>
      <c r="F2585" s="26">
        <v>13.98</v>
      </c>
      <c r="G2585" s="18" t="s">
        <v>174</v>
      </c>
      <c r="H2585" s="18" t="s">
        <v>175</v>
      </c>
      <c r="I2585" s="22">
        <v>313.75432000000001</v>
      </c>
      <c r="J2585" s="18" t="s">
        <v>274</v>
      </c>
      <c r="K2585" s="18" t="s">
        <v>275</v>
      </c>
      <c r="L2585" s="22">
        <v>203.73657142857141</v>
      </c>
      <c r="M2585" s="18" t="s">
        <v>166</v>
      </c>
      <c r="N2585" s="18" t="s">
        <v>167</v>
      </c>
      <c r="O2585" s="29">
        <v>4.9181568088032318E-3</v>
      </c>
      <c r="Q2585" s="21">
        <v>0.1</v>
      </c>
      <c r="R2585" s="29">
        <v>1.1037860838336395E-3</v>
      </c>
      <c r="S2585" s="22">
        <v>905.97264691617374</v>
      </c>
      <c r="T2585" s="29">
        <v>8.5406893987355612E-2</v>
      </c>
      <c r="U2585" s="22">
        <v>11.708656682305397</v>
      </c>
      <c r="V2585" s="26">
        <v>1.2923852306314449</v>
      </c>
    </row>
    <row r="2586" spans="1:22" x14ac:dyDescent="0.5">
      <c r="A2586" s="18" t="s">
        <v>107</v>
      </c>
      <c r="B2586" s="18" t="s">
        <v>108</v>
      </c>
      <c r="C2586" s="18" t="s">
        <v>109</v>
      </c>
      <c r="D2586" s="21">
        <v>20441</v>
      </c>
      <c r="E2586" s="21">
        <v>7</v>
      </c>
      <c r="F2586" s="26">
        <v>13.98</v>
      </c>
      <c r="G2586" s="18" t="s">
        <v>174</v>
      </c>
      <c r="H2586" s="18" t="s">
        <v>175</v>
      </c>
      <c r="I2586" s="22">
        <v>313.75432000000001</v>
      </c>
      <c r="J2586" s="18" t="s">
        <v>274</v>
      </c>
      <c r="K2586" s="18" t="s">
        <v>275</v>
      </c>
      <c r="L2586" s="22">
        <v>203.73657142857141</v>
      </c>
      <c r="M2586" s="18" t="s">
        <v>176</v>
      </c>
      <c r="N2586" s="18" t="s">
        <v>177</v>
      </c>
      <c r="O2586" s="29">
        <v>7.8690412782962578E-3</v>
      </c>
      <c r="Q2586" s="21">
        <v>0.16</v>
      </c>
      <c r="R2586" s="29">
        <v>1.1037847350338756E-3</v>
      </c>
      <c r="S2586" s="22">
        <v>905.97375399407895</v>
      </c>
      <c r="T2586" s="29">
        <v>8.5406893987355612E-2</v>
      </c>
      <c r="U2586" s="22">
        <v>11.708656682305397</v>
      </c>
      <c r="V2586" s="26">
        <v>1.292383651368108</v>
      </c>
    </row>
    <row r="2587" spans="1:22" x14ac:dyDescent="0.5">
      <c r="A2587" s="18" t="s">
        <v>107</v>
      </c>
      <c r="B2587" s="18" t="s">
        <v>108</v>
      </c>
      <c r="C2587" s="18" t="s">
        <v>109</v>
      </c>
      <c r="D2587" s="21">
        <v>20441</v>
      </c>
      <c r="E2587" s="21">
        <v>7</v>
      </c>
      <c r="F2587" s="26">
        <v>13.98</v>
      </c>
      <c r="G2587" s="18" t="s">
        <v>152</v>
      </c>
      <c r="H2587" s="18" t="s">
        <v>153</v>
      </c>
      <c r="I2587" s="22">
        <v>351.28391999999997</v>
      </c>
      <c r="J2587" s="18" t="s">
        <v>274</v>
      </c>
      <c r="K2587" s="18" t="s">
        <v>275</v>
      </c>
      <c r="L2587" s="22">
        <v>193.01314285714287</v>
      </c>
      <c r="M2587" s="18" t="s">
        <v>140</v>
      </c>
      <c r="N2587" s="18" t="s">
        <v>141</v>
      </c>
      <c r="O2587" s="29">
        <v>5.0125407579661658E-3</v>
      </c>
      <c r="P2587" s="24">
        <v>0.23499999999999999</v>
      </c>
      <c r="Q2587" s="21">
        <v>1.4999999999999999E-2</v>
      </c>
      <c r="R2587" s="29">
        <v>1.0842120537325945E-3</v>
      </c>
      <c r="S2587" s="22">
        <v>922.32879772671834</v>
      </c>
      <c r="T2587" s="29">
        <v>8.5406893987355612E-2</v>
      </c>
      <c r="U2587" s="22">
        <v>11.708656682305397</v>
      </c>
      <c r="V2587" s="26">
        <v>1.2694666707972202</v>
      </c>
    </row>
    <row r="2588" spans="1:22" x14ac:dyDescent="0.5">
      <c r="A2588" s="18" t="s">
        <v>107</v>
      </c>
      <c r="B2588" s="18" t="s">
        <v>108</v>
      </c>
      <c r="C2588" s="18" t="s">
        <v>109</v>
      </c>
      <c r="D2588" s="21">
        <v>20441</v>
      </c>
      <c r="E2588" s="21">
        <v>7</v>
      </c>
      <c r="F2588" s="26">
        <v>13.98</v>
      </c>
      <c r="G2588" s="18" t="s">
        <v>174</v>
      </c>
      <c r="H2588" s="18" t="s">
        <v>175</v>
      </c>
      <c r="I2588" s="22">
        <v>27.240601571428574</v>
      </c>
      <c r="J2588" s="18" t="s">
        <v>276</v>
      </c>
      <c r="K2588" s="18" t="s">
        <v>277</v>
      </c>
      <c r="L2588" s="22">
        <v>27.240601571428574</v>
      </c>
      <c r="M2588" s="18" t="s">
        <v>122</v>
      </c>
      <c r="N2588" s="18" t="s">
        <v>123</v>
      </c>
      <c r="O2588" s="29">
        <v>6.0984881843537155E-3</v>
      </c>
      <c r="Q2588" s="21">
        <v>1.2500000000000001E-2</v>
      </c>
      <c r="R2588" s="29">
        <v>9.5065228508179906E-4</v>
      </c>
      <c r="S2588" s="22">
        <v>1051.9093213076901</v>
      </c>
      <c r="T2588" s="29">
        <v>8.5406893987355612E-2</v>
      </c>
      <c r="U2588" s="22">
        <v>11.708656682305397</v>
      </c>
      <c r="V2588" s="26">
        <v>1.1130861230271902</v>
      </c>
    </row>
    <row r="2589" spans="1:22" x14ac:dyDescent="0.5">
      <c r="A2589" s="18" t="s">
        <v>107</v>
      </c>
      <c r="B2589" s="18" t="s">
        <v>108</v>
      </c>
      <c r="C2589" s="18" t="s">
        <v>109</v>
      </c>
      <c r="D2589" s="21">
        <v>20441</v>
      </c>
      <c r="E2589" s="21">
        <v>7</v>
      </c>
      <c r="F2589" s="26">
        <v>13.98</v>
      </c>
      <c r="G2589" s="18" t="s">
        <v>222</v>
      </c>
      <c r="H2589" s="18" t="s">
        <v>223</v>
      </c>
      <c r="I2589" s="22">
        <v>32.424603142857144</v>
      </c>
      <c r="J2589" s="18" t="s">
        <v>276</v>
      </c>
      <c r="K2589" s="18" t="s">
        <v>277</v>
      </c>
      <c r="L2589" s="22">
        <v>32.424603142857144</v>
      </c>
      <c r="M2589" s="18" t="s">
        <v>140</v>
      </c>
      <c r="N2589" s="18" t="s">
        <v>141</v>
      </c>
      <c r="O2589" s="29">
        <v>6.0480894973406604E-3</v>
      </c>
      <c r="Q2589" s="21">
        <v>1.4999999999999999E-2</v>
      </c>
      <c r="R2589" s="29">
        <v>9.3517835824393554E-4</v>
      </c>
      <c r="S2589" s="22">
        <v>1069.3147367928677</v>
      </c>
      <c r="T2589" s="29">
        <v>8.5406893987355612E-2</v>
      </c>
      <c r="U2589" s="22">
        <v>11.708656682305397</v>
      </c>
      <c r="V2589" s="26">
        <v>1.0949682333400248</v>
      </c>
    </row>
    <row r="2590" spans="1:22" x14ac:dyDescent="0.5">
      <c r="A2590" s="18" t="s">
        <v>107</v>
      </c>
      <c r="B2590" s="18" t="s">
        <v>108</v>
      </c>
      <c r="C2590" s="18" t="s">
        <v>109</v>
      </c>
      <c r="D2590" s="21">
        <v>20441</v>
      </c>
      <c r="E2590" s="21">
        <v>7</v>
      </c>
      <c r="F2590" s="26">
        <v>13.98</v>
      </c>
      <c r="G2590" s="18" t="s">
        <v>188</v>
      </c>
      <c r="H2590" s="18" t="s">
        <v>189</v>
      </c>
      <c r="I2590" s="22">
        <v>88.517714285714291</v>
      </c>
      <c r="J2590" s="18" t="s">
        <v>322</v>
      </c>
      <c r="K2590" s="18" t="s">
        <v>323</v>
      </c>
      <c r="L2590" s="22">
        <v>22.129428571428573</v>
      </c>
      <c r="M2590" s="18" t="s">
        <v>144</v>
      </c>
      <c r="N2590" s="18" t="s">
        <v>145</v>
      </c>
      <c r="O2590" s="29">
        <v>6.8569010313644253E-3</v>
      </c>
      <c r="Q2590" s="21">
        <v>0.05</v>
      </c>
      <c r="R2590" s="29">
        <v>8.6832218366199689E-4</v>
      </c>
      <c r="S2590" s="22">
        <v>1151.6462654249774</v>
      </c>
      <c r="T2590" s="29">
        <v>8.5406893987355612E-2</v>
      </c>
      <c r="U2590" s="22">
        <v>11.708656682305397</v>
      </c>
      <c r="V2590" s="26">
        <v>1.0166886338128056</v>
      </c>
    </row>
    <row r="2591" spans="1:22" x14ac:dyDescent="0.5">
      <c r="A2591" s="18" t="s">
        <v>107</v>
      </c>
      <c r="B2591" s="18" t="s">
        <v>108</v>
      </c>
      <c r="C2591" s="18" t="s">
        <v>109</v>
      </c>
      <c r="D2591" s="21">
        <v>20465</v>
      </c>
      <c r="E2591" s="21">
        <v>7</v>
      </c>
      <c r="F2591" s="26">
        <v>12</v>
      </c>
      <c r="G2591" s="18" t="s">
        <v>174</v>
      </c>
      <c r="H2591" s="18" t="s">
        <v>175</v>
      </c>
      <c r="I2591" s="22">
        <v>113.36336000000001</v>
      </c>
      <c r="J2591" s="18" t="s">
        <v>274</v>
      </c>
      <c r="K2591" s="18" t="s">
        <v>275</v>
      </c>
      <c r="L2591" s="22">
        <v>73.612571428571428</v>
      </c>
      <c r="M2591" s="18" t="s">
        <v>122</v>
      </c>
      <c r="N2591" s="18" t="s">
        <v>123</v>
      </c>
      <c r="O2591" s="29">
        <v>6.0984881843537155E-3</v>
      </c>
      <c r="Q2591" s="21">
        <v>1.2500000000000001E-2</v>
      </c>
      <c r="R2591" s="29">
        <v>4.6089674099909113E-3</v>
      </c>
      <c r="S2591" s="22">
        <v>216.96833825127263</v>
      </c>
      <c r="T2591" s="29">
        <v>0.10525589370854356</v>
      </c>
      <c r="U2591" s="22">
        <v>9.5006556380493734</v>
      </c>
      <c r="V2591" s="26">
        <v>4.3788212209315978</v>
      </c>
    </row>
    <row r="2592" spans="1:22" x14ac:dyDescent="0.5">
      <c r="A2592" s="18" t="s">
        <v>107</v>
      </c>
      <c r="B2592" s="18" t="s">
        <v>108</v>
      </c>
      <c r="C2592" s="18" t="s">
        <v>109</v>
      </c>
      <c r="D2592" s="21">
        <v>20465</v>
      </c>
      <c r="E2592" s="21">
        <v>7</v>
      </c>
      <c r="F2592" s="26">
        <v>12</v>
      </c>
      <c r="G2592" s="18" t="s">
        <v>230</v>
      </c>
      <c r="H2592" s="18" t="s">
        <v>231</v>
      </c>
      <c r="I2592" s="22">
        <v>74.593428571428575</v>
      </c>
      <c r="J2592" s="18" t="s">
        <v>276</v>
      </c>
      <c r="K2592" s="18" t="s">
        <v>277</v>
      </c>
      <c r="L2592" s="22">
        <v>74.593428571428575</v>
      </c>
      <c r="M2592" s="18" t="s">
        <v>202</v>
      </c>
      <c r="N2592" s="18" t="s">
        <v>203</v>
      </c>
      <c r="O2592" s="29">
        <v>5.8428413181944574E-3</v>
      </c>
      <c r="Q2592" s="21">
        <v>8.0000000000000002E-3</v>
      </c>
      <c r="R2592" s="29">
        <v>4.5399746512805195E-3</v>
      </c>
      <c r="S2592" s="22">
        <v>220.26554701532214</v>
      </c>
      <c r="T2592" s="29">
        <v>0.10525589370854356</v>
      </c>
      <c r="U2592" s="22">
        <v>9.5006556380493734</v>
      </c>
      <c r="V2592" s="26">
        <v>4.3132735767289505</v>
      </c>
    </row>
    <row r="2593" spans="1:22" x14ac:dyDescent="0.5">
      <c r="A2593" s="18" t="s">
        <v>107</v>
      </c>
      <c r="B2593" s="18" t="s">
        <v>108</v>
      </c>
      <c r="C2593" s="18" t="s">
        <v>109</v>
      </c>
      <c r="D2593" s="21">
        <v>20465</v>
      </c>
      <c r="E2593" s="21">
        <v>7</v>
      </c>
      <c r="F2593" s="26">
        <v>12</v>
      </c>
      <c r="G2593" s="18" t="s">
        <v>222</v>
      </c>
      <c r="H2593" s="18" t="s">
        <v>223</v>
      </c>
      <c r="I2593" s="22">
        <v>89.431522857142866</v>
      </c>
      <c r="J2593" s="18" t="s">
        <v>276</v>
      </c>
      <c r="K2593" s="18" t="s">
        <v>277</v>
      </c>
      <c r="L2593" s="22">
        <v>89.431522857142866</v>
      </c>
      <c r="M2593" s="18" t="s">
        <v>122</v>
      </c>
      <c r="N2593" s="18" t="s">
        <v>123</v>
      </c>
      <c r="O2593" s="29">
        <v>7.1071023532754685E-3</v>
      </c>
      <c r="Q2593" s="21">
        <v>1.2500000000000001E-2</v>
      </c>
      <c r="R2593" s="29">
        <v>4.2373265770333929E-3</v>
      </c>
      <c r="S2593" s="22">
        <v>235.99785898497183</v>
      </c>
      <c r="T2593" s="29">
        <v>0.10525589370854356</v>
      </c>
      <c r="U2593" s="22">
        <v>9.5006556380493734</v>
      </c>
      <c r="V2593" s="26">
        <v>4.0257380634348756</v>
      </c>
    </row>
    <row r="2594" spans="1:22" x14ac:dyDescent="0.5">
      <c r="A2594" s="18" t="s">
        <v>107</v>
      </c>
      <c r="B2594" s="18" t="s">
        <v>108</v>
      </c>
      <c r="C2594" s="18" t="s">
        <v>109</v>
      </c>
      <c r="D2594" s="21">
        <v>20465</v>
      </c>
      <c r="E2594" s="21">
        <v>7</v>
      </c>
      <c r="F2594" s="26">
        <v>12</v>
      </c>
      <c r="G2594" s="18" t="s">
        <v>264</v>
      </c>
      <c r="H2594" s="18" t="s">
        <v>265</v>
      </c>
      <c r="I2594" s="22">
        <v>68.038975896448704</v>
      </c>
      <c r="J2594" s="18" t="s">
        <v>284</v>
      </c>
      <c r="K2594" s="18" t="s">
        <v>285</v>
      </c>
      <c r="L2594" s="22">
        <v>47.579703424089999</v>
      </c>
      <c r="M2594" s="18" t="s">
        <v>202</v>
      </c>
      <c r="N2594" s="18" t="s">
        <v>203</v>
      </c>
      <c r="O2594" s="29">
        <v>5.7186379928315691E-3</v>
      </c>
      <c r="Q2594" s="21">
        <v>8.0000000000000002E-3</v>
      </c>
      <c r="R2594" s="29">
        <v>4.0530236724456549E-3</v>
      </c>
      <c r="S2594" s="22">
        <v>246.72937560134829</v>
      </c>
      <c r="T2594" s="29">
        <v>0.10525589370854356</v>
      </c>
      <c r="U2594" s="22">
        <v>9.5006556380493734</v>
      </c>
      <c r="V2594" s="26">
        <v>3.850638220476839</v>
      </c>
    </row>
    <row r="2595" spans="1:22" x14ac:dyDescent="0.5">
      <c r="A2595" s="18" t="s">
        <v>107</v>
      </c>
      <c r="B2595" s="18" t="s">
        <v>108</v>
      </c>
      <c r="C2595" s="18" t="s">
        <v>109</v>
      </c>
      <c r="D2595" s="21">
        <v>20465</v>
      </c>
      <c r="E2595" s="21">
        <v>7</v>
      </c>
      <c r="F2595" s="26">
        <v>12</v>
      </c>
      <c r="G2595" s="18" t="s">
        <v>222</v>
      </c>
      <c r="H2595" s="18" t="s">
        <v>223</v>
      </c>
      <c r="I2595" s="22">
        <v>89.431522857142866</v>
      </c>
      <c r="J2595" s="18" t="s">
        <v>276</v>
      </c>
      <c r="K2595" s="18" t="s">
        <v>277</v>
      </c>
      <c r="L2595" s="22">
        <v>89.431522857142866</v>
      </c>
      <c r="M2595" s="18" t="s">
        <v>140</v>
      </c>
      <c r="N2595" s="18" t="s">
        <v>141</v>
      </c>
      <c r="O2595" s="29">
        <v>6.0480894973406604E-3</v>
      </c>
      <c r="Q2595" s="21">
        <v>1.4999999999999999E-2</v>
      </c>
      <c r="R2595" s="29">
        <v>3.0049436340192606E-3</v>
      </c>
      <c r="S2595" s="22">
        <v>332.78494434268327</v>
      </c>
      <c r="T2595" s="29">
        <v>0.10525589370854356</v>
      </c>
      <c r="U2595" s="22">
        <v>9.5006556380493734</v>
      </c>
      <c r="V2595" s="26">
        <v>2.8548934678565665</v>
      </c>
    </row>
    <row r="2596" spans="1:22" x14ac:dyDescent="0.5">
      <c r="A2596" s="18" t="s">
        <v>107</v>
      </c>
      <c r="B2596" s="18" t="s">
        <v>108</v>
      </c>
      <c r="C2596" s="18" t="s">
        <v>109</v>
      </c>
      <c r="D2596" s="21">
        <v>20465</v>
      </c>
      <c r="E2596" s="21">
        <v>7</v>
      </c>
      <c r="F2596" s="26">
        <v>12</v>
      </c>
      <c r="G2596" s="18" t="s">
        <v>152</v>
      </c>
      <c r="H2596" s="18" t="s">
        <v>153</v>
      </c>
      <c r="I2596" s="22">
        <v>111.1032</v>
      </c>
      <c r="J2596" s="18" t="s">
        <v>274</v>
      </c>
      <c r="K2596" s="18" t="s">
        <v>275</v>
      </c>
      <c r="L2596" s="22">
        <v>61.045714285714283</v>
      </c>
      <c r="M2596" s="18" t="s">
        <v>164</v>
      </c>
      <c r="N2596" s="18" t="s">
        <v>165</v>
      </c>
      <c r="O2596" s="29">
        <v>5.0328143476546299E-3</v>
      </c>
      <c r="Q2596" s="21">
        <v>1.7000000000000001E-2</v>
      </c>
      <c r="R2596" s="29">
        <v>2.7409891128938328E-3</v>
      </c>
      <c r="S2596" s="22">
        <v>364.83180297795411</v>
      </c>
      <c r="T2596" s="29">
        <v>0.10525589370854356</v>
      </c>
      <c r="U2596" s="22">
        <v>9.5006556380493734</v>
      </c>
      <c r="V2596" s="26">
        <v>2.6041193669246745</v>
      </c>
    </row>
    <row r="2597" spans="1:22" x14ac:dyDescent="0.5">
      <c r="A2597" s="18" t="s">
        <v>107</v>
      </c>
      <c r="B2597" s="18" t="s">
        <v>108</v>
      </c>
      <c r="C2597" s="18" t="s">
        <v>109</v>
      </c>
      <c r="D2597" s="21">
        <v>20465</v>
      </c>
      <c r="E2597" s="21">
        <v>7</v>
      </c>
      <c r="F2597" s="26">
        <v>12</v>
      </c>
      <c r="G2597" s="18" t="s">
        <v>174</v>
      </c>
      <c r="H2597" s="18" t="s">
        <v>175</v>
      </c>
      <c r="I2597" s="22">
        <v>66.674285714285716</v>
      </c>
      <c r="J2597" s="18" t="s">
        <v>276</v>
      </c>
      <c r="K2597" s="18" t="s">
        <v>277</v>
      </c>
      <c r="L2597" s="22">
        <v>66.674285714285716</v>
      </c>
      <c r="M2597" s="18" t="s">
        <v>122</v>
      </c>
      <c r="N2597" s="18" t="s">
        <v>123</v>
      </c>
      <c r="O2597" s="29">
        <v>6.0984881843537155E-3</v>
      </c>
      <c r="Q2597" s="21">
        <v>1.2500000000000001E-2</v>
      </c>
      <c r="R2597" s="29">
        <v>2.710748957525301E-3</v>
      </c>
      <c r="S2597" s="22">
        <v>368.90173736815552</v>
      </c>
      <c r="T2597" s="29">
        <v>0.10525589370854356</v>
      </c>
      <c r="U2597" s="22">
        <v>9.5006556380493734</v>
      </c>
      <c r="V2597" s="26">
        <v>2.5753892366649214</v>
      </c>
    </row>
    <row r="2598" spans="1:22" x14ac:dyDescent="0.5">
      <c r="A2598" s="18" t="s">
        <v>107</v>
      </c>
      <c r="B2598" s="18" t="s">
        <v>108</v>
      </c>
      <c r="C2598" s="18" t="s">
        <v>109</v>
      </c>
      <c r="D2598" s="21">
        <v>20465</v>
      </c>
      <c r="E2598" s="21">
        <v>7</v>
      </c>
      <c r="F2598" s="26">
        <v>12</v>
      </c>
      <c r="G2598" s="18" t="s">
        <v>230</v>
      </c>
      <c r="H2598" s="18" t="s">
        <v>231</v>
      </c>
      <c r="I2598" s="22">
        <v>74.593428571428575</v>
      </c>
      <c r="J2598" s="18" t="s">
        <v>276</v>
      </c>
      <c r="K2598" s="18" t="s">
        <v>277</v>
      </c>
      <c r="L2598" s="22">
        <v>74.593428571428575</v>
      </c>
      <c r="M2598" s="18" t="s">
        <v>120</v>
      </c>
      <c r="N2598" s="18" t="s">
        <v>121</v>
      </c>
      <c r="O2598" s="29">
        <v>4.7762190138928556E-3</v>
      </c>
      <c r="Q2598" s="21">
        <v>1.2E-2</v>
      </c>
      <c r="R2598" s="29">
        <v>2.4741288323216373E-3</v>
      </c>
      <c r="S2598" s="22">
        <v>404.18267106229649</v>
      </c>
      <c r="T2598" s="29">
        <v>0.10525589370854356</v>
      </c>
      <c r="U2598" s="22">
        <v>9.5006556380493734</v>
      </c>
      <c r="V2598" s="26">
        <v>2.3505846040057077</v>
      </c>
    </row>
    <row r="2599" spans="1:22" x14ac:dyDescent="0.5">
      <c r="A2599" s="18" t="s">
        <v>107</v>
      </c>
      <c r="B2599" s="18" t="s">
        <v>108</v>
      </c>
      <c r="C2599" s="18" t="s">
        <v>109</v>
      </c>
      <c r="D2599" s="21">
        <v>20465</v>
      </c>
      <c r="E2599" s="21">
        <v>7</v>
      </c>
      <c r="F2599" s="26">
        <v>12</v>
      </c>
      <c r="G2599" s="18" t="s">
        <v>174</v>
      </c>
      <c r="H2599" s="18" t="s">
        <v>175</v>
      </c>
      <c r="I2599" s="22">
        <v>113.36335999999999</v>
      </c>
      <c r="J2599" s="18" t="s">
        <v>274</v>
      </c>
      <c r="K2599" s="18" t="s">
        <v>275</v>
      </c>
      <c r="L2599" s="22">
        <v>73.612571428571428</v>
      </c>
      <c r="M2599" s="18" t="s">
        <v>130</v>
      </c>
      <c r="N2599" s="18" t="s">
        <v>131</v>
      </c>
      <c r="O2599" s="29">
        <v>5.1273759565542542E-3</v>
      </c>
      <c r="Q2599" s="21">
        <v>0.02</v>
      </c>
      <c r="R2599" s="29">
        <v>2.4219023600758512E-3</v>
      </c>
      <c r="S2599" s="22">
        <v>412.89856126515406</v>
      </c>
      <c r="T2599" s="29">
        <v>0.10525589370854356</v>
      </c>
      <c r="U2599" s="22">
        <v>9.5006556380493734</v>
      </c>
      <c r="V2599" s="26">
        <v>2.3009660312059719</v>
      </c>
    </row>
    <row r="2600" spans="1:22" x14ac:dyDescent="0.5">
      <c r="A2600" s="18" t="s">
        <v>107</v>
      </c>
      <c r="B2600" s="18" t="s">
        <v>108</v>
      </c>
      <c r="C2600" s="18" t="s">
        <v>109</v>
      </c>
      <c r="D2600" s="21">
        <v>20465</v>
      </c>
      <c r="E2600" s="21">
        <v>7</v>
      </c>
      <c r="F2600" s="26">
        <v>12</v>
      </c>
      <c r="G2600" s="18" t="s">
        <v>222</v>
      </c>
      <c r="H2600" s="18" t="s">
        <v>223</v>
      </c>
      <c r="I2600" s="22">
        <v>89.431522857142866</v>
      </c>
      <c r="J2600" s="18" t="s">
        <v>276</v>
      </c>
      <c r="K2600" s="18" t="s">
        <v>277</v>
      </c>
      <c r="L2600" s="22">
        <v>89.431522857142866</v>
      </c>
      <c r="M2600" s="18" t="s">
        <v>164</v>
      </c>
      <c r="N2600" s="18" t="s">
        <v>165</v>
      </c>
      <c r="O2600" s="29">
        <v>5.4142408882456167E-3</v>
      </c>
      <c r="Q2600" s="21">
        <v>1.7000000000000001E-2</v>
      </c>
      <c r="R2600" s="29">
        <v>2.3735480772118399E-3</v>
      </c>
      <c r="S2600" s="22">
        <v>421.31019362990122</v>
      </c>
      <c r="T2600" s="29">
        <v>0.10525589370854356</v>
      </c>
      <c r="U2600" s="22">
        <v>9.5006556380493734</v>
      </c>
      <c r="V2600" s="26">
        <v>2.2550262921943918</v>
      </c>
    </row>
    <row r="2601" spans="1:22" x14ac:dyDescent="0.5">
      <c r="A2601" s="18" t="s">
        <v>107</v>
      </c>
      <c r="B2601" s="18" t="s">
        <v>108</v>
      </c>
      <c r="C2601" s="18" t="s">
        <v>109</v>
      </c>
      <c r="D2601" s="21">
        <v>20465</v>
      </c>
      <c r="E2601" s="21">
        <v>7</v>
      </c>
      <c r="F2601" s="26">
        <v>12</v>
      </c>
      <c r="G2601" s="18" t="s">
        <v>152</v>
      </c>
      <c r="H2601" s="18" t="s">
        <v>153</v>
      </c>
      <c r="I2601" s="22">
        <v>111.1032</v>
      </c>
      <c r="J2601" s="18" t="s">
        <v>274</v>
      </c>
      <c r="K2601" s="18" t="s">
        <v>275</v>
      </c>
      <c r="L2601" s="22">
        <v>61.045714285714283</v>
      </c>
      <c r="M2601" s="18" t="s">
        <v>130</v>
      </c>
      <c r="N2601" s="18" t="s">
        <v>131</v>
      </c>
      <c r="O2601" s="29">
        <v>4.9239139429043859E-3</v>
      </c>
      <c r="Q2601" s="21">
        <v>0.02</v>
      </c>
      <c r="R2601" s="29">
        <v>2.2794274815887273E-3</v>
      </c>
      <c r="S2601" s="22">
        <v>438.70665247179295</v>
      </c>
      <c r="T2601" s="29">
        <v>0.10525589370854356</v>
      </c>
      <c r="U2601" s="22">
        <v>9.5006556380493734</v>
      </c>
      <c r="V2601" s="26">
        <v>2.1656055554480629</v>
      </c>
    </row>
    <row r="2602" spans="1:22" x14ac:dyDescent="0.5">
      <c r="A2602" s="18" t="s">
        <v>107</v>
      </c>
      <c r="B2602" s="18" t="s">
        <v>108</v>
      </c>
      <c r="C2602" s="18" t="s">
        <v>109</v>
      </c>
      <c r="D2602" s="21">
        <v>20465</v>
      </c>
      <c r="E2602" s="21">
        <v>7</v>
      </c>
      <c r="F2602" s="26">
        <v>12</v>
      </c>
      <c r="G2602" s="18" t="s">
        <v>152</v>
      </c>
      <c r="H2602" s="18" t="s">
        <v>153</v>
      </c>
      <c r="I2602" s="22">
        <v>72.78857142857143</v>
      </c>
      <c r="J2602" s="18" t="s">
        <v>330</v>
      </c>
      <c r="K2602" s="18" t="s">
        <v>331</v>
      </c>
      <c r="L2602" s="22">
        <v>7.2788571428571425</v>
      </c>
      <c r="M2602" s="18" t="s">
        <v>140</v>
      </c>
      <c r="N2602" s="18" t="s">
        <v>141</v>
      </c>
      <c r="O2602" s="29">
        <v>5.0125407579661658E-3</v>
      </c>
      <c r="Q2602" s="21">
        <v>1.4999999999999999E-2</v>
      </c>
      <c r="R2602" s="29">
        <v>2.0269760055546988E-3</v>
      </c>
      <c r="S2602" s="22">
        <v>493.34575113845102</v>
      </c>
      <c r="T2602" s="29">
        <v>0.10525589370854356</v>
      </c>
      <c r="U2602" s="22">
        <v>9.5006556380493734</v>
      </c>
      <c r="V2602" s="26">
        <v>1.925760101536405</v>
      </c>
    </row>
    <row r="2603" spans="1:22" x14ac:dyDescent="0.5">
      <c r="A2603" s="18" t="s">
        <v>107</v>
      </c>
      <c r="B2603" s="18" t="s">
        <v>108</v>
      </c>
      <c r="C2603" s="18" t="s">
        <v>109</v>
      </c>
      <c r="D2603" s="21">
        <v>20465</v>
      </c>
      <c r="E2603" s="21">
        <v>7</v>
      </c>
      <c r="F2603" s="26">
        <v>12</v>
      </c>
      <c r="G2603" s="18" t="s">
        <v>152</v>
      </c>
      <c r="H2603" s="18" t="s">
        <v>153</v>
      </c>
      <c r="I2603" s="22">
        <v>111.1032</v>
      </c>
      <c r="J2603" s="18" t="s">
        <v>274</v>
      </c>
      <c r="K2603" s="18" t="s">
        <v>275</v>
      </c>
      <c r="L2603" s="22">
        <v>61.045714285714283</v>
      </c>
      <c r="M2603" s="18" t="s">
        <v>142</v>
      </c>
      <c r="N2603" s="18" t="s">
        <v>143</v>
      </c>
      <c r="O2603" s="29">
        <v>5.5036623612171884E-3</v>
      </c>
      <c r="Q2603" s="21">
        <v>2.7E-2</v>
      </c>
      <c r="R2603" s="29">
        <v>1.8872669754653876E-3</v>
      </c>
      <c r="S2603" s="22">
        <v>529.86674010623574</v>
      </c>
      <c r="T2603" s="29">
        <v>0.10525589370854356</v>
      </c>
      <c r="U2603" s="22">
        <v>9.5006556380493734</v>
      </c>
      <c r="V2603" s="26">
        <v>1.7930273630959626</v>
      </c>
    </row>
    <row r="2604" spans="1:22" x14ac:dyDescent="0.5">
      <c r="A2604" s="18" t="s">
        <v>107</v>
      </c>
      <c r="B2604" s="18" t="s">
        <v>108</v>
      </c>
      <c r="C2604" s="18" t="s">
        <v>109</v>
      </c>
      <c r="D2604" s="21">
        <v>20465</v>
      </c>
      <c r="E2604" s="21">
        <v>7</v>
      </c>
      <c r="F2604" s="26">
        <v>12</v>
      </c>
      <c r="G2604" s="18" t="s">
        <v>174</v>
      </c>
      <c r="H2604" s="18" t="s">
        <v>175</v>
      </c>
      <c r="I2604" s="22">
        <v>113.36335999999999</v>
      </c>
      <c r="J2604" s="18" t="s">
        <v>274</v>
      </c>
      <c r="K2604" s="18" t="s">
        <v>275</v>
      </c>
      <c r="L2604" s="22">
        <v>73.612571428571428</v>
      </c>
      <c r="M2604" s="18" t="s">
        <v>142</v>
      </c>
      <c r="N2604" s="18" t="s">
        <v>143</v>
      </c>
      <c r="O2604" s="29">
        <v>5.1486254872198213E-3</v>
      </c>
      <c r="Q2604" s="21">
        <v>2.7E-2</v>
      </c>
      <c r="R2604" s="29">
        <v>1.8014366809039383E-3</v>
      </c>
      <c r="S2604" s="22">
        <v>555.1124891596038</v>
      </c>
      <c r="T2604" s="29">
        <v>0.10525589370854356</v>
      </c>
      <c r="U2604" s="22">
        <v>9.5006556380493734</v>
      </c>
      <c r="V2604" s="26">
        <v>1.7114829559018951</v>
      </c>
    </row>
    <row r="2605" spans="1:22" x14ac:dyDescent="0.5">
      <c r="A2605" s="18" t="s">
        <v>107</v>
      </c>
      <c r="B2605" s="18" t="s">
        <v>108</v>
      </c>
      <c r="C2605" s="18" t="s">
        <v>109</v>
      </c>
      <c r="D2605" s="21">
        <v>20465</v>
      </c>
      <c r="E2605" s="21">
        <v>7</v>
      </c>
      <c r="F2605" s="26">
        <v>12</v>
      </c>
      <c r="G2605" s="18" t="s">
        <v>152</v>
      </c>
      <c r="H2605" s="18" t="s">
        <v>153</v>
      </c>
      <c r="I2605" s="22">
        <v>72.78857142857143</v>
      </c>
      <c r="J2605" s="18" t="s">
        <v>330</v>
      </c>
      <c r="K2605" s="18" t="s">
        <v>331</v>
      </c>
      <c r="L2605" s="22">
        <v>7.2788571428571425</v>
      </c>
      <c r="M2605" s="18" t="s">
        <v>164</v>
      </c>
      <c r="N2605" s="18" t="s">
        <v>165</v>
      </c>
      <c r="O2605" s="29">
        <v>5.0328143476546299E-3</v>
      </c>
      <c r="Q2605" s="21">
        <v>1.7000000000000001E-2</v>
      </c>
      <c r="R2605" s="29">
        <v>1.7957419932892067E-3</v>
      </c>
      <c r="S2605" s="22">
        <v>556.87287134625058</v>
      </c>
      <c r="T2605" s="29">
        <v>0.10525589370854356</v>
      </c>
      <c r="U2605" s="22">
        <v>9.5006556380493734</v>
      </c>
      <c r="V2605" s="26">
        <v>1.7060726293025124</v>
      </c>
    </row>
    <row r="2606" spans="1:22" x14ac:dyDescent="0.5">
      <c r="A2606" s="18" t="s">
        <v>107</v>
      </c>
      <c r="B2606" s="18" t="s">
        <v>108</v>
      </c>
      <c r="C2606" s="18" t="s">
        <v>109</v>
      </c>
      <c r="D2606" s="21">
        <v>20465</v>
      </c>
      <c r="E2606" s="21">
        <v>7</v>
      </c>
      <c r="F2606" s="26">
        <v>12</v>
      </c>
      <c r="G2606" s="18" t="s">
        <v>180</v>
      </c>
      <c r="H2606" s="18" t="s">
        <v>181</v>
      </c>
      <c r="I2606" s="22">
        <v>38.857142857142854</v>
      </c>
      <c r="J2606" s="18" t="s">
        <v>276</v>
      </c>
      <c r="K2606" s="18" t="s">
        <v>277</v>
      </c>
      <c r="L2606" s="22">
        <v>38.857142857142854</v>
      </c>
      <c r="M2606" s="18" t="s">
        <v>122</v>
      </c>
      <c r="N2606" s="18" t="s">
        <v>123</v>
      </c>
      <c r="O2606" s="29">
        <v>6.1243951038998674E-3</v>
      </c>
      <c r="Q2606" s="21">
        <v>1.2500000000000001E-2</v>
      </c>
      <c r="R2606" s="29">
        <v>1.5865099697721561E-3</v>
      </c>
      <c r="S2606" s="22">
        <v>630.31434976964772</v>
      </c>
      <c r="T2606" s="29">
        <v>0.10525589370854356</v>
      </c>
      <c r="U2606" s="22">
        <v>9.5006556380493734</v>
      </c>
      <c r="V2606" s="26">
        <v>1.5072884889137377</v>
      </c>
    </row>
    <row r="2607" spans="1:22" x14ac:dyDescent="0.5">
      <c r="A2607" s="18" t="s">
        <v>107</v>
      </c>
      <c r="B2607" s="18" t="s">
        <v>108</v>
      </c>
      <c r="C2607" s="18" t="s">
        <v>109</v>
      </c>
      <c r="D2607" s="21">
        <v>20465</v>
      </c>
      <c r="E2607" s="21">
        <v>7</v>
      </c>
      <c r="F2607" s="26">
        <v>12</v>
      </c>
      <c r="G2607" s="18" t="s">
        <v>222</v>
      </c>
      <c r="H2607" s="18" t="s">
        <v>223</v>
      </c>
      <c r="I2607" s="22">
        <v>89.431522857142866</v>
      </c>
      <c r="J2607" s="18" t="s">
        <v>276</v>
      </c>
      <c r="K2607" s="18" t="s">
        <v>277</v>
      </c>
      <c r="L2607" s="22">
        <v>89.431522857142866</v>
      </c>
      <c r="M2607" s="18" t="s">
        <v>142</v>
      </c>
      <c r="N2607" s="18" t="s">
        <v>143</v>
      </c>
      <c r="O2607" s="29">
        <v>5.6412661973696395E-3</v>
      </c>
      <c r="Q2607" s="21">
        <v>2.7E-2</v>
      </c>
      <c r="R2607" s="29">
        <v>1.5571204533126244E-3</v>
      </c>
      <c r="S2607" s="22">
        <v>642.2110748546113</v>
      </c>
      <c r="T2607" s="29">
        <v>0.10525589370854356</v>
      </c>
      <c r="U2607" s="22">
        <v>9.5006556380493734</v>
      </c>
      <c r="V2607" s="26">
        <v>1.4793665213886582</v>
      </c>
    </row>
    <row r="2608" spans="1:22" x14ac:dyDescent="0.5">
      <c r="A2608" s="18" t="s">
        <v>107</v>
      </c>
      <c r="B2608" s="18" t="s">
        <v>108</v>
      </c>
      <c r="C2608" s="18" t="s">
        <v>109</v>
      </c>
      <c r="D2608" s="21">
        <v>20465</v>
      </c>
      <c r="E2608" s="21">
        <v>7</v>
      </c>
      <c r="F2608" s="26">
        <v>12</v>
      </c>
      <c r="G2608" s="18" t="s">
        <v>174</v>
      </c>
      <c r="H2608" s="18" t="s">
        <v>175</v>
      </c>
      <c r="I2608" s="22">
        <v>37.634999999999998</v>
      </c>
      <c r="J2608" s="18" t="s">
        <v>330</v>
      </c>
      <c r="K2608" s="18" t="s">
        <v>331</v>
      </c>
      <c r="L2608" s="22">
        <v>8.2714285714285722</v>
      </c>
      <c r="M2608" s="18" t="s">
        <v>122</v>
      </c>
      <c r="N2608" s="18" t="s">
        <v>123</v>
      </c>
      <c r="O2608" s="29">
        <v>6.0984881843537155E-3</v>
      </c>
      <c r="Q2608" s="21">
        <v>1.2500000000000001E-2</v>
      </c>
      <c r="R2608" s="29">
        <v>1.530110685454347E-3</v>
      </c>
      <c r="S2608" s="22">
        <v>653.54749137188242</v>
      </c>
      <c r="T2608" s="29">
        <v>0.10525589370854356</v>
      </c>
      <c r="U2608" s="22">
        <v>9.5006556380493734</v>
      </c>
      <c r="V2608" s="26">
        <v>1.4537054710601434</v>
      </c>
    </row>
    <row r="2609" spans="1:22" x14ac:dyDescent="0.5">
      <c r="A2609" s="18" t="s">
        <v>107</v>
      </c>
      <c r="B2609" s="18" t="s">
        <v>108</v>
      </c>
      <c r="C2609" s="18" t="s">
        <v>109</v>
      </c>
      <c r="D2609" s="21">
        <v>20465</v>
      </c>
      <c r="E2609" s="21">
        <v>7</v>
      </c>
      <c r="F2609" s="26">
        <v>12</v>
      </c>
      <c r="G2609" s="18" t="s">
        <v>152</v>
      </c>
      <c r="H2609" s="18" t="s">
        <v>153</v>
      </c>
      <c r="I2609" s="22">
        <v>72.78857142857143</v>
      </c>
      <c r="J2609" s="18" t="s">
        <v>330</v>
      </c>
      <c r="K2609" s="18" t="s">
        <v>331</v>
      </c>
      <c r="L2609" s="22">
        <v>7.2788571428571434</v>
      </c>
      <c r="M2609" s="18" t="s">
        <v>130</v>
      </c>
      <c r="N2609" s="18" t="s">
        <v>131</v>
      </c>
      <c r="O2609" s="29">
        <v>4.9239139429043859E-3</v>
      </c>
      <c r="Q2609" s="21">
        <v>0.02</v>
      </c>
      <c r="R2609" s="29">
        <v>1.4933527572551443E-3</v>
      </c>
      <c r="S2609" s="22">
        <v>669.63414715090437</v>
      </c>
      <c r="T2609" s="29">
        <v>0.10525589370854356</v>
      </c>
      <c r="U2609" s="22">
        <v>9.5006556380493734</v>
      </c>
      <c r="V2609" s="26">
        <v>1.4187830292812664</v>
      </c>
    </row>
    <row r="2610" spans="1:22" x14ac:dyDescent="0.5">
      <c r="A2610" s="18" t="s">
        <v>107</v>
      </c>
      <c r="B2610" s="18" t="s">
        <v>108</v>
      </c>
      <c r="C2610" s="18" t="s">
        <v>109</v>
      </c>
      <c r="D2610" s="21">
        <v>20465</v>
      </c>
      <c r="E2610" s="21">
        <v>7</v>
      </c>
      <c r="F2610" s="26">
        <v>12</v>
      </c>
      <c r="G2610" s="18" t="s">
        <v>174</v>
      </c>
      <c r="H2610" s="18" t="s">
        <v>175</v>
      </c>
      <c r="I2610" s="22">
        <v>66.674285714285716</v>
      </c>
      <c r="J2610" s="18" t="s">
        <v>276</v>
      </c>
      <c r="K2610" s="18" t="s">
        <v>277</v>
      </c>
      <c r="L2610" s="22">
        <v>66.674285714285716</v>
      </c>
      <c r="M2610" s="18" t="s">
        <v>130</v>
      </c>
      <c r="N2610" s="18" t="s">
        <v>131</v>
      </c>
      <c r="O2610" s="29">
        <v>5.1273759565542542E-3</v>
      </c>
      <c r="Q2610" s="21">
        <v>0.02</v>
      </c>
      <c r="R2610" s="29">
        <v>1.4244338728827389E-3</v>
      </c>
      <c r="S2610" s="22">
        <v>702.03329128660869</v>
      </c>
      <c r="T2610" s="29">
        <v>0.10525589370854356</v>
      </c>
      <c r="U2610" s="22">
        <v>9.5006556380493734</v>
      </c>
      <c r="V2610" s="26">
        <v>1.3533055705431898</v>
      </c>
    </row>
    <row r="2611" spans="1:22" x14ac:dyDescent="0.5">
      <c r="A2611" s="18" t="s">
        <v>107</v>
      </c>
      <c r="B2611" s="18" t="s">
        <v>108</v>
      </c>
      <c r="C2611" s="18" t="s">
        <v>109</v>
      </c>
      <c r="D2611" s="21">
        <v>20465</v>
      </c>
      <c r="E2611" s="21">
        <v>7</v>
      </c>
      <c r="F2611" s="26">
        <v>12</v>
      </c>
      <c r="G2611" s="18" t="s">
        <v>256</v>
      </c>
      <c r="H2611" s="18" t="s">
        <v>257</v>
      </c>
      <c r="I2611" s="22">
        <v>5.5425067853950001</v>
      </c>
      <c r="J2611" s="18" t="s">
        <v>278</v>
      </c>
      <c r="K2611" s="18" t="s">
        <v>279</v>
      </c>
      <c r="L2611" s="22">
        <v>1.1085013570790001</v>
      </c>
      <c r="M2611" s="18" t="s">
        <v>142</v>
      </c>
      <c r="N2611" s="18" t="s">
        <v>143</v>
      </c>
      <c r="O2611" s="29">
        <v>7.8845464912947666E-2</v>
      </c>
      <c r="Q2611" s="21">
        <v>2.7E-2</v>
      </c>
      <c r="R2611" s="29">
        <v>1.3487701366593698E-3</v>
      </c>
      <c r="S2611" s="22">
        <v>741.41617820572253</v>
      </c>
      <c r="T2611" s="29">
        <v>0.10525589370854356</v>
      </c>
      <c r="U2611" s="22">
        <v>9.5006556380493734</v>
      </c>
      <c r="V2611" s="26">
        <v>1.2814200603285466</v>
      </c>
    </row>
    <row r="2612" spans="1:22" x14ac:dyDescent="0.5">
      <c r="A2612" s="18" t="s">
        <v>107</v>
      </c>
      <c r="B2612" s="18" t="s">
        <v>108</v>
      </c>
      <c r="C2612" s="18" t="s">
        <v>109</v>
      </c>
      <c r="D2612" s="21">
        <v>20465</v>
      </c>
      <c r="E2612" s="21">
        <v>7</v>
      </c>
      <c r="F2612" s="26">
        <v>12</v>
      </c>
      <c r="G2612" s="18" t="s">
        <v>222</v>
      </c>
      <c r="H2612" s="18" t="s">
        <v>223</v>
      </c>
      <c r="I2612" s="22">
        <v>27.829285714285714</v>
      </c>
      <c r="J2612" s="18" t="s">
        <v>314</v>
      </c>
      <c r="K2612" s="18" t="s">
        <v>315</v>
      </c>
      <c r="L2612" s="22">
        <v>8.3571428571428577</v>
      </c>
      <c r="M2612" s="18" t="s">
        <v>122</v>
      </c>
      <c r="N2612" s="18" t="s">
        <v>123</v>
      </c>
      <c r="O2612" s="29">
        <v>7.1071023532754685E-3</v>
      </c>
      <c r="Q2612" s="21">
        <v>1.2500000000000001E-2</v>
      </c>
      <c r="R2612" s="29">
        <v>1.318570546599836E-3</v>
      </c>
      <c r="S2612" s="22">
        <v>758.3970403242165</v>
      </c>
      <c r="T2612" s="29">
        <v>0.10525589370854356</v>
      </c>
      <c r="U2612" s="22">
        <v>9.5006556380493734</v>
      </c>
      <c r="V2612" s="26">
        <v>1.2527284697719576</v>
      </c>
    </row>
    <row r="2613" spans="1:22" x14ac:dyDescent="0.5">
      <c r="A2613" s="18" t="s">
        <v>107</v>
      </c>
      <c r="B2613" s="18" t="s">
        <v>108</v>
      </c>
      <c r="C2613" s="18" t="s">
        <v>109</v>
      </c>
      <c r="D2613" s="21">
        <v>20465</v>
      </c>
      <c r="E2613" s="21">
        <v>7</v>
      </c>
      <c r="F2613" s="26">
        <v>12</v>
      </c>
      <c r="G2613" s="18" t="s">
        <v>152</v>
      </c>
      <c r="H2613" s="18" t="s">
        <v>153</v>
      </c>
      <c r="I2613" s="22">
        <v>111.1032</v>
      </c>
      <c r="J2613" s="18" t="s">
        <v>274</v>
      </c>
      <c r="K2613" s="18" t="s">
        <v>275</v>
      </c>
      <c r="L2613" s="22">
        <v>61.045714285714283</v>
      </c>
      <c r="M2613" s="18" t="s">
        <v>144</v>
      </c>
      <c r="N2613" s="18" t="s">
        <v>145</v>
      </c>
      <c r="O2613" s="29">
        <v>7.0280406377559602E-3</v>
      </c>
      <c r="Q2613" s="21">
        <v>0.05</v>
      </c>
      <c r="R2613" s="29">
        <v>1.3013963409745466E-3</v>
      </c>
      <c r="S2613" s="22">
        <v>768.40541848392866</v>
      </c>
      <c r="T2613" s="29">
        <v>0.10525589370854356</v>
      </c>
      <c r="U2613" s="22">
        <v>9.5006556380493734</v>
      </c>
      <c r="V2613" s="26">
        <v>1.2364118484216651</v>
      </c>
    </row>
    <row r="2614" spans="1:22" x14ac:dyDescent="0.5">
      <c r="A2614" s="18" t="s">
        <v>107</v>
      </c>
      <c r="B2614" s="18" t="s">
        <v>108</v>
      </c>
      <c r="C2614" s="18" t="s">
        <v>109</v>
      </c>
      <c r="D2614" s="21">
        <v>20465</v>
      </c>
      <c r="E2614" s="21">
        <v>7</v>
      </c>
      <c r="F2614" s="26">
        <v>12</v>
      </c>
      <c r="G2614" s="18" t="s">
        <v>188</v>
      </c>
      <c r="H2614" s="18" t="s">
        <v>189</v>
      </c>
      <c r="I2614" s="22">
        <v>55.542857142857144</v>
      </c>
      <c r="J2614" s="18" t="s">
        <v>322</v>
      </c>
      <c r="K2614" s="18" t="s">
        <v>323</v>
      </c>
      <c r="L2614" s="22">
        <v>13.885714285714286</v>
      </c>
      <c r="M2614" s="18" t="s">
        <v>164</v>
      </c>
      <c r="N2614" s="18" t="s">
        <v>165</v>
      </c>
      <c r="O2614" s="29">
        <v>4.6179719410405634E-3</v>
      </c>
      <c r="Q2614" s="21">
        <v>1.7000000000000001E-2</v>
      </c>
      <c r="R2614" s="29">
        <v>1.2573301755438172E-3</v>
      </c>
      <c r="S2614" s="22">
        <v>795.3360377813907</v>
      </c>
      <c r="T2614" s="29">
        <v>0.10525589370854356</v>
      </c>
      <c r="U2614" s="22">
        <v>9.5006556380493734</v>
      </c>
      <c r="V2614" s="26">
        <v>1.1945461021169976</v>
      </c>
    </row>
    <row r="2615" spans="1:22" x14ac:dyDescent="0.5">
      <c r="A2615" s="18" t="s">
        <v>107</v>
      </c>
      <c r="B2615" s="18" t="s">
        <v>108</v>
      </c>
      <c r="C2615" s="18" t="s">
        <v>109</v>
      </c>
      <c r="D2615" s="21">
        <v>20465</v>
      </c>
      <c r="E2615" s="21">
        <v>7</v>
      </c>
      <c r="F2615" s="26">
        <v>12</v>
      </c>
      <c r="G2615" s="18" t="s">
        <v>152</v>
      </c>
      <c r="H2615" s="18" t="s">
        <v>153</v>
      </c>
      <c r="I2615" s="22">
        <v>72.78857142857143</v>
      </c>
      <c r="J2615" s="18" t="s">
        <v>330</v>
      </c>
      <c r="K2615" s="18" t="s">
        <v>331</v>
      </c>
      <c r="L2615" s="22">
        <v>7.2788571428571425</v>
      </c>
      <c r="M2615" s="18" t="s">
        <v>142</v>
      </c>
      <c r="N2615" s="18" t="s">
        <v>143</v>
      </c>
      <c r="O2615" s="29">
        <v>5.5036623612171884E-3</v>
      </c>
      <c r="Q2615" s="21">
        <v>2.7E-2</v>
      </c>
      <c r="R2615" s="29">
        <v>1.2364312373401153E-3</v>
      </c>
      <c r="S2615" s="22">
        <v>808.77930757496847</v>
      </c>
      <c r="T2615" s="29">
        <v>0.10525589370854356</v>
      </c>
      <c r="U2615" s="22">
        <v>9.5006556380493734</v>
      </c>
      <c r="V2615" s="26">
        <v>1.174690740609573</v>
      </c>
    </row>
    <row r="2616" spans="1:22" x14ac:dyDescent="0.5">
      <c r="A2616" s="18" t="s">
        <v>107</v>
      </c>
      <c r="B2616" s="18" t="s">
        <v>108</v>
      </c>
      <c r="C2616" s="18" t="s">
        <v>109</v>
      </c>
      <c r="D2616" s="21">
        <v>20465</v>
      </c>
      <c r="E2616" s="21">
        <v>7</v>
      </c>
      <c r="F2616" s="26">
        <v>12</v>
      </c>
      <c r="G2616" s="18" t="s">
        <v>262</v>
      </c>
      <c r="H2616" s="18" t="s">
        <v>263</v>
      </c>
      <c r="I2616" s="22">
        <v>21.572415102857146</v>
      </c>
      <c r="J2616" s="18" t="s">
        <v>316</v>
      </c>
      <c r="K2616" s="18" t="s">
        <v>317</v>
      </c>
      <c r="L2616" s="22">
        <v>18.281707714285712</v>
      </c>
      <c r="M2616" s="18" t="s">
        <v>202</v>
      </c>
      <c r="N2616" s="18" t="s">
        <v>203</v>
      </c>
      <c r="O2616" s="29">
        <v>5.3628359592214105E-3</v>
      </c>
      <c r="Q2616" s="21">
        <v>8.0000000000000002E-3</v>
      </c>
      <c r="R2616" s="29">
        <v>1.2050971191755555E-3</v>
      </c>
      <c r="S2616" s="22">
        <v>829.80863872957491</v>
      </c>
      <c r="T2616" s="29">
        <v>0.10525589370854356</v>
      </c>
      <c r="U2616" s="22">
        <v>9.5006556380493734</v>
      </c>
      <c r="V2616" s="26">
        <v>1.1449212739692298</v>
      </c>
    </row>
    <row r="2617" spans="1:22" x14ac:dyDescent="0.5">
      <c r="A2617" s="18" t="s">
        <v>107</v>
      </c>
      <c r="B2617" s="18" t="s">
        <v>108</v>
      </c>
      <c r="C2617" s="18" t="s">
        <v>109</v>
      </c>
      <c r="D2617" s="21">
        <v>20465</v>
      </c>
      <c r="E2617" s="21">
        <v>7</v>
      </c>
      <c r="F2617" s="26">
        <v>12</v>
      </c>
      <c r="G2617" s="18" t="s">
        <v>180</v>
      </c>
      <c r="H2617" s="18" t="s">
        <v>181</v>
      </c>
      <c r="I2617" s="22">
        <v>27.543857142857146</v>
      </c>
      <c r="J2617" s="18" t="s">
        <v>330</v>
      </c>
      <c r="K2617" s="18" t="s">
        <v>331</v>
      </c>
      <c r="L2617" s="22">
        <v>4.9628571428571417</v>
      </c>
      <c r="M2617" s="18" t="s">
        <v>122</v>
      </c>
      <c r="N2617" s="18" t="s">
        <v>123</v>
      </c>
      <c r="O2617" s="29">
        <v>6.1243951038998674E-3</v>
      </c>
      <c r="Q2617" s="21">
        <v>1.2500000000000001E-2</v>
      </c>
      <c r="R2617" s="29">
        <v>1.1245964255215445E-3</v>
      </c>
      <c r="S2617" s="22">
        <v>889.20787698239258</v>
      </c>
      <c r="T2617" s="29">
        <v>0.10525589370854356</v>
      </c>
      <c r="U2617" s="22">
        <v>9.5006556380493734</v>
      </c>
      <c r="V2617" s="26">
        <v>1.0684403370661435</v>
      </c>
    </row>
    <row r="2618" spans="1:22" x14ac:dyDescent="0.5">
      <c r="A2618" s="18" t="s">
        <v>107</v>
      </c>
      <c r="B2618" s="18" t="s">
        <v>108</v>
      </c>
      <c r="C2618" s="18" t="s">
        <v>109</v>
      </c>
      <c r="D2618" s="21">
        <v>20465</v>
      </c>
      <c r="E2618" s="21">
        <v>7</v>
      </c>
      <c r="F2618" s="26">
        <v>12</v>
      </c>
      <c r="G2618" s="18" t="s">
        <v>230</v>
      </c>
      <c r="H2618" s="18" t="s">
        <v>231</v>
      </c>
      <c r="I2618" s="22">
        <v>74.593428571428575</v>
      </c>
      <c r="J2618" s="18" t="s">
        <v>276</v>
      </c>
      <c r="K2618" s="18" t="s">
        <v>277</v>
      </c>
      <c r="L2618" s="22">
        <v>74.593428571428575</v>
      </c>
      <c r="M2618" s="18" t="s">
        <v>142</v>
      </c>
      <c r="N2618" s="18" t="s">
        <v>143</v>
      </c>
      <c r="O2618" s="29">
        <v>4.8769089474978242E-3</v>
      </c>
      <c r="Q2618" s="21">
        <v>2.7E-2</v>
      </c>
      <c r="R2618" s="29">
        <v>1.1227943185942587E-3</v>
      </c>
      <c r="S2618" s="22">
        <v>890.63507308444753</v>
      </c>
      <c r="T2618" s="29">
        <v>0.10525589370854356</v>
      </c>
      <c r="U2618" s="22">
        <v>9.5006556380493734</v>
      </c>
      <c r="V2618" s="26">
        <v>1.066728217332235</v>
      </c>
    </row>
    <row r="2619" spans="1:22" x14ac:dyDescent="0.5">
      <c r="A2619" s="18" t="s">
        <v>107</v>
      </c>
      <c r="B2619" s="18" t="s">
        <v>108</v>
      </c>
      <c r="C2619" s="18" t="s">
        <v>109</v>
      </c>
      <c r="D2619" s="21">
        <v>20465</v>
      </c>
      <c r="E2619" s="21">
        <v>7</v>
      </c>
      <c r="F2619" s="26">
        <v>12</v>
      </c>
      <c r="G2619" s="18" t="s">
        <v>264</v>
      </c>
      <c r="H2619" s="18" t="s">
        <v>265</v>
      </c>
      <c r="I2619" s="22">
        <v>68.038975896448704</v>
      </c>
      <c r="J2619" s="18" t="s">
        <v>284</v>
      </c>
      <c r="K2619" s="18" t="s">
        <v>285</v>
      </c>
      <c r="L2619" s="22">
        <v>47.579703424089999</v>
      </c>
      <c r="M2619" s="18" t="s">
        <v>142</v>
      </c>
      <c r="N2619" s="18" t="s">
        <v>143</v>
      </c>
      <c r="O2619" s="29">
        <v>5.0890531517951872E-3</v>
      </c>
      <c r="Q2619" s="21">
        <v>2.7E-2</v>
      </c>
      <c r="R2619" s="29">
        <v>1.0686850763294415E-3</v>
      </c>
      <c r="S2619" s="22">
        <v>935.72935764636054</v>
      </c>
      <c r="T2619" s="29">
        <v>0.10525589370854356</v>
      </c>
      <c r="U2619" s="22">
        <v>9.5006556380493734</v>
      </c>
      <c r="V2619" s="26">
        <v>1.0153208895728534</v>
      </c>
    </row>
    <row r="2620" spans="1:22" x14ac:dyDescent="0.5">
      <c r="A2620" s="18" t="s">
        <v>107</v>
      </c>
      <c r="B2620" s="18" t="s">
        <v>108</v>
      </c>
      <c r="C2620" s="18" t="s">
        <v>109</v>
      </c>
      <c r="D2620" s="21">
        <v>20465</v>
      </c>
      <c r="E2620" s="21">
        <v>7</v>
      </c>
      <c r="F2620" s="26">
        <v>12</v>
      </c>
      <c r="G2620" s="18" t="s">
        <v>174</v>
      </c>
      <c r="H2620" s="18" t="s">
        <v>175</v>
      </c>
      <c r="I2620" s="22">
        <v>66.674285714285716</v>
      </c>
      <c r="J2620" s="18" t="s">
        <v>276</v>
      </c>
      <c r="K2620" s="18" t="s">
        <v>277</v>
      </c>
      <c r="L2620" s="22">
        <v>66.674285714285716</v>
      </c>
      <c r="M2620" s="18" t="s">
        <v>142</v>
      </c>
      <c r="N2620" s="18" t="s">
        <v>143</v>
      </c>
      <c r="O2620" s="29">
        <v>5.1486254872198213E-3</v>
      </c>
      <c r="Q2620" s="21">
        <v>2.7E-2</v>
      </c>
      <c r="R2620" s="29">
        <v>1.0595090332430489E-3</v>
      </c>
      <c r="S2620" s="22">
        <v>943.83338756357955</v>
      </c>
      <c r="T2620" s="29">
        <v>0.10525589370854356</v>
      </c>
      <c r="U2620" s="22">
        <v>9.5006556380493734</v>
      </c>
      <c r="V2620" s="26">
        <v>1.0066030470244813</v>
      </c>
    </row>
    <row r="2621" spans="1:22" x14ac:dyDescent="0.5">
      <c r="A2621" s="18" t="s">
        <v>107</v>
      </c>
      <c r="B2621" s="18" t="s">
        <v>108</v>
      </c>
      <c r="C2621" s="18" t="s">
        <v>109</v>
      </c>
      <c r="D2621" s="21">
        <v>20465</v>
      </c>
      <c r="E2621" s="21">
        <v>7</v>
      </c>
      <c r="F2621" s="26">
        <v>12</v>
      </c>
      <c r="G2621" s="18" t="s">
        <v>262</v>
      </c>
      <c r="H2621" s="18" t="s">
        <v>263</v>
      </c>
      <c r="I2621" s="22">
        <v>18.931023540000002</v>
      </c>
      <c r="J2621" s="18" t="s">
        <v>284</v>
      </c>
      <c r="K2621" s="18" t="s">
        <v>285</v>
      </c>
      <c r="L2621" s="22">
        <v>13.238478000000001</v>
      </c>
      <c r="M2621" s="18" t="s">
        <v>202</v>
      </c>
      <c r="N2621" s="18" t="s">
        <v>203</v>
      </c>
      <c r="O2621" s="29">
        <v>5.3628359592214105E-3</v>
      </c>
      <c r="Q2621" s="21">
        <v>8.0000000000000002E-3</v>
      </c>
      <c r="R2621" s="29">
        <v>1.0575413935956146E-3</v>
      </c>
      <c r="S2621" s="22">
        <v>945.58946444642197</v>
      </c>
      <c r="T2621" s="29">
        <v>0.10525589370854356</v>
      </c>
      <c r="U2621" s="22">
        <v>9.5006556380493734</v>
      </c>
      <c r="V2621" s="26">
        <v>1.0047336603534767</v>
      </c>
    </row>
    <row r="2622" spans="1:22" x14ac:dyDescent="0.5">
      <c r="A2622" s="18" t="s">
        <v>107</v>
      </c>
      <c r="B2622" s="18" t="s">
        <v>108</v>
      </c>
      <c r="C2622" s="18" t="s">
        <v>109</v>
      </c>
      <c r="D2622" s="21">
        <v>20511</v>
      </c>
      <c r="E2622" s="21">
        <v>7</v>
      </c>
      <c r="F2622" s="26">
        <v>13.01</v>
      </c>
      <c r="G2622" s="18" t="s">
        <v>174</v>
      </c>
      <c r="H2622" s="18" t="s">
        <v>175</v>
      </c>
      <c r="I2622" s="22">
        <v>189.05655999999999</v>
      </c>
      <c r="J2622" s="18" t="s">
        <v>274</v>
      </c>
      <c r="K2622" s="18" t="s">
        <v>275</v>
      </c>
      <c r="L2622" s="22">
        <v>122.764</v>
      </c>
      <c r="M2622" s="18" t="s">
        <v>122</v>
      </c>
      <c r="N2622" s="18" t="s">
        <v>123</v>
      </c>
      <c r="O2622" s="29">
        <v>6.0984881843537155E-3</v>
      </c>
      <c r="Q2622" s="21">
        <v>1.2500000000000001E-2</v>
      </c>
      <c r="R2622" s="29">
        <v>7.0896799221187344E-3</v>
      </c>
      <c r="S2622" s="22">
        <v>141.05009125731479</v>
      </c>
      <c r="T2622" s="29">
        <v>9.2127384586962999E-2</v>
      </c>
      <c r="U2622" s="22">
        <v>10.854535863395286</v>
      </c>
      <c r="V2622" s="26">
        <v>7.6955184974631301</v>
      </c>
    </row>
    <row r="2623" spans="1:22" x14ac:dyDescent="0.5">
      <c r="A2623" s="18" t="s">
        <v>107</v>
      </c>
      <c r="B2623" s="18" t="s">
        <v>108</v>
      </c>
      <c r="C2623" s="18" t="s">
        <v>109</v>
      </c>
      <c r="D2623" s="21">
        <v>20511</v>
      </c>
      <c r="E2623" s="21">
        <v>7</v>
      </c>
      <c r="F2623" s="26">
        <v>13.01</v>
      </c>
      <c r="G2623" s="18" t="s">
        <v>152</v>
      </c>
      <c r="H2623" s="18" t="s">
        <v>153</v>
      </c>
      <c r="I2623" s="22">
        <v>222.93335999999999</v>
      </c>
      <c r="J2623" s="18" t="s">
        <v>274</v>
      </c>
      <c r="K2623" s="18" t="s">
        <v>275</v>
      </c>
      <c r="L2623" s="22">
        <v>122.49085714285714</v>
      </c>
      <c r="M2623" s="18" t="s">
        <v>164</v>
      </c>
      <c r="N2623" s="18" t="s">
        <v>165</v>
      </c>
      <c r="O2623" s="29">
        <v>5.0328143476546299E-3</v>
      </c>
      <c r="Q2623" s="21">
        <v>1.7000000000000001E-2</v>
      </c>
      <c r="R2623" s="29">
        <v>5.0729403299672416E-3</v>
      </c>
      <c r="S2623" s="22">
        <v>197.12433716058661</v>
      </c>
      <c r="T2623" s="29">
        <v>9.2127384586962999E-2</v>
      </c>
      <c r="U2623" s="22">
        <v>10.854535863395286</v>
      </c>
      <c r="V2623" s="26">
        <v>5.506441274449374</v>
      </c>
    </row>
    <row r="2624" spans="1:22" x14ac:dyDescent="0.5">
      <c r="A2624" s="18" t="s">
        <v>107</v>
      </c>
      <c r="B2624" s="18" t="s">
        <v>108</v>
      </c>
      <c r="C2624" s="18" t="s">
        <v>109</v>
      </c>
      <c r="D2624" s="21">
        <v>20511</v>
      </c>
      <c r="E2624" s="21">
        <v>7</v>
      </c>
      <c r="F2624" s="26">
        <v>13.01</v>
      </c>
      <c r="G2624" s="18" t="s">
        <v>152</v>
      </c>
      <c r="H2624" s="18" t="s">
        <v>153</v>
      </c>
      <c r="I2624" s="22">
        <v>222.93335999999999</v>
      </c>
      <c r="J2624" s="18" t="s">
        <v>274</v>
      </c>
      <c r="K2624" s="18" t="s">
        <v>275</v>
      </c>
      <c r="L2624" s="22">
        <v>122.49085714285714</v>
      </c>
      <c r="M2624" s="18" t="s">
        <v>130</v>
      </c>
      <c r="N2624" s="18" t="s">
        <v>131</v>
      </c>
      <c r="O2624" s="29">
        <v>4.9239139429043859E-3</v>
      </c>
      <c r="Q2624" s="21">
        <v>0.02</v>
      </c>
      <c r="R2624" s="29">
        <v>4.2186959248367521E-3</v>
      </c>
      <c r="S2624" s="22">
        <v>237.04007537322005</v>
      </c>
      <c r="T2624" s="29">
        <v>9.2127384586962999E-2</v>
      </c>
      <c r="U2624" s="22">
        <v>10.854535863395286</v>
      </c>
      <c r="V2624" s="26">
        <v>4.5791986212900069</v>
      </c>
    </row>
    <row r="2625" spans="1:22" x14ac:dyDescent="0.5">
      <c r="A2625" s="18" t="s">
        <v>107</v>
      </c>
      <c r="B2625" s="18" t="s">
        <v>108</v>
      </c>
      <c r="C2625" s="18" t="s">
        <v>109</v>
      </c>
      <c r="D2625" s="21">
        <v>20511</v>
      </c>
      <c r="E2625" s="21">
        <v>7</v>
      </c>
      <c r="F2625" s="26">
        <v>13.01</v>
      </c>
      <c r="G2625" s="18" t="s">
        <v>152</v>
      </c>
      <c r="H2625" s="18" t="s">
        <v>153</v>
      </c>
      <c r="I2625" s="22">
        <v>147.71428571428572</v>
      </c>
      <c r="J2625" s="18" t="s">
        <v>330</v>
      </c>
      <c r="K2625" s="18" t="s">
        <v>331</v>
      </c>
      <c r="L2625" s="22">
        <v>14.771428571428572</v>
      </c>
      <c r="M2625" s="18" t="s">
        <v>140</v>
      </c>
      <c r="N2625" s="18" t="s">
        <v>141</v>
      </c>
      <c r="O2625" s="29">
        <v>5.0125407579661658E-3</v>
      </c>
      <c r="Q2625" s="21">
        <v>1.4999999999999999E-2</v>
      </c>
      <c r="R2625" s="29">
        <v>3.7941269673416166E-3</v>
      </c>
      <c r="S2625" s="22">
        <v>263.56524402256827</v>
      </c>
      <c r="T2625" s="29">
        <v>9.2127384586962999E-2</v>
      </c>
      <c r="U2625" s="22">
        <v>10.854535863395286</v>
      </c>
      <c r="V2625" s="26">
        <v>4.1183487237284773</v>
      </c>
    </row>
    <row r="2626" spans="1:22" x14ac:dyDescent="0.5">
      <c r="A2626" s="18" t="s">
        <v>107</v>
      </c>
      <c r="B2626" s="18" t="s">
        <v>108</v>
      </c>
      <c r="C2626" s="18" t="s">
        <v>109</v>
      </c>
      <c r="D2626" s="21">
        <v>20511</v>
      </c>
      <c r="E2626" s="21">
        <v>7</v>
      </c>
      <c r="F2626" s="26">
        <v>13.01</v>
      </c>
      <c r="G2626" s="18" t="s">
        <v>174</v>
      </c>
      <c r="H2626" s="18" t="s">
        <v>175</v>
      </c>
      <c r="I2626" s="22">
        <v>189.05655999999999</v>
      </c>
      <c r="J2626" s="18" t="s">
        <v>274</v>
      </c>
      <c r="K2626" s="18" t="s">
        <v>275</v>
      </c>
      <c r="L2626" s="22">
        <v>122.764</v>
      </c>
      <c r="M2626" s="18" t="s">
        <v>130</v>
      </c>
      <c r="N2626" s="18" t="s">
        <v>131</v>
      </c>
      <c r="O2626" s="29">
        <v>5.1273759565542542E-3</v>
      </c>
      <c r="Q2626" s="21">
        <v>0.02</v>
      </c>
      <c r="R2626" s="29">
        <v>3.725457571763477E-3</v>
      </c>
      <c r="S2626" s="22">
        <v>268.42340322953714</v>
      </c>
      <c r="T2626" s="29">
        <v>9.2127384586962999E-2</v>
      </c>
      <c r="U2626" s="22">
        <v>10.854535863395286</v>
      </c>
      <c r="V2626" s="26">
        <v>4.043811282026418</v>
      </c>
    </row>
    <row r="2627" spans="1:22" x14ac:dyDescent="0.5">
      <c r="A2627" s="18" t="s">
        <v>107</v>
      </c>
      <c r="B2627" s="18" t="s">
        <v>108</v>
      </c>
      <c r="C2627" s="18" t="s">
        <v>109</v>
      </c>
      <c r="D2627" s="21">
        <v>20511</v>
      </c>
      <c r="E2627" s="21">
        <v>7</v>
      </c>
      <c r="F2627" s="26">
        <v>13.01</v>
      </c>
      <c r="G2627" s="18" t="s">
        <v>264</v>
      </c>
      <c r="H2627" s="18" t="s">
        <v>265</v>
      </c>
      <c r="I2627" s="22">
        <v>66.05832860645387</v>
      </c>
      <c r="J2627" s="18" t="s">
        <v>284</v>
      </c>
      <c r="K2627" s="18" t="s">
        <v>285</v>
      </c>
      <c r="L2627" s="22">
        <v>46.194635389128571</v>
      </c>
      <c r="M2627" s="18" t="s">
        <v>202</v>
      </c>
      <c r="N2627" s="18" t="s">
        <v>203</v>
      </c>
      <c r="O2627" s="29">
        <v>5.7186379928315691E-3</v>
      </c>
      <c r="Q2627" s="21">
        <v>8.0000000000000002E-3</v>
      </c>
      <c r="R2627" s="29">
        <v>3.6295509964625241E-3</v>
      </c>
      <c r="S2627" s="22">
        <v>275.51617293010401</v>
      </c>
      <c r="T2627" s="29">
        <v>9.2127384586962999E-2</v>
      </c>
      <c r="U2627" s="22">
        <v>10.854535863395286</v>
      </c>
      <c r="V2627" s="26">
        <v>3.9397091459124569</v>
      </c>
    </row>
    <row r="2628" spans="1:22" x14ac:dyDescent="0.5">
      <c r="A2628" s="18" t="s">
        <v>107</v>
      </c>
      <c r="B2628" s="18" t="s">
        <v>108</v>
      </c>
      <c r="C2628" s="18" t="s">
        <v>109</v>
      </c>
      <c r="D2628" s="21">
        <v>20511</v>
      </c>
      <c r="E2628" s="21">
        <v>7</v>
      </c>
      <c r="F2628" s="26">
        <v>13.01</v>
      </c>
      <c r="G2628" s="18" t="s">
        <v>152</v>
      </c>
      <c r="H2628" s="18" t="s">
        <v>153</v>
      </c>
      <c r="I2628" s="22">
        <v>222.93335999999999</v>
      </c>
      <c r="J2628" s="18" t="s">
        <v>274</v>
      </c>
      <c r="K2628" s="18" t="s">
        <v>275</v>
      </c>
      <c r="L2628" s="22">
        <v>122.49085714285714</v>
      </c>
      <c r="M2628" s="18" t="s">
        <v>142</v>
      </c>
      <c r="N2628" s="18" t="s">
        <v>143</v>
      </c>
      <c r="O2628" s="29">
        <v>5.5036623612171884E-3</v>
      </c>
      <c r="Q2628" s="21">
        <v>2.7E-2</v>
      </c>
      <c r="R2628" s="29">
        <v>3.4928970378673998E-3</v>
      </c>
      <c r="S2628" s="22">
        <v>286.29529847537486</v>
      </c>
      <c r="T2628" s="29">
        <v>9.2127384586962999E-2</v>
      </c>
      <c r="U2628" s="22">
        <v>10.854535863395286</v>
      </c>
      <c r="V2628" s="26">
        <v>3.7913776164678858</v>
      </c>
    </row>
    <row r="2629" spans="1:22" x14ac:dyDescent="0.5">
      <c r="A2629" s="18" t="s">
        <v>107</v>
      </c>
      <c r="B2629" s="18" t="s">
        <v>108</v>
      </c>
      <c r="C2629" s="18" t="s">
        <v>109</v>
      </c>
      <c r="D2629" s="21">
        <v>20511</v>
      </c>
      <c r="E2629" s="21">
        <v>7</v>
      </c>
      <c r="F2629" s="26">
        <v>13.01</v>
      </c>
      <c r="G2629" s="18" t="s">
        <v>152</v>
      </c>
      <c r="H2629" s="18" t="s">
        <v>153</v>
      </c>
      <c r="I2629" s="22">
        <v>147.71428571428572</v>
      </c>
      <c r="J2629" s="18" t="s">
        <v>330</v>
      </c>
      <c r="K2629" s="18" t="s">
        <v>331</v>
      </c>
      <c r="L2629" s="22">
        <v>14.771428571428572</v>
      </c>
      <c r="M2629" s="18" t="s">
        <v>164</v>
      </c>
      <c r="N2629" s="18" t="s">
        <v>165</v>
      </c>
      <c r="O2629" s="29">
        <v>5.0328143476546299E-3</v>
      </c>
      <c r="Q2629" s="21">
        <v>1.7000000000000001E-2</v>
      </c>
      <c r="R2629" s="29">
        <v>3.3612993466401969E-3</v>
      </c>
      <c r="S2629" s="22">
        <v>297.50399975520025</v>
      </c>
      <c r="T2629" s="29">
        <v>9.2127384586962999E-2</v>
      </c>
      <c r="U2629" s="22">
        <v>10.854535863395286</v>
      </c>
      <c r="V2629" s="26">
        <v>3.6485344305713161</v>
      </c>
    </row>
    <row r="2630" spans="1:22" x14ac:dyDescent="0.5">
      <c r="A2630" s="18" t="s">
        <v>107</v>
      </c>
      <c r="B2630" s="18" t="s">
        <v>108</v>
      </c>
      <c r="C2630" s="18" t="s">
        <v>109</v>
      </c>
      <c r="D2630" s="21">
        <v>20511</v>
      </c>
      <c r="E2630" s="21">
        <v>7</v>
      </c>
      <c r="F2630" s="26">
        <v>13.01</v>
      </c>
      <c r="G2630" s="18" t="s">
        <v>174</v>
      </c>
      <c r="H2630" s="18" t="s">
        <v>175</v>
      </c>
      <c r="I2630" s="22">
        <v>76.375</v>
      </c>
      <c r="J2630" s="18" t="s">
        <v>330</v>
      </c>
      <c r="K2630" s="18" t="s">
        <v>331</v>
      </c>
      <c r="L2630" s="22">
        <v>16.785714285714285</v>
      </c>
      <c r="M2630" s="18" t="s">
        <v>122</v>
      </c>
      <c r="N2630" s="18" t="s">
        <v>123</v>
      </c>
      <c r="O2630" s="29">
        <v>6.0984881843537155E-3</v>
      </c>
      <c r="Q2630" s="21">
        <v>1.2500000000000001E-2</v>
      </c>
      <c r="R2630" s="29">
        <v>2.8640863033359879E-3</v>
      </c>
      <c r="S2630" s="22">
        <v>349.15148989582991</v>
      </c>
      <c r="T2630" s="29">
        <v>9.2127384586962999E-2</v>
      </c>
      <c r="U2630" s="22">
        <v>10.854535863395286</v>
      </c>
      <c r="V2630" s="26">
        <v>3.1088327495419712</v>
      </c>
    </row>
    <row r="2631" spans="1:22" x14ac:dyDescent="0.5">
      <c r="A2631" s="18" t="s">
        <v>107</v>
      </c>
      <c r="B2631" s="18" t="s">
        <v>108</v>
      </c>
      <c r="C2631" s="18" t="s">
        <v>109</v>
      </c>
      <c r="D2631" s="21">
        <v>20511</v>
      </c>
      <c r="E2631" s="21">
        <v>7</v>
      </c>
      <c r="F2631" s="26">
        <v>13.01</v>
      </c>
      <c r="G2631" s="18" t="s">
        <v>152</v>
      </c>
      <c r="H2631" s="18" t="s">
        <v>153</v>
      </c>
      <c r="I2631" s="22">
        <v>147.71428571428572</v>
      </c>
      <c r="J2631" s="18" t="s">
        <v>330</v>
      </c>
      <c r="K2631" s="18" t="s">
        <v>331</v>
      </c>
      <c r="L2631" s="22">
        <v>14.771428571428572</v>
      </c>
      <c r="M2631" s="18" t="s">
        <v>130</v>
      </c>
      <c r="N2631" s="18" t="s">
        <v>131</v>
      </c>
      <c r="O2631" s="29">
        <v>4.9239139429043859E-3</v>
      </c>
      <c r="Q2631" s="21">
        <v>0.02</v>
      </c>
      <c r="R2631" s="29">
        <v>2.7952822098183459E-3</v>
      </c>
      <c r="S2631" s="22">
        <v>357.7456317246</v>
      </c>
      <c r="T2631" s="29">
        <v>9.2127384586962999E-2</v>
      </c>
      <c r="U2631" s="22">
        <v>10.854535863395286</v>
      </c>
      <c r="V2631" s="26">
        <v>3.0341490994784062</v>
      </c>
    </row>
    <row r="2632" spans="1:22" x14ac:dyDescent="0.5">
      <c r="A2632" s="18" t="s">
        <v>107</v>
      </c>
      <c r="B2632" s="18" t="s">
        <v>108</v>
      </c>
      <c r="C2632" s="18" t="s">
        <v>109</v>
      </c>
      <c r="D2632" s="21">
        <v>20511</v>
      </c>
      <c r="E2632" s="21">
        <v>7</v>
      </c>
      <c r="F2632" s="26">
        <v>13.01</v>
      </c>
      <c r="G2632" s="18" t="s">
        <v>174</v>
      </c>
      <c r="H2632" s="18" t="s">
        <v>175</v>
      </c>
      <c r="I2632" s="22">
        <v>189.05655999999999</v>
      </c>
      <c r="J2632" s="18" t="s">
        <v>274</v>
      </c>
      <c r="K2632" s="18" t="s">
        <v>275</v>
      </c>
      <c r="L2632" s="22">
        <v>122.764</v>
      </c>
      <c r="M2632" s="18" t="s">
        <v>142</v>
      </c>
      <c r="N2632" s="18" t="s">
        <v>143</v>
      </c>
      <c r="O2632" s="29">
        <v>5.1486254872198213E-3</v>
      </c>
      <c r="Q2632" s="21">
        <v>2.7E-2</v>
      </c>
      <c r="R2632" s="29">
        <v>2.7710348829735063E-3</v>
      </c>
      <c r="S2632" s="22">
        <v>360.87600561958027</v>
      </c>
      <c r="T2632" s="29">
        <v>9.2127384586962999E-2</v>
      </c>
      <c r="U2632" s="22">
        <v>10.854535863395286</v>
      </c>
      <c r="V2632" s="26">
        <v>3.0078297515955281</v>
      </c>
    </row>
    <row r="2633" spans="1:22" x14ac:dyDescent="0.5">
      <c r="A2633" s="18" t="s">
        <v>107</v>
      </c>
      <c r="B2633" s="18" t="s">
        <v>108</v>
      </c>
      <c r="C2633" s="18" t="s">
        <v>109</v>
      </c>
      <c r="D2633" s="21">
        <v>20511</v>
      </c>
      <c r="E2633" s="21">
        <v>7</v>
      </c>
      <c r="F2633" s="26">
        <v>13.01</v>
      </c>
      <c r="G2633" s="18" t="s">
        <v>152</v>
      </c>
      <c r="H2633" s="18" t="s">
        <v>153</v>
      </c>
      <c r="I2633" s="22">
        <v>222.93335999999999</v>
      </c>
      <c r="J2633" s="18" t="s">
        <v>274</v>
      </c>
      <c r="K2633" s="18" t="s">
        <v>275</v>
      </c>
      <c r="L2633" s="22">
        <v>122.49085714285714</v>
      </c>
      <c r="M2633" s="18" t="s">
        <v>144</v>
      </c>
      <c r="N2633" s="18" t="s">
        <v>145</v>
      </c>
      <c r="O2633" s="29">
        <v>7.0280406377559602E-3</v>
      </c>
      <c r="Q2633" s="21">
        <v>0.05</v>
      </c>
      <c r="R2633" s="29">
        <v>2.4085852630153408E-3</v>
      </c>
      <c r="S2633" s="22">
        <v>415.18148240601886</v>
      </c>
      <c r="T2633" s="29">
        <v>9.2127384586962999E-2</v>
      </c>
      <c r="U2633" s="22">
        <v>10.854535863395286</v>
      </c>
      <c r="V2633" s="26">
        <v>2.6144075117445387</v>
      </c>
    </row>
    <row r="2634" spans="1:22" x14ac:dyDescent="0.5">
      <c r="A2634" s="18" t="s">
        <v>107</v>
      </c>
      <c r="B2634" s="18" t="s">
        <v>108</v>
      </c>
      <c r="C2634" s="18" t="s">
        <v>109</v>
      </c>
      <c r="D2634" s="21">
        <v>20511</v>
      </c>
      <c r="E2634" s="21">
        <v>7</v>
      </c>
      <c r="F2634" s="26">
        <v>13.01</v>
      </c>
      <c r="G2634" s="18" t="s">
        <v>152</v>
      </c>
      <c r="H2634" s="18" t="s">
        <v>153</v>
      </c>
      <c r="I2634" s="22">
        <v>147.71428571428572</v>
      </c>
      <c r="J2634" s="18" t="s">
        <v>330</v>
      </c>
      <c r="K2634" s="18" t="s">
        <v>331</v>
      </c>
      <c r="L2634" s="22">
        <v>14.771428571428572</v>
      </c>
      <c r="M2634" s="18" t="s">
        <v>142</v>
      </c>
      <c r="N2634" s="18" t="s">
        <v>143</v>
      </c>
      <c r="O2634" s="29">
        <v>5.5036623612171884E-3</v>
      </c>
      <c r="Q2634" s="21">
        <v>2.7E-2</v>
      </c>
      <c r="R2634" s="29">
        <v>2.3143722905451538E-3</v>
      </c>
      <c r="S2634" s="22">
        <v>432.0826014402586</v>
      </c>
      <c r="T2634" s="29">
        <v>9.2127384586962999E-2</v>
      </c>
      <c r="U2634" s="22">
        <v>10.854535863395286</v>
      </c>
      <c r="V2634" s="26">
        <v>2.5121437028970668</v>
      </c>
    </row>
    <row r="2635" spans="1:22" x14ac:dyDescent="0.5">
      <c r="A2635" s="18" t="s">
        <v>107</v>
      </c>
      <c r="B2635" s="18" t="s">
        <v>108</v>
      </c>
      <c r="C2635" s="18" t="s">
        <v>109</v>
      </c>
      <c r="D2635" s="21">
        <v>20511</v>
      </c>
      <c r="E2635" s="21">
        <v>7</v>
      </c>
      <c r="F2635" s="26">
        <v>13.01</v>
      </c>
      <c r="G2635" s="18" t="s">
        <v>180</v>
      </c>
      <c r="H2635" s="18" t="s">
        <v>181</v>
      </c>
      <c r="I2635" s="22">
        <v>55.896428571428565</v>
      </c>
      <c r="J2635" s="18" t="s">
        <v>330</v>
      </c>
      <c r="K2635" s="18" t="s">
        <v>331</v>
      </c>
      <c r="L2635" s="22">
        <v>10.071428571428571</v>
      </c>
      <c r="M2635" s="18" t="s">
        <v>122</v>
      </c>
      <c r="N2635" s="18" t="s">
        <v>123</v>
      </c>
      <c r="O2635" s="29">
        <v>6.1243951038998674E-3</v>
      </c>
      <c r="Q2635" s="21">
        <v>1.2500000000000001E-2</v>
      </c>
      <c r="R2635" s="29">
        <v>2.1050380536101199E-3</v>
      </c>
      <c r="S2635" s="22">
        <v>475.05079458540416</v>
      </c>
      <c r="T2635" s="29">
        <v>9.2127384586962999E-2</v>
      </c>
      <c r="U2635" s="22">
        <v>10.854535863395286</v>
      </c>
      <c r="V2635" s="26">
        <v>2.2849211046722857</v>
      </c>
    </row>
    <row r="2636" spans="1:22" x14ac:dyDescent="0.5">
      <c r="A2636" s="18" t="s">
        <v>107</v>
      </c>
      <c r="B2636" s="18" t="s">
        <v>108</v>
      </c>
      <c r="C2636" s="18" t="s">
        <v>109</v>
      </c>
      <c r="D2636" s="21">
        <v>20511</v>
      </c>
      <c r="E2636" s="21">
        <v>7</v>
      </c>
      <c r="F2636" s="26">
        <v>13.01</v>
      </c>
      <c r="G2636" s="18" t="s">
        <v>152</v>
      </c>
      <c r="H2636" s="18" t="s">
        <v>153</v>
      </c>
      <c r="I2636" s="22">
        <v>147.71428571428572</v>
      </c>
      <c r="J2636" s="18" t="s">
        <v>330</v>
      </c>
      <c r="K2636" s="18" t="s">
        <v>331</v>
      </c>
      <c r="L2636" s="22">
        <v>14.771428571428572</v>
      </c>
      <c r="M2636" s="18" t="s">
        <v>126</v>
      </c>
      <c r="N2636" s="18" t="s">
        <v>127</v>
      </c>
      <c r="O2636" s="29">
        <v>1.6847419509275707E-2</v>
      </c>
      <c r="Q2636" s="21">
        <v>0.1</v>
      </c>
      <c r="R2636" s="29">
        <v>1.9128397685946065E-3</v>
      </c>
      <c r="S2636" s="22">
        <v>522.78294105873579</v>
      </c>
      <c r="T2636" s="29">
        <v>9.2127384586962999E-2</v>
      </c>
      <c r="U2636" s="22">
        <v>10.854535863395286</v>
      </c>
      <c r="V2636" s="26">
        <v>2.0762987869138896</v>
      </c>
    </row>
    <row r="2637" spans="1:22" x14ac:dyDescent="0.5">
      <c r="A2637" s="18" t="s">
        <v>107</v>
      </c>
      <c r="B2637" s="18" t="s">
        <v>108</v>
      </c>
      <c r="C2637" s="18" t="s">
        <v>109</v>
      </c>
      <c r="D2637" s="21">
        <v>20511</v>
      </c>
      <c r="E2637" s="21">
        <v>7</v>
      </c>
      <c r="F2637" s="26">
        <v>13.01</v>
      </c>
      <c r="G2637" s="18" t="s">
        <v>152</v>
      </c>
      <c r="H2637" s="18" t="s">
        <v>153</v>
      </c>
      <c r="I2637" s="22">
        <v>147.71428571428572</v>
      </c>
      <c r="J2637" s="18" t="s">
        <v>330</v>
      </c>
      <c r="K2637" s="18" t="s">
        <v>331</v>
      </c>
      <c r="L2637" s="22">
        <v>14.771428571428572</v>
      </c>
      <c r="M2637" s="18" t="s">
        <v>144</v>
      </c>
      <c r="N2637" s="18" t="s">
        <v>145</v>
      </c>
      <c r="O2637" s="29">
        <v>7.0280406377559602E-3</v>
      </c>
      <c r="Q2637" s="21">
        <v>0.05</v>
      </c>
      <c r="R2637" s="29">
        <v>1.5959139166442653E-3</v>
      </c>
      <c r="S2637" s="22">
        <v>626.60021293799105</v>
      </c>
      <c r="T2637" s="29">
        <v>9.2127384586962999E-2</v>
      </c>
      <c r="U2637" s="22">
        <v>10.854535863395286</v>
      </c>
      <c r="V2637" s="26">
        <v>1.7322904843106814</v>
      </c>
    </row>
    <row r="2638" spans="1:22" x14ac:dyDescent="0.5">
      <c r="A2638" s="18" t="s">
        <v>107</v>
      </c>
      <c r="B2638" s="18" t="s">
        <v>108</v>
      </c>
      <c r="C2638" s="18" t="s">
        <v>109</v>
      </c>
      <c r="D2638" s="21">
        <v>20511</v>
      </c>
      <c r="E2638" s="21">
        <v>7</v>
      </c>
      <c r="F2638" s="26">
        <v>13.01</v>
      </c>
      <c r="G2638" s="18" t="s">
        <v>174</v>
      </c>
      <c r="H2638" s="18" t="s">
        <v>175</v>
      </c>
      <c r="I2638" s="22">
        <v>76.375</v>
      </c>
      <c r="J2638" s="18" t="s">
        <v>330</v>
      </c>
      <c r="K2638" s="18" t="s">
        <v>331</v>
      </c>
      <c r="L2638" s="22">
        <v>16.785714285714285</v>
      </c>
      <c r="M2638" s="18" t="s">
        <v>130</v>
      </c>
      <c r="N2638" s="18" t="s">
        <v>131</v>
      </c>
      <c r="O2638" s="29">
        <v>5.1273759565542542E-3</v>
      </c>
      <c r="Q2638" s="21">
        <v>0.02</v>
      </c>
      <c r="R2638" s="29">
        <v>1.5050089880162608E-3</v>
      </c>
      <c r="S2638" s="22">
        <v>664.44785909092229</v>
      </c>
      <c r="T2638" s="29">
        <v>9.2127384586962999E-2</v>
      </c>
      <c r="U2638" s="22">
        <v>10.854535863395286</v>
      </c>
      <c r="V2638" s="26">
        <v>1.6336174035154749</v>
      </c>
    </row>
    <row r="2639" spans="1:22" x14ac:dyDescent="0.5">
      <c r="A2639" s="18" t="s">
        <v>107</v>
      </c>
      <c r="B2639" s="18" t="s">
        <v>108</v>
      </c>
      <c r="C2639" s="18" t="s">
        <v>109</v>
      </c>
      <c r="D2639" s="21">
        <v>20511</v>
      </c>
      <c r="E2639" s="21">
        <v>7</v>
      </c>
      <c r="F2639" s="26">
        <v>13.01</v>
      </c>
      <c r="G2639" s="18" t="s">
        <v>174</v>
      </c>
      <c r="H2639" s="18" t="s">
        <v>175</v>
      </c>
      <c r="I2639" s="22">
        <v>36.714285714285715</v>
      </c>
      <c r="J2639" s="18" t="s">
        <v>276</v>
      </c>
      <c r="K2639" s="18" t="s">
        <v>277</v>
      </c>
      <c r="L2639" s="22">
        <v>36.714285714285715</v>
      </c>
      <c r="M2639" s="18" t="s">
        <v>122</v>
      </c>
      <c r="N2639" s="18" t="s">
        <v>123</v>
      </c>
      <c r="O2639" s="29">
        <v>6.0984881843537155E-3</v>
      </c>
      <c r="Q2639" s="21">
        <v>1.2500000000000001E-2</v>
      </c>
      <c r="R2639" s="29">
        <v>1.37679715680589E-3</v>
      </c>
      <c r="S2639" s="22">
        <v>726.32340578038145</v>
      </c>
      <c r="T2639" s="29">
        <v>9.2127384586962999E-2</v>
      </c>
      <c r="U2639" s="22">
        <v>10.854535863395286</v>
      </c>
      <c r="V2639" s="26">
        <v>1.4944494115170197</v>
      </c>
    </row>
    <row r="2640" spans="1:22" x14ac:dyDescent="0.5">
      <c r="A2640" s="18" t="s">
        <v>107</v>
      </c>
      <c r="B2640" s="18" t="s">
        <v>108</v>
      </c>
      <c r="C2640" s="18" t="s">
        <v>109</v>
      </c>
      <c r="D2640" s="21">
        <v>20511</v>
      </c>
      <c r="E2640" s="21">
        <v>7</v>
      </c>
      <c r="F2640" s="26">
        <v>13.01</v>
      </c>
      <c r="G2640" s="18" t="s">
        <v>266</v>
      </c>
      <c r="H2640" s="18" t="s">
        <v>267</v>
      </c>
      <c r="I2640" s="22">
        <v>766.37502880747263</v>
      </c>
      <c r="J2640" s="18" t="s">
        <v>276</v>
      </c>
      <c r="K2640" s="18" t="s">
        <v>277</v>
      </c>
      <c r="L2640" s="22">
        <v>766.37502880747263</v>
      </c>
      <c r="M2640" s="18" t="s">
        <v>246</v>
      </c>
      <c r="N2640" s="18" t="s">
        <v>247</v>
      </c>
      <c r="O2640" s="29">
        <v>1E-4</v>
      </c>
      <c r="Q2640" s="21">
        <v>5.0000000000000001E-3</v>
      </c>
      <c r="R2640" s="29">
        <v>1.1781322502805115E-3</v>
      </c>
      <c r="S2640" s="22">
        <v>848.801142454</v>
      </c>
      <c r="T2640" s="29">
        <v>9.2127384586962999E-2</v>
      </c>
      <c r="U2640" s="22">
        <v>10.854535863395286</v>
      </c>
      <c r="V2640" s="26">
        <v>1.2788078762492403</v>
      </c>
    </row>
    <row r="2641" spans="1:22" x14ac:dyDescent="0.5">
      <c r="A2641" s="18" t="s">
        <v>107</v>
      </c>
      <c r="B2641" s="18" t="s">
        <v>108</v>
      </c>
      <c r="C2641" s="18" t="s">
        <v>109</v>
      </c>
      <c r="D2641" s="21">
        <v>20511</v>
      </c>
      <c r="E2641" s="21">
        <v>7</v>
      </c>
      <c r="F2641" s="26">
        <v>13.01</v>
      </c>
      <c r="G2641" s="18" t="s">
        <v>174</v>
      </c>
      <c r="H2641" s="18" t="s">
        <v>175</v>
      </c>
      <c r="I2641" s="22">
        <v>76.375</v>
      </c>
      <c r="J2641" s="18" t="s">
        <v>330</v>
      </c>
      <c r="K2641" s="18" t="s">
        <v>331</v>
      </c>
      <c r="L2641" s="22">
        <v>16.785714285714285</v>
      </c>
      <c r="M2641" s="18" t="s">
        <v>142</v>
      </c>
      <c r="N2641" s="18" t="s">
        <v>143</v>
      </c>
      <c r="O2641" s="29">
        <v>5.1486254872198213E-3</v>
      </c>
      <c r="Q2641" s="21">
        <v>2.7E-2</v>
      </c>
      <c r="R2641" s="29">
        <v>1.1194416590839351E-3</v>
      </c>
      <c r="S2641" s="22">
        <v>893.30247082132269</v>
      </c>
      <c r="T2641" s="29">
        <v>9.2127384586962999E-2</v>
      </c>
      <c r="U2641" s="22">
        <v>10.854535863395286</v>
      </c>
      <c r="V2641" s="26">
        <v>1.2151019635505294</v>
      </c>
    </row>
    <row r="2642" spans="1:22" x14ac:dyDescent="0.5">
      <c r="A2642" s="18" t="s">
        <v>107</v>
      </c>
      <c r="B2642" s="18" t="s">
        <v>108</v>
      </c>
      <c r="C2642" s="18" t="s">
        <v>109</v>
      </c>
      <c r="D2642" s="21">
        <v>20511</v>
      </c>
      <c r="E2642" s="21">
        <v>7</v>
      </c>
      <c r="F2642" s="26">
        <v>13.01</v>
      </c>
      <c r="G2642" s="18" t="s">
        <v>264</v>
      </c>
      <c r="H2642" s="18" t="s">
        <v>265</v>
      </c>
      <c r="I2642" s="22">
        <v>17.78693128457143</v>
      </c>
      <c r="J2642" s="18" t="s">
        <v>288</v>
      </c>
      <c r="K2642" s="18" t="s">
        <v>289</v>
      </c>
      <c r="L2642" s="22">
        <v>12.438413485714287</v>
      </c>
      <c r="M2642" s="18" t="s">
        <v>202</v>
      </c>
      <c r="N2642" s="18" t="s">
        <v>203</v>
      </c>
      <c r="O2642" s="29">
        <v>5.7186379928315691E-3</v>
      </c>
      <c r="Q2642" s="21">
        <v>8.0000000000000002E-3</v>
      </c>
      <c r="R2642" s="29">
        <v>9.7729651248880259E-4</v>
      </c>
      <c r="S2642" s="22">
        <v>1023.230910190583</v>
      </c>
      <c r="T2642" s="29">
        <v>9.2127384586962999E-2</v>
      </c>
      <c r="U2642" s="22">
        <v>10.854535863395286</v>
      </c>
      <c r="V2642" s="26">
        <v>1.0608100043980848</v>
      </c>
    </row>
    <row r="2643" spans="1:22" x14ac:dyDescent="0.5">
      <c r="A2643" s="18" t="s">
        <v>107</v>
      </c>
      <c r="B2643" s="18" t="s">
        <v>108</v>
      </c>
      <c r="C2643" s="18" t="s">
        <v>109</v>
      </c>
      <c r="D2643" s="21">
        <v>20511</v>
      </c>
      <c r="E2643" s="21">
        <v>7</v>
      </c>
      <c r="F2643" s="26">
        <v>13.01</v>
      </c>
      <c r="G2643" s="18" t="s">
        <v>264</v>
      </c>
      <c r="H2643" s="18" t="s">
        <v>265</v>
      </c>
      <c r="I2643" s="22">
        <v>66.058328606453856</v>
      </c>
      <c r="J2643" s="18" t="s">
        <v>284</v>
      </c>
      <c r="K2643" s="18" t="s">
        <v>285</v>
      </c>
      <c r="L2643" s="22">
        <v>46.194635389128571</v>
      </c>
      <c r="M2643" s="18" t="s">
        <v>142</v>
      </c>
      <c r="N2643" s="18" t="s">
        <v>143</v>
      </c>
      <c r="O2643" s="29">
        <v>5.0890531517951872E-3</v>
      </c>
      <c r="Q2643" s="21">
        <v>2.7E-2</v>
      </c>
      <c r="R2643" s="29">
        <v>9.5702549434052491E-4</v>
      </c>
      <c r="S2643" s="22">
        <v>1044.9042433180825</v>
      </c>
      <c r="T2643" s="29">
        <v>9.2127384586962999E-2</v>
      </c>
      <c r="U2643" s="22">
        <v>10.854535863395286</v>
      </c>
      <c r="V2643" s="26">
        <v>1.0388067550502831</v>
      </c>
    </row>
    <row r="2644" spans="1:22" x14ac:dyDescent="0.5">
      <c r="A2644" s="18" t="s">
        <v>107</v>
      </c>
      <c r="B2644" s="18" t="s">
        <v>108</v>
      </c>
      <c r="C2644" s="18" t="s">
        <v>109</v>
      </c>
      <c r="D2644" s="21">
        <v>21018</v>
      </c>
      <c r="E2644" s="21">
        <v>6</v>
      </c>
      <c r="F2644" s="26">
        <v>9.6</v>
      </c>
      <c r="G2644" s="18" t="s">
        <v>174</v>
      </c>
      <c r="H2644" s="18" t="s">
        <v>175</v>
      </c>
      <c r="I2644" s="22">
        <v>279.125</v>
      </c>
      <c r="J2644" s="18" t="s">
        <v>274</v>
      </c>
      <c r="K2644" s="18" t="s">
        <v>275</v>
      </c>
      <c r="L2644" s="22">
        <v>181.25</v>
      </c>
      <c r="M2644" s="18" t="s">
        <v>122</v>
      </c>
      <c r="N2644" s="18" t="s">
        <v>123</v>
      </c>
      <c r="O2644" s="29">
        <v>6.0984881843537155E-3</v>
      </c>
      <c r="Q2644" s="21">
        <v>1.2500000000000001E-2</v>
      </c>
      <c r="R2644" s="29">
        <v>1.4185337620481089E-2</v>
      </c>
      <c r="S2644" s="22">
        <v>70.495326001700434</v>
      </c>
      <c r="T2644" s="29">
        <v>0.10995491410168332</v>
      </c>
      <c r="U2644" s="22">
        <v>9.0946367260605303</v>
      </c>
      <c r="V2644" s="26">
        <v>12.90104924947954</v>
      </c>
    </row>
    <row r="2645" spans="1:22" x14ac:dyDescent="0.5">
      <c r="A2645" s="18" t="s">
        <v>107</v>
      </c>
      <c r="B2645" s="18" t="s">
        <v>108</v>
      </c>
      <c r="C2645" s="18" t="s">
        <v>109</v>
      </c>
      <c r="D2645" s="21">
        <v>21018</v>
      </c>
      <c r="E2645" s="21">
        <v>6</v>
      </c>
      <c r="F2645" s="26">
        <v>9.6</v>
      </c>
      <c r="G2645" s="18" t="s">
        <v>152</v>
      </c>
      <c r="H2645" s="18" t="s">
        <v>153</v>
      </c>
      <c r="I2645" s="22">
        <v>329.875</v>
      </c>
      <c r="J2645" s="18" t="s">
        <v>274</v>
      </c>
      <c r="K2645" s="18" t="s">
        <v>275</v>
      </c>
      <c r="L2645" s="22">
        <v>181.25</v>
      </c>
      <c r="M2645" s="18" t="s">
        <v>164</v>
      </c>
      <c r="N2645" s="18" t="s">
        <v>165</v>
      </c>
      <c r="O2645" s="29">
        <v>5.0328143476546299E-3</v>
      </c>
      <c r="Q2645" s="21">
        <v>1.7000000000000001E-2</v>
      </c>
      <c r="R2645" s="29">
        <v>1.0172791868459381E-2</v>
      </c>
      <c r="S2645" s="22">
        <v>98.301431203019888</v>
      </c>
      <c r="T2645" s="29">
        <v>0.10995491410168332</v>
      </c>
      <c r="U2645" s="22">
        <v>9.0946367260605303</v>
      </c>
      <c r="V2645" s="26">
        <v>9.2517846533460606</v>
      </c>
    </row>
    <row r="2646" spans="1:22" x14ac:dyDescent="0.5">
      <c r="A2646" s="18" t="s">
        <v>107</v>
      </c>
      <c r="B2646" s="18" t="s">
        <v>108</v>
      </c>
      <c r="C2646" s="18" t="s">
        <v>109</v>
      </c>
      <c r="D2646" s="21">
        <v>21018</v>
      </c>
      <c r="E2646" s="21">
        <v>6</v>
      </c>
      <c r="F2646" s="26">
        <v>9.6</v>
      </c>
      <c r="G2646" s="18" t="s">
        <v>152</v>
      </c>
      <c r="H2646" s="18" t="s">
        <v>153</v>
      </c>
      <c r="I2646" s="22">
        <v>329.875</v>
      </c>
      <c r="J2646" s="18" t="s">
        <v>274</v>
      </c>
      <c r="K2646" s="18" t="s">
        <v>275</v>
      </c>
      <c r="L2646" s="22">
        <v>181.25</v>
      </c>
      <c r="M2646" s="18" t="s">
        <v>130</v>
      </c>
      <c r="N2646" s="18" t="s">
        <v>131</v>
      </c>
      <c r="O2646" s="29">
        <v>4.9239139429043859E-3</v>
      </c>
      <c r="Q2646" s="21">
        <v>0.02</v>
      </c>
      <c r="R2646" s="29">
        <v>8.4597714162270021E-3</v>
      </c>
      <c r="S2646" s="22">
        <v>118.20650355656925</v>
      </c>
      <c r="T2646" s="29">
        <v>0.10995491410168332</v>
      </c>
      <c r="U2646" s="22">
        <v>9.0946367260605303</v>
      </c>
      <c r="V2646" s="26">
        <v>7.6938547816095202</v>
      </c>
    </row>
    <row r="2647" spans="1:22" x14ac:dyDescent="0.5">
      <c r="A2647" s="18" t="s">
        <v>107</v>
      </c>
      <c r="B2647" s="18" t="s">
        <v>108</v>
      </c>
      <c r="C2647" s="18" t="s">
        <v>109</v>
      </c>
      <c r="D2647" s="21">
        <v>21018</v>
      </c>
      <c r="E2647" s="21">
        <v>6</v>
      </c>
      <c r="F2647" s="26">
        <v>9.6</v>
      </c>
      <c r="G2647" s="18" t="s">
        <v>174</v>
      </c>
      <c r="H2647" s="18" t="s">
        <v>175</v>
      </c>
      <c r="I2647" s="22">
        <v>279.125</v>
      </c>
      <c r="J2647" s="18" t="s">
        <v>274</v>
      </c>
      <c r="K2647" s="18" t="s">
        <v>275</v>
      </c>
      <c r="L2647" s="22">
        <v>181.25</v>
      </c>
      <c r="M2647" s="18" t="s">
        <v>130</v>
      </c>
      <c r="N2647" s="18" t="s">
        <v>131</v>
      </c>
      <c r="O2647" s="29">
        <v>5.1273759565542542E-3</v>
      </c>
      <c r="Q2647" s="21">
        <v>0.02</v>
      </c>
      <c r="R2647" s="29">
        <v>7.4540563222562813E-3</v>
      </c>
      <c r="S2647" s="22">
        <v>134.15514409439132</v>
      </c>
      <c r="T2647" s="29">
        <v>0.10995491410168332</v>
      </c>
      <c r="U2647" s="22">
        <v>9.0946367260605303</v>
      </c>
      <c r="V2647" s="26">
        <v>6.7791934386515669</v>
      </c>
    </row>
    <row r="2648" spans="1:22" x14ac:dyDescent="0.5">
      <c r="A2648" s="18" t="s">
        <v>107</v>
      </c>
      <c r="B2648" s="18" t="s">
        <v>108</v>
      </c>
      <c r="C2648" s="18" t="s">
        <v>109</v>
      </c>
      <c r="D2648" s="21">
        <v>21018</v>
      </c>
      <c r="E2648" s="21">
        <v>6</v>
      </c>
      <c r="F2648" s="26">
        <v>9.6</v>
      </c>
      <c r="G2648" s="18" t="s">
        <v>152</v>
      </c>
      <c r="H2648" s="18" t="s">
        <v>153</v>
      </c>
      <c r="I2648" s="22">
        <v>329.875</v>
      </c>
      <c r="J2648" s="18" t="s">
        <v>274</v>
      </c>
      <c r="K2648" s="18" t="s">
        <v>275</v>
      </c>
      <c r="L2648" s="22">
        <v>181.25</v>
      </c>
      <c r="M2648" s="18" t="s">
        <v>142</v>
      </c>
      <c r="N2648" s="18" t="s">
        <v>143</v>
      </c>
      <c r="O2648" s="29">
        <v>5.5036623612171884E-3</v>
      </c>
      <c r="Q2648" s="21">
        <v>2.7E-2</v>
      </c>
      <c r="R2648" s="29">
        <v>7.004323385056019E-3</v>
      </c>
      <c r="S2648" s="22">
        <v>142.76896497005504</v>
      </c>
      <c r="T2648" s="29">
        <v>0.10995491410168332</v>
      </c>
      <c r="U2648" s="22">
        <v>9.0946367260605303</v>
      </c>
      <c r="V2648" s="26">
        <v>6.3701776698935078</v>
      </c>
    </row>
    <row r="2649" spans="1:22" x14ac:dyDescent="0.5">
      <c r="A2649" s="18" t="s">
        <v>107</v>
      </c>
      <c r="B2649" s="18" t="s">
        <v>108</v>
      </c>
      <c r="C2649" s="18" t="s">
        <v>109</v>
      </c>
      <c r="D2649" s="21">
        <v>21018</v>
      </c>
      <c r="E2649" s="21">
        <v>6</v>
      </c>
      <c r="F2649" s="26">
        <v>9.6</v>
      </c>
      <c r="G2649" s="18" t="s">
        <v>174</v>
      </c>
      <c r="H2649" s="18" t="s">
        <v>175</v>
      </c>
      <c r="I2649" s="22">
        <v>279.125</v>
      </c>
      <c r="J2649" s="18" t="s">
        <v>274</v>
      </c>
      <c r="K2649" s="18" t="s">
        <v>275</v>
      </c>
      <c r="L2649" s="22">
        <v>181.25</v>
      </c>
      <c r="M2649" s="18" t="s">
        <v>142</v>
      </c>
      <c r="N2649" s="18" t="s">
        <v>143</v>
      </c>
      <c r="O2649" s="29">
        <v>5.1486254872198213E-3</v>
      </c>
      <c r="Q2649" s="21">
        <v>2.7E-2</v>
      </c>
      <c r="R2649" s="29">
        <v>5.5444062080255889E-3</v>
      </c>
      <c r="S2649" s="22">
        <v>180.36196528178058</v>
      </c>
      <c r="T2649" s="29">
        <v>0.10995491410168332</v>
      </c>
      <c r="U2649" s="22">
        <v>9.0946367260605303</v>
      </c>
      <c r="V2649" s="26">
        <v>5.0424360323707518</v>
      </c>
    </row>
    <row r="2650" spans="1:22" x14ac:dyDescent="0.5">
      <c r="A2650" s="18" t="s">
        <v>107</v>
      </c>
      <c r="B2650" s="18" t="s">
        <v>108</v>
      </c>
      <c r="C2650" s="18" t="s">
        <v>109</v>
      </c>
      <c r="D2650" s="21">
        <v>21018</v>
      </c>
      <c r="E2650" s="21">
        <v>6</v>
      </c>
      <c r="F2650" s="26">
        <v>9.6</v>
      </c>
      <c r="G2650" s="18" t="s">
        <v>152</v>
      </c>
      <c r="H2650" s="18" t="s">
        <v>153</v>
      </c>
      <c r="I2650" s="22">
        <v>329.875</v>
      </c>
      <c r="J2650" s="18" t="s">
        <v>274</v>
      </c>
      <c r="K2650" s="18" t="s">
        <v>275</v>
      </c>
      <c r="L2650" s="22">
        <v>181.25</v>
      </c>
      <c r="M2650" s="18" t="s">
        <v>144</v>
      </c>
      <c r="N2650" s="18" t="s">
        <v>145</v>
      </c>
      <c r="O2650" s="29">
        <v>7.0280406377559602E-3</v>
      </c>
      <c r="Q2650" s="21">
        <v>0.05</v>
      </c>
      <c r="R2650" s="29">
        <v>4.8299477195411404E-3</v>
      </c>
      <c r="S2650" s="22">
        <v>207.04157851526455</v>
      </c>
      <c r="T2650" s="29">
        <v>0.10995491410168332</v>
      </c>
      <c r="U2650" s="22">
        <v>9.0946367260605303</v>
      </c>
      <c r="V2650" s="26">
        <v>4.3926619915091161</v>
      </c>
    </row>
    <row r="2651" spans="1:22" x14ac:dyDescent="0.5">
      <c r="A2651" s="18" t="s">
        <v>107</v>
      </c>
      <c r="B2651" s="18" t="s">
        <v>108</v>
      </c>
      <c r="C2651" s="18" t="s">
        <v>109</v>
      </c>
      <c r="D2651" s="21">
        <v>21018</v>
      </c>
      <c r="E2651" s="21">
        <v>6</v>
      </c>
      <c r="F2651" s="26">
        <v>9.6</v>
      </c>
      <c r="G2651" s="18" t="s">
        <v>264</v>
      </c>
      <c r="H2651" s="18" t="s">
        <v>265</v>
      </c>
      <c r="I2651" s="22">
        <v>64.830561613079155</v>
      </c>
      <c r="J2651" s="18" t="s">
        <v>284</v>
      </c>
      <c r="K2651" s="18" t="s">
        <v>285</v>
      </c>
      <c r="L2651" s="22">
        <v>45.336057072083328</v>
      </c>
      <c r="M2651" s="18" t="s">
        <v>202</v>
      </c>
      <c r="N2651" s="18" t="s">
        <v>203</v>
      </c>
      <c r="O2651" s="29">
        <v>5.7186379928315691E-3</v>
      </c>
      <c r="Q2651" s="21">
        <v>8.0000000000000002E-3</v>
      </c>
      <c r="R2651" s="29">
        <v>4.8273764679318031E-3</v>
      </c>
      <c r="S2651" s="22">
        <v>207.1518570476089</v>
      </c>
      <c r="T2651" s="29">
        <v>0.10995491410168332</v>
      </c>
      <c r="U2651" s="22">
        <v>9.0946367260605303</v>
      </c>
      <c r="V2651" s="26">
        <v>4.3903235315772937</v>
      </c>
    </row>
    <row r="2652" spans="1:22" x14ac:dyDescent="0.5">
      <c r="A2652" s="18" t="s">
        <v>107</v>
      </c>
      <c r="B2652" s="18" t="s">
        <v>108</v>
      </c>
      <c r="C2652" s="18" t="s">
        <v>109</v>
      </c>
      <c r="D2652" s="21">
        <v>21018</v>
      </c>
      <c r="E2652" s="21">
        <v>6</v>
      </c>
      <c r="F2652" s="26">
        <v>9.6</v>
      </c>
      <c r="G2652" s="18" t="s">
        <v>174</v>
      </c>
      <c r="H2652" s="18" t="s">
        <v>175</v>
      </c>
      <c r="I2652" s="22">
        <v>40</v>
      </c>
      <c r="J2652" s="18" t="s">
        <v>276</v>
      </c>
      <c r="K2652" s="18" t="s">
        <v>277</v>
      </c>
      <c r="L2652" s="22">
        <v>40</v>
      </c>
      <c r="M2652" s="18" t="s">
        <v>122</v>
      </c>
      <c r="N2652" s="18" t="s">
        <v>123</v>
      </c>
      <c r="O2652" s="29">
        <v>6.0984881843537155E-3</v>
      </c>
      <c r="Q2652" s="21">
        <v>1.2500000000000001E-2</v>
      </c>
      <c r="R2652" s="29">
        <v>2.0328293947845721E-3</v>
      </c>
      <c r="S2652" s="22">
        <v>491.92519675561579</v>
      </c>
      <c r="T2652" s="29">
        <v>0.10995491410168332</v>
      </c>
      <c r="U2652" s="22">
        <v>9.0946367260605303</v>
      </c>
      <c r="V2652" s="26">
        <v>1.8487844871623169</v>
      </c>
    </row>
    <row r="2653" spans="1:22" x14ac:dyDescent="0.5">
      <c r="A2653" s="18" t="s">
        <v>107</v>
      </c>
      <c r="B2653" s="18" t="s">
        <v>108</v>
      </c>
      <c r="C2653" s="18" t="s">
        <v>109</v>
      </c>
      <c r="D2653" s="21">
        <v>21018</v>
      </c>
      <c r="E2653" s="21">
        <v>6</v>
      </c>
      <c r="F2653" s="26">
        <v>9.6</v>
      </c>
      <c r="G2653" s="18" t="s">
        <v>174</v>
      </c>
      <c r="H2653" s="18" t="s">
        <v>175</v>
      </c>
      <c r="I2653" s="22">
        <v>279.125</v>
      </c>
      <c r="J2653" s="18" t="s">
        <v>274</v>
      </c>
      <c r="K2653" s="18" t="s">
        <v>275</v>
      </c>
      <c r="L2653" s="22">
        <v>181.25</v>
      </c>
      <c r="M2653" s="18" t="s">
        <v>126</v>
      </c>
      <c r="N2653" s="18" t="s">
        <v>127</v>
      </c>
      <c r="O2653" s="29">
        <v>5.9755658871752304E-3</v>
      </c>
      <c r="Q2653" s="21">
        <v>0.1</v>
      </c>
      <c r="R2653" s="29">
        <v>1.7374269044351941E-3</v>
      </c>
      <c r="S2653" s="22">
        <v>575.56378196243134</v>
      </c>
      <c r="T2653" s="29">
        <v>0.10995491410168332</v>
      </c>
      <c r="U2653" s="22">
        <v>9.0946367260605303</v>
      </c>
      <c r="V2653" s="26">
        <v>1.5801266533921978</v>
      </c>
    </row>
    <row r="2654" spans="1:22" x14ac:dyDescent="0.5">
      <c r="A2654" s="18" t="s">
        <v>107</v>
      </c>
      <c r="B2654" s="18" t="s">
        <v>108</v>
      </c>
      <c r="C2654" s="18" t="s">
        <v>109</v>
      </c>
      <c r="D2654" s="21">
        <v>21018</v>
      </c>
      <c r="E2654" s="21">
        <v>6</v>
      </c>
      <c r="F2654" s="26">
        <v>9.6</v>
      </c>
      <c r="G2654" s="18" t="s">
        <v>152</v>
      </c>
      <c r="H2654" s="18" t="s">
        <v>153</v>
      </c>
      <c r="I2654" s="22">
        <v>329.875</v>
      </c>
      <c r="J2654" s="18" t="s">
        <v>274</v>
      </c>
      <c r="K2654" s="18" t="s">
        <v>275</v>
      </c>
      <c r="L2654" s="22">
        <v>181.25</v>
      </c>
      <c r="M2654" s="18" t="s">
        <v>166</v>
      </c>
      <c r="N2654" s="18" t="s">
        <v>167</v>
      </c>
      <c r="O2654" s="29">
        <v>4.8805394990365505E-3</v>
      </c>
      <c r="Q2654" s="21">
        <v>0.1</v>
      </c>
      <c r="R2654" s="29">
        <v>1.6770499658798773E-3</v>
      </c>
      <c r="S2654" s="22">
        <v>596.28515568726198</v>
      </c>
      <c r="T2654" s="29">
        <v>0.10995491410168332</v>
      </c>
      <c r="U2654" s="22">
        <v>9.0946367260605303</v>
      </c>
      <c r="V2654" s="26">
        <v>1.5252160211129691</v>
      </c>
    </row>
    <row r="2655" spans="1:22" x14ac:dyDescent="0.5">
      <c r="A2655" s="18" t="s">
        <v>107</v>
      </c>
      <c r="B2655" s="18" t="s">
        <v>108</v>
      </c>
      <c r="C2655" s="18" t="s">
        <v>109</v>
      </c>
      <c r="D2655" s="21">
        <v>21018</v>
      </c>
      <c r="E2655" s="21">
        <v>6</v>
      </c>
      <c r="F2655" s="26">
        <v>9.6</v>
      </c>
      <c r="G2655" s="18" t="s">
        <v>152</v>
      </c>
      <c r="H2655" s="18" t="s">
        <v>153</v>
      </c>
      <c r="I2655" s="22">
        <v>329.875</v>
      </c>
      <c r="J2655" s="18" t="s">
        <v>274</v>
      </c>
      <c r="K2655" s="18" t="s">
        <v>275</v>
      </c>
      <c r="L2655" s="22">
        <v>181.25</v>
      </c>
      <c r="M2655" s="18" t="s">
        <v>140</v>
      </c>
      <c r="N2655" s="18" t="s">
        <v>141</v>
      </c>
      <c r="O2655" s="29">
        <v>5.0125407579661658E-3</v>
      </c>
      <c r="P2655" s="24">
        <v>0.23499999999999999</v>
      </c>
      <c r="Q2655" s="21">
        <v>1.4999999999999999E-2</v>
      </c>
      <c r="R2655" s="29">
        <v>1.4826590827057039E-3</v>
      </c>
      <c r="S2655" s="22">
        <v>674.46388159245646</v>
      </c>
      <c r="T2655" s="29">
        <v>0.10995491410168332</v>
      </c>
      <c r="U2655" s="22">
        <v>9.0946367260605303</v>
      </c>
      <c r="V2655" s="26">
        <v>1.3484245745802512</v>
      </c>
    </row>
    <row r="2656" spans="1:22" x14ac:dyDescent="0.5">
      <c r="A2656" s="18" t="s">
        <v>107</v>
      </c>
      <c r="B2656" s="18" t="s">
        <v>108</v>
      </c>
      <c r="C2656" s="18" t="s">
        <v>109</v>
      </c>
      <c r="D2656" s="21">
        <v>21018</v>
      </c>
      <c r="E2656" s="21">
        <v>6</v>
      </c>
      <c r="F2656" s="26">
        <v>9.6</v>
      </c>
      <c r="G2656" s="18" t="s">
        <v>174</v>
      </c>
      <c r="H2656" s="18" t="s">
        <v>175</v>
      </c>
      <c r="I2656" s="22">
        <v>279.125</v>
      </c>
      <c r="J2656" s="18" t="s">
        <v>274</v>
      </c>
      <c r="K2656" s="18" t="s">
        <v>275</v>
      </c>
      <c r="L2656" s="22">
        <v>181.25</v>
      </c>
      <c r="M2656" s="18" t="s">
        <v>166</v>
      </c>
      <c r="N2656" s="18" t="s">
        <v>167</v>
      </c>
      <c r="O2656" s="29">
        <v>4.9181568088032318E-3</v>
      </c>
      <c r="Q2656" s="21">
        <v>0.1</v>
      </c>
      <c r="R2656" s="29">
        <v>1.4299797075595854E-3</v>
      </c>
      <c r="S2656" s="22">
        <v>699.31062288052169</v>
      </c>
      <c r="T2656" s="29">
        <v>0.10995491410168332</v>
      </c>
      <c r="U2656" s="22">
        <v>9.0946367260605303</v>
      </c>
      <c r="V2656" s="26">
        <v>1.3005145965892704</v>
      </c>
    </row>
    <row r="2657" spans="1:22" x14ac:dyDescent="0.5">
      <c r="A2657" s="18" t="s">
        <v>107</v>
      </c>
      <c r="B2657" s="18" t="s">
        <v>108</v>
      </c>
      <c r="C2657" s="18" t="s">
        <v>109</v>
      </c>
      <c r="D2657" s="21">
        <v>21018</v>
      </c>
      <c r="E2657" s="21">
        <v>6</v>
      </c>
      <c r="F2657" s="26">
        <v>9.6</v>
      </c>
      <c r="G2657" s="18" t="s">
        <v>174</v>
      </c>
      <c r="H2657" s="18" t="s">
        <v>175</v>
      </c>
      <c r="I2657" s="22">
        <v>279.125</v>
      </c>
      <c r="J2657" s="18" t="s">
        <v>274</v>
      </c>
      <c r="K2657" s="18" t="s">
        <v>275</v>
      </c>
      <c r="L2657" s="22">
        <v>181.25</v>
      </c>
      <c r="M2657" s="18" t="s">
        <v>176</v>
      </c>
      <c r="N2657" s="18" t="s">
        <v>177</v>
      </c>
      <c r="O2657" s="29">
        <v>7.8690412782962578E-3</v>
      </c>
      <c r="Q2657" s="21">
        <v>0.16</v>
      </c>
      <c r="R2657" s="29">
        <v>1.4299779601591425E-3</v>
      </c>
      <c r="S2657" s="22">
        <v>699.31147742214841</v>
      </c>
      <c r="T2657" s="29">
        <v>0.10995491410168332</v>
      </c>
      <c r="U2657" s="22">
        <v>9.0946367260605303</v>
      </c>
      <c r="V2657" s="26">
        <v>1.3005130073920461</v>
      </c>
    </row>
    <row r="2658" spans="1:22" x14ac:dyDescent="0.5">
      <c r="A2658" s="18" t="s">
        <v>107</v>
      </c>
      <c r="B2658" s="18" t="s">
        <v>108</v>
      </c>
      <c r="C2658" s="18" t="s">
        <v>109</v>
      </c>
      <c r="D2658" s="21">
        <v>21018</v>
      </c>
      <c r="E2658" s="21">
        <v>6</v>
      </c>
      <c r="F2658" s="26">
        <v>9.6</v>
      </c>
      <c r="G2658" s="18" t="s">
        <v>222</v>
      </c>
      <c r="H2658" s="18" t="s">
        <v>223</v>
      </c>
      <c r="I2658" s="22">
        <v>23.833333333333332</v>
      </c>
      <c r="J2658" s="18" t="s">
        <v>276</v>
      </c>
      <c r="K2658" s="18" t="s">
        <v>277</v>
      </c>
      <c r="L2658" s="22">
        <v>23.833333333333332</v>
      </c>
      <c r="M2658" s="18" t="s">
        <v>122</v>
      </c>
      <c r="N2658" s="18" t="s">
        <v>123</v>
      </c>
      <c r="O2658" s="29">
        <v>7.1071023532754685E-3</v>
      </c>
      <c r="Q2658" s="21">
        <v>1.2500000000000001E-2</v>
      </c>
      <c r="R2658" s="29">
        <v>1.4115494951644333E-3</v>
      </c>
      <c r="S2658" s="22">
        <v>708.44132878493826</v>
      </c>
      <c r="T2658" s="29">
        <v>0.10995491410168332</v>
      </c>
      <c r="U2658" s="22">
        <v>9.0946367260605303</v>
      </c>
      <c r="V2658" s="26">
        <v>1.2837529879374656</v>
      </c>
    </row>
    <row r="2659" spans="1:22" x14ac:dyDescent="0.5">
      <c r="A2659" s="18" t="s">
        <v>107</v>
      </c>
      <c r="B2659" s="18" t="s">
        <v>108</v>
      </c>
      <c r="C2659" s="18" t="s">
        <v>109</v>
      </c>
      <c r="D2659" s="21">
        <v>21018</v>
      </c>
      <c r="E2659" s="21">
        <v>6</v>
      </c>
      <c r="F2659" s="26">
        <v>9.6</v>
      </c>
      <c r="G2659" s="18" t="s">
        <v>180</v>
      </c>
      <c r="H2659" s="18" t="s">
        <v>181</v>
      </c>
      <c r="I2659" s="22">
        <v>26.833333333333332</v>
      </c>
      <c r="J2659" s="18" t="s">
        <v>276</v>
      </c>
      <c r="K2659" s="18" t="s">
        <v>277</v>
      </c>
      <c r="L2659" s="22">
        <v>26.833333333333332</v>
      </c>
      <c r="M2659" s="18" t="s">
        <v>122</v>
      </c>
      <c r="N2659" s="18" t="s">
        <v>123</v>
      </c>
      <c r="O2659" s="29">
        <v>6.1243951038998674E-3</v>
      </c>
      <c r="Q2659" s="21">
        <v>1.2500000000000001E-2</v>
      </c>
      <c r="R2659" s="29">
        <v>1.3694827940664981E-3</v>
      </c>
      <c r="S2659" s="22">
        <v>730.20267529658565</v>
      </c>
      <c r="T2659" s="29">
        <v>0.10995491410168332</v>
      </c>
      <c r="U2659" s="22">
        <v>9.0946367260605303</v>
      </c>
      <c r="V2659" s="26">
        <v>1.2454948514625164</v>
      </c>
    </row>
    <row r="2660" spans="1:22" x14ac:dyDescent="0.5">
      <c r="A2660" s="18" t="s">
        <v>107</v>
      </c>
      <c r="B2660" s="18" t="s">
        <v>108</v>
      </c>
      <c r="C2660" s="18" t="s">
        <v>109</v>
      </c>
      <c r="D2660" s="21">
        <v>21018</v>
      </c>
      <c r="E2660" s="21">
        <v>6</v>
      </c>
      <c r="F2660" s="26">
        <v>9.6</v>
      </c>
      <c r="G2660" s="18" t="s">
        <v>264</v>
      </c>
      <c r="H2660" s="18" t="s">
        <v>265</v>
      </c>
      <c r="I2660" s="22">
        <v>64.830561613079155</v>
      </c>
      <c r="J2660" s="18" t="s">
        <v>284</v>
      </c>
      <c r="K2660" s="18" t="s">
        <v>285</v>
      </c>
      <c r="L2660" s="22">
        <v>45.336057072083328</v>
      </c>
      <c r="M2660" s="18" t="s">
        <v>142</v>
      </c>
      <c r="N2660" s="18" t="s">
        <v>143</v>
      </c>
      <c r="O2660" s="29">
        <v>5.0890531517951872E-3</v>
      </c>
      <c r="Q2660" s="21">
        <v>2.7E-2</v>
      </c>
      <c r="R2660" s="29">
        <v>1.2728633252688758E-3</v>
      </c>
      <c r="S2660" s="22">
        <v>785.63030307182669</v>
      </c>
      <c r="T2660" s="29">
        <v>0.10995491410168332</v>
      </c>
      <c r="U2660" s="22">
        <v>9.0946367260605303</v>
      </c>
      <c r="V2660" s="26">
        <v>1.1576229545245849</v>
      </c>
    </row>
    <row r="2661" spans="1:22" x14ac:dyDescent="0.5">
      <c r="A2661" s="18" t="s">
        <v>107</v>
      </c>
      <c r="B2661" s="18" t="s">
        <v>108</v>
      </c>
      <c r="C2661" s="18" t="s">
        <v>109</v>
      </c>
      <c r="D2661" s="21">
        <v>21018</v>
      </c>
      <c r="E2661" s="21">
        <v>6</v>
      </c>
      <c r="F2661" s="26">
        <v>9.6</v>
      </c>
      <c r="G2661" s="18" t="s">
        <v>152</v>
      </c>
      <c r="H2661" s="18" t="s">
        <v>153</v>
      </c>
      <c r="I2661" s="22">
        <v>329.875</v>
      </c>
      <c r="J2661" s="18" t="s">
        <v>274</v>
      </c>
      <c r="K2661" s="18" t="s">
        <v>275</v>
      </c>
      <c r="L2661" s="22">
        <v>181.25</v>
      </c>
      <c r="M2661" s="18" t="s">
        <v>136</v>
      </c>
      <c r="N2661" s="18" t="s">
        <v>137</v>
      </c>
      <c r="O2661" s="29">
        <v>5.3097755102039651E-3</v>
      </c>
      <c r="Q2661" s="21">
        <v>0.16</v>
      </c>
      <c r="R2661" s="29">
        <v>1.1403399716331593E-3</v>
      </c>
      <c r="S2661" s="22">
        <v>876.93146331425282</v>
      </c>
      <c r="T2661" s="29">
        <v>0.10995491410168332</v>
      </c>
      <c r="U2661" s="22">
        <v>9.0946367260605303</v>
      </c>
      <c r="V2661" s="26">
        <v>1.0370977786209754</v>
      </c>
    </row>
    <row r="2662" spans="1:22" x14ac:dyDescent="0.5">
      <c r="A2662" s="18" t="s">
        <v>107</v>
      </c>
      <c r="B2662" s="18" t="s">
        <v>108</v>
      </c>
      <c r="C2662" s="18" t="s">
        <v>109</v>
      </c>
      <c r="D2662" s="21">
        <v>21572</v>
      </c>
      <c r="E2662" s="21">
        <v>7</v>
      </c>
      <c r="F2662" s="26">
        <v>12.64</v>
      </c>
      <c r="G2662" s="18" t="s">
        <v>174</v>
      </c>
      <c r="H2662" s="18" t="s">
        <v>175</v>
      </c>
      <c r="I2662" s="22">
        <v>572</v>
      </c>
      <c r="J2662" s="18" t="s">
        <v>274</v>
      </c>
      <c r="K2662" s="18" t="s">
        <v>275</v>
      </c>
      <c r="L2662" s="22">
        <v>371.42857142857144</v>
      </c>
      <c r="M2662" s="18" t="s">
        <v>122</v>
      </c>
      <c r="N2662" s="18" t="s">
        <v>123</v>
      </c>
      <c r="O2662" s="29">
        <v>6.0984881843537155E-3</v>
      </c>
      <c r="Q2662" s="21">
        <v>1.2500000000000001E-2</v>
      </c>
      <c r="R2662" s="29">
        <v>2.2078071148419781E-2</v>
      </c>
      <c r="S2662" s="22">
        <v>45.293811822486774</v>
      </c>
      <c r="T2662" s="29">
        <v>0.13748041047051687</v>
      </c>
      <c r="U2662" s="22">
        <v>7.2737635607689235</v>
      </c>
      <c r="V2662" s="26">
        <v>16.05906694114395</v>
      </c>
    </row>
    <row r="2663" spans="1:22" x14ac:dyDescent="0.5">
      <c r="A2663" s="18" t="s">
        <v>107</v>
      </c>
      <c r="B2663" s="18" t="s">
        <v>108</v>
      </c>
      <c r="C2663" s="18" t="s">
        <v>109</v>
      </c>
      <c r="D2663" s="21">
        <v>21572</v>
      </c>
      <c r="E2663" s="21">
        <v>7</v>
      </c>
      <c r="F2663" s="26">
        <v>12.64</v>
      </c>
      <c r="G2663" s="18" t="s">
        <v>152</v>
      </c>
      <c r="H2663" s="18" t="s">
        <v>153</v>
      </c>
      <c r="I2663" s="22">
        <v>676</v>
      </c>
      <c r="J2663" s="18" t="s">
        <v>274</v>
      </c>
      <c r="K2663" s="18" t="s">
        <v>275</v>
      </c>
      <c r="L2663" s="22">
        <v>371.42857142857144</v>
      </c>
      <c r="M2663" s="18" t="s">
        <v>164</v>
      </c>
      <c r="N2663" s="18" t="s">
        <v>165</v>
      </c>
      <c r="O2663" s="29">
        <v>5.0328143476546299E-3</v>
      </c>
      <c r="Q2663" s="21">
        <v>1.7000000000000001E-2</v>
      </c>
      <c r="R2663" s="29">
        <v>1.583294163726047E-2</v>
      </c>
      <c r="S2663" s="22">
        <v>63.15945721966466</v>
      </c>
      <c r="T2663" s="29">
        <v>0.13748041047051687</v>
      </c>
      <c r="U2663" s="22">
        <v>7.2737635607689235</v>
      </c>
      <c r="V2663" s="26">
        <v>11.516507394088627</v>
      </c>
    </row>
    <row r="2664" spans="1:22" x14ac:dyDescent="0.5">
      <c r="A2664" s="18" t="s">
        <v>107</v>
      </c>
      <c r="B2664" s="18" t="s">
        <v>108</v>
      </c>
      <c r="C2664" s="18" t="s">
        <v>109</v>
      </c>
      <c r="D2664" s="21">
        <v>21572</v>
      </c>
      <c r="E2664" s="21">
        <v>7</v>
      </c>
      <c r="F2664" s="26">
        <v>12.64</v>
      </c>
      <c r="G2664" s="18" t="s">
        <v>152</v>
      </c>
      <c r="H2664" s="18" t="s">
        <v>153</v>
      </c>
      <c r="I2664" s="22">
        <v>676</v>
      </c>
      <c r="J2664" s="18" t="s">
        <v>274</v>
      </c>
      <c r="K2664" s="18" t="s">
        <v>275</v>
      </c>
      <c r="L2664" s="22">
        <v>371.42857142857144</v>
      </c>
      <c r="M2664" s="18" t="s">
        <v>130</v>
      </c>
      <c r="N2664" s="18" t="s">
        <v>131</v>
      </c>
      <c r="O2664" s="29">
        <v>4.9239139429043859E-3</v>
      </c>
      <c r="Q2664" s="21">
        <v>0.02</v>
      </c>
      <c r="R2664" s="29">
        <v>1.3166795195424701E-2</v>
      </c>
      <c r="S2664" s="22">
        <v>75.94862570259221</v>
      </c>
      <c r="T2664" s="29">
        <v>0.13748041047051687</v>
      </c>
      <c r="U2664" s="22">
        <v>7.2737635607689235</v>
      </c>
      <c r="V2664" s="26">
        <v>9.5772155104587533</v>
      </c>
    </row>
    <row r="2665" spans="1:22" x14ac:dyDescent="0.5">
      <c r="A2665" s="18" t="s">
        <v>107</v>
      </c>
      <c r="B2665" s="18" t="s">
        <v>108</v>
      </c>
      <c r="C2665" s="18" t="s">
        <v>109</v>
      </c>
      <c r="D2665" s="21">
        <v>21572</v>
      </c>
      <c r="E2665" s="21">
        <v>7</v>
      </c>
      <c r="F2665" s="26">
        <v>12.64</v>
      </c>
      <c r="G2665" s="18" t="s">
        <v>174</v>
      </c>
      <c r="H2665" s="18" t="s">
        <v>175</v>
      </c>
      <c r="I2665" s="22">
        <v>572</v>
      </c>
      <c r="J2665" s="18" t="s">
        <v>274</v>
      </c>
      <c r="K2665" s="18" t="s">
        <v>275</v>
      </c>
      <c r="L2665" s="22">
        <v>371.42857142857144</v>
      </c>
      <c r="M2665" s="18" t="s">
        <v>130</v>
      </c>
      <c r="N2665" s="18" t="s">
        <v>131</v>
      </c>
      <c r="O2665" s="29">
        <v>5.1273759565542542E-3</v>
      </c>
      <c r="Q2665" s="21">
        <v>0.02</v>
      </c>
      <c r="R2665" s="29">
        <v>1.1601499395368014E-2</v>
      </c>
      <c r="S2665" s="22">
        <v>86.195755041736888</v>
      </c>
      <c r="T2665" s="29">
        <v>0.13748041047051687</v>
      </c>
      <c r="U2665" s="22">
        <v>7.2737635607689235</v>
      </c>
      <c r="V2665" s="26">
        <v>8.4386563552310552</v>
      </c>
    </row>
    <row r="2666" spans="1:22" x14ac:dyDescent="0.5">
      <c r="A2666" s="18" t="s">
        <v>107</v>
      </c>
      <c r="B2666" s="18" t="s">
        <v>108</v>
      </c>
      <c r="C2666" s="18" t="s">
        <v>109</v>
      </c>
      <c r="D2666" s="21">
        <v>21572</v>
      </c>
      <c r="E2666" s="21">
        <v>7</v>
      </c>
      <c r="F2666" s="26">
        <v>12.64</v>
      </c>
      <c r="G2666" s="18" t="s">
        <v>152</v>
      </c>
      <c r="H2666" s="18" t="s">
        <v>153</v>
      </c>
      <c r="I2666" s="22">
        <v>676</v>
      </c>
      <c r="J2666" s="18" t="s">
        <v>274</v>
      </c>
      <c r="K2666" s="18" t="s">
        <v>275</v>
      </c>
      <c r="L2666" s="22">
        <v>371.42857142857144</v>
      </c>
      <c r="M2666" s="18" t="s">
        <v>142</v>
      </c>
      <c r="N2666" s="18" t="s">
        <v>143</v>
      </c>
      <c r="O2666" s="29">
        <v>5.5036623612171884E-3</v>
      </c>
      <c r="Q2666" s="21">
        <v>2.7E-2</v>
      </c>
      <c r="R2666" s="29">
        <v>1.0901534681735875E-2</v>
      </c>
      <c r="S2666" s="22">
        <v>91.730203975351458</v>
      </c>
      <c r="T2666" s="29">
        <v>0.13748041047051687</v>
      </c>
      <c r="U2666" s="22">
        <v>7.2737635607689235</v>
      </c>
      <c r="V2666" s="26">
        <v>7.9295185724469057</v>
      </c>
    </row>
    <row r="2667" spans="1:22" x14ac:dyDescent="0.5">
      <c r="A2667" s="18" t="s">
        <v>107</v>
      </c>
      <c r="B2667" s="18" t="s">
        <v>108</v>
      </c>
      <c r="C2667" s="18" t="s">
        <v>109</v>
      </c>
      <c r="D2667" s="21">
        <v>21572</v>
      </c>
      <c r="E2667" s="21">
        <v>7</v>
      </c>
      <c r="F2667" s="26">
        <v>12.64</v>
      </c>
      <c r="G2667" s="18" t="s">
        <v>174</v>
      </c>
      <c r="H2667" s="18" t="s">
        <v>175</v>
      </c>
      <c r="I2667" s="22">
        <v>572</v>
      </c>
      <c r="J2667" s="18" t="s">
        <v>274</v>
      </c>
      <c r="K2667" s="18" t="s">
        <v>275</v>
      </c>
      <c r="L2667" s="22">
        <v>371.42857142857144</v>
      </c>
      <c r="M2667" s="18" t="s">
        <v>142</v>
      </c>
      <c r="N2667" s="18" t="s">
        <v>143</v>
      </c>
      <c r="O2667" s="29">
        <v>5.1486254872198213E-3</v>
      </c>
      <c r="Q2667" s="21">
        <v>2.7E-2</v>
      </c>
      <c r="R2667" s="29">
        <v>8.6293183857528641E-3</v>
      </c>
      <c r="S2667" s="22">
        <v>115.88400790159918</v>
      </c>
      <c r="T2667" s="29">
        <v>0.13748041047051687</v>
      </c>
      <c r="U2667" s="22">
        <v>7.2737635607689235</v>
      </c>
      <c r="V2667" s="26">
        <v>6.2767621628562491</v>
      </c>
    </row>
    <row r="2668" spans="1:22" x14ac:dyDescent="0.5">
      <c r="A2668" s="18" t="s">
        <v>107</v>
      </c>
      <c r="B2668" s="18" t="s">
        <v>108</v>
      </c>
      <c r="C2668" s="18" t="s">
        <v>109</v>
      </c>
      <c r="D2668" s="21">
        <v>21572</v>
      </c>
      <c r="E2668" s="21">
        <v>7</v>
      </c>
      <c r="F2668" s="26">
        <v>12.64</v>
      </c>
      <c r="G2668" s="18" t="s">
        <v>152</v>
      </c>
      <c r="H2668" s="18" t="s">
        <v>153</v>
      </c>
      <c r="I2668" s="22">
        <v>676</v>
      </c>
      <c r="J2668" s="18" t="s">
        <v>274</v>
      </c>
      <c r="K2668" s="18" t="s">
        <v>275</v>
      </c>
      <c r="L2668" s="22">
        <v>371.42857142857144</v>
      </c>
      <c r="M2668" s="18" t="s">
        <v>144</v>
      </c>
      <c r="N2668" s="18" t="s">
        <v>145</v>
      </c>
      <c r="O2668" s="29">
        <v>7.0280406377559602E-3</v>
      </c>
      <c r="Q2668" s="21">
        <v>0.05</v>
      </c>
      <c r="R2668" s="29">
        <v>7.5173346062073253E-3</v>
      </c>
      <c r="S2668" s="22">
        <v>133.02587318306479</v>
      </c>
      <c r="T2668" s="29">
        <v>0.13748041047051687</v>
      </c>
      <c r="U2668" s="22">
        <v>7.2737635607689235</v>
      </c>
      <c r="V2668" s="26">
        <v>5.4679314532738044</v>
      </c>
    </row>
    <row r="2669" spans="1:22" x14ac:dyDescent="0.5">
      <c r="A2669" s="18" t="s">
        <v>107</v>
      </c>
      <c r="B2669" s="18" t="s">
        <v>108</v>
      </c>
      <c r="C2669" s="18" t="s">
        <v>109</v>
      </c>
      <c r="D2669" s="21">
        <v>21572</v>
      </c>
      <c r="E2669" s="21">
        <v>7</v>
      </c>
      <c r="F2669" s="26">
        <v>12.64</v>
      </c>
      <c r="G2669" s="18" t="s">
        <v>264</v>
      </c>
      <c r="H2669" s="18" t="s">
        <v>265</v>
      </c>
      <c r="I2669" s="22">
        <v>95.019031781142857</v>
      </c>
      <c r="J2669" s="18" t="s">
        <v>284</v>
      </c>
      <c r="K2669" s="18" t="s">
        <v>285</v>
      </c>
      <c r="L2669" s="22">
        <v>66.446875371428561</v>
      </c>
      <c r="M2669" s="18" t="s">
        <v>202</v>
      </c>
      <c r="N2669" s="18" t="s">
        <v>203</v>
      </c>
      <c r="O2669" s="29">
        <v>5.7186379928315691E-3</v>
      </c>
      <c r="Q2669" s="21">
        <v>8.0000000000000002E-3</v>
      </c>
      <c r="R2669" s="29">
        <v>5.3736100196372007E-3</v>
      </c>
      <c r="S2669" s="22">
        <v>186.09463588641941</v>
      </c>
      <c r="T2669" s="29">
        <v>0.13748041047051687</v>
      </c>
      <c r="U2669" s="22">
        <v>7.2737635607689235</v>
      </c>
      <c r="V2669" s="26">
        <v>3.9086368750619847</v>
      </c>
    </row>
    <row r="2670" spans="1:22" x14ac:dyDescent="0.5">
      <c r="A2670" s="18" t="s">
        <v>107</v>
      </c>
      <c r="B2670" s="18" t="s">
        <v>108</v>
      </c>
      <c r="C2670" s="18" t="s">
        <v>109</v>
      </c>
      <c r="D2670" s="21">
        <v>21572</v>
      </c>
      <c r="E2670" s="21">
        <v>7</v>
      </c>
      <c r="F2670" s="26">
        <v>12.64</v>
      </c>
      <c r="G2670" s="18" t="s">
        <v>174</v>
      </c>
      <c r="H2670" s="18" t="s">
        <v>175</v>
      </c>
      <c r="I2670" s="22">
        <v>572</v>
      </c>
      <c r="J2670" s="18" t="s">
        <v>274</v>
      </c>
      <c r="K2670" s="18" t="s">
        <v>275</v>
      </c>
      <c r="L2670" s="22">
        <v>371.42857142857144</v>
      </c>
      <c r="M2670" s="18" t="s">
        <v>126</v>
      </c>
      <c r="N2670" s="18" t="s">
        <v>127</v>
      </c>
      <c r="O2670" s="29">
        <v>5.9755658871752304E-3</v>
      </c>
      <c r="Q2670" s="21">
        <v>0.1</v>
      </c>
      <c r="R2670" s="29">
        <v>2.7041326641330946E-3</v>
      </c>
      <c r="S2670" s="22">
        <v>369.80434180014072</v>
      </c>
      <c r="T2670" s="29">
        <v>0.13748041047051687</v>
      </c>
      <c r="U2670" s="22">
        <v>7.2737635607689235</v>
      </c>
      <c r="V2670" s="26">
        <v>1.9669221635856291</v>
      </c>
    </row>
    <row r="2671" spans="1:22" x14ac:dyDescent="0.5">
      <c r="A2671" s="18" t="s">
        <v>107</v>
      </c>
      <c r="B2671" s="18" t="s">
        <v>108</v>
      </c>
      <c r="C2671" s="18" t="s">
        <v>109</v>
      </c>
      <c r="D2671" s="21">
        <v>21572</v>
      </c>
      <c r="E2671" s="21">
        <v>7</v>
      </c>
      <c r="F2671" s="26">
        <v>12.64</v>
      </c>
      <c r="G2671" s="18" t="s">
        <v>152</v>
      </c>
      <c r="H2671" s="18" t="s">
        <v>153</v>
      </c>
      <c r="I2671" s="22">
        <v>676</v>
      </c>
      <c r="J2671" s="18" t="s">
        <v>274</v>
      </c>
      <c r="K2671" s="18" t="s">
        <v>275</v>
      </c>
      <c r="L2671" s="22">
        <v>371.42857142857144</v>
      </c>
      <c r="M2671" s="18" t="s">
        <v>166</v>
      </c>
      <c r="N2671" s="18" t="s">
        <v>167</v>
      </c>
      <c r="O2671" s="29">
        <v>4.8805394990365505E-3</v>
      </c>
      <c r="Q2671" s="21">
        <v>0.1</v>
      </c>
      <c r="R2671" s="29">
        <v>2.6101619472695481E-3</v>
      </c>
      <c r="S2671" s="22">
        <v>383.11799045499276</v>
      </c>
      <c r="T2671" s="29">
        <v>0.13748041047051687</v>
      </c>
      <c r="U2671" s="22">
        <v>7.2737635607689235</v>
      </c>
      <c r="V2671" s="26">
        <v>1.8985700859754897</v>
      </c>
    </row>
    <row r="2672" spans="1:22" x14ac:dyDescent="0.5">
      <c r="A2672" s="18" t="s">
        <v>107</v>
      </c>
      <c r="B2672" s="18" t="s">
        <v>108</v>
      </c>
      <c r="C2672" s="18" t="s">
        <v>109</v>
      </c>
      <c r="D2672" s="21">
        <v>21572</v>
      </c>
      <c r="E2672" s="21">
        <v>7</v>
      </c>
      <c r="F2672" s="26">
        <v>12.64</v>
      </c>
      <c r="G2672" s="18" t="s">
        <v>152</v>
      </c>
      <c r="H2672" s="18" t="s">
        <v>153</v>
      </c>
      <c r="I2672" s="22">
        <v>676</v>
      </c>
      <c r="J2672" s="18" t="s">
        <v>274</v>
      </c>
      <c r="K2672" s="18" t="s">
        <v>275</v>
      </c>
      <c r="L2672" s="22">
        <v>371.42857142857144</v>
      </c>
      <c r="M2672" s="18" t="s">
        <v>140</v>
      </c>
      <c r="N2672" s="18" t="s">
        <v>141</v>
      </c>
      <c r="O2672" s="29">
        <v>5.0125407579661658E-3</v>
      </c>
      <c r="P2672" s="24">
        <v>0.23499999999999999</v>
      </c>
      <c r="Q2672" s="21">
        <v>1.4999999999999999E-2</v>
      </c>
      <c r="R2672" s="29">
        <v>2.307611816694791E-3</v>
      </c>
      <c r="S2672" s="22">
        <v>433.34844828117895</v>
      </c>
      <c r="T2672" s="29">
        <v>0.13748041047051687</v>
      </c>
      <c r="U2672" s="22">
        <v>7.2737635607689235</v>
      </c>
      <c r="V2672" s="26">
        <v>1.6785022744674347</v>
      </c>
    </row>
    <row r="2673" spans="1:22" x14ac:dyDescent="0.5">
      <c r="A2673" s="18" t="s">
        <v>107</v>
      </c>
      <c r="B2673" s="18" t="s">
        <v>108</v>
      </c>
      <c r="C2673" s="18" t="s">
        <v>109</v>
      </c>
      <c r="D2673" s="21">
        <v>21572</v>
      </c>
      <c r="E2673" s="21">
        <v>7</v>
      </c>
      <c r="F2673" s="26">
        <v>12.64</v>
      </c>
      <c r="G2673" s="18" t="s">
        <v>174</v>
      </c>
      <c r="H2673" s="18" t="s">
        <v>175</v>
      </c>
      <c r="I2673" s="22">
        <v>572</v>
      </c>
      <c r="J2673" s="18" t="s">
        <v>274</v>
      </c>
      <c r="K2673" s="18" t="s">
        <v>275</v>
      </c>
      <c r="L2673" s="22">
        <v>371.42857142857144</v>
      </c>
      <c r="M2673" s="18" t="s">
        <v>166</v>
      </c>
      <c r="N2673" s="18" t="s">
        <v>167</v>
      </c>
      <c r="O2673" s="29">
        <v>4.9181568088032318E-3</v>
      </c>
      <c r="Q2673" s="21">
        <v>0.1</v>
      </c>
      <c r="R2673" s="29">
        <v>2.2256215938571584E-3</v>
      </c>
      <c r="S2673" s="22">
        <v>449.31267865123908</v>
      </c>
      <c r="T2673" s="29">
        <v>0.13748041047051687</v>
      </c>
      <c r="U2673" s="22">
        <v>7.2737635607689235</v>
      </c>
      <c r="V2673" s="26">
        <v>1.6188645249458653</v>
      </c>
    </row>
    <row r="2674" spans="1:22" x14ac:dyDescent="0.5">
      <c r="A2674" s="18" t="s">
        <v>107</v>
      </c>
      <c r="B2674" s="18" t="s">
        <v>108</v>
      </c>
      <c r="C2674" s="18" t="s">
        <v>109</v>
      </c>
      <c r="D2674" s="21">
        <v>21572</v>
      </c>
      <c r="E2674" s="21">
        <v>7</v>
      </c>
      <c r="F2674" s="26">
        <v>12.64</v>
      </c>
      <c r="G2674" s="18" t="s">
        <v>174</v>
      </c>
      <c r="H2674" s="18" t="s">
        <v>175</v>
      </c>
      <c r="I2674" s="22">
        <v>572</v>
      </c>
      <c r="J2674" s="18" t="s">
        <v>274</v>
      </c>
      <c r="K2674" s="18" t="s">
        <v>275</v>
      </c>
      <c r="L2674" s="22">
        <v>371.42857142857144</v>
      </c>
      <c r="M2674" s="18" t="s">
        <v>176</v>
      </c>
      <c r="N2674" s="18" t="s">
        <v>177</v>
      </c>
      <c r="O2674" s="29">
        <v>7.8690412782962578E-3</v>
      </c>
      <c r="Q2674" s="21">
        <v>0.16</v>
      </c>
      <c r="R2674" s="29">
        <v>2.2256188742016706E-3</v>
      </c>
      <c r="S2674" s="22">
        <v>449.31322770108153</v>
      </c>
      <c r="T2674" s="29">
        <v>0.13748041047051687</v>
      </c>
      <c r="U2674" s="22">
        <v>7.2737635607689235</v>
      </c>
      <c r="V2674" s="26">
        <v>1.6188625467327669</v>
      </c>
    </row>
    <row r="2675" spans="1:22" x14ac:dyDescent="0.5">
      <c r="A2675" s="18" t="s">
        <v>107</v>
      </c>
      <c r="B2675" s="18" t="s">
        <v>108</v>
      </c>
      <c r="C2675" s="18" t="s">
        <v>109</v>
      </c>
      <c r="D2675" s="21">
        <v>21572</v>
      </c>
      <c r="E2675" s="21">
        <v>7</v>
      </c>
      <c r="F2675" s="26">
        <v>12.64</v>
      </c>
      <c r="G2675" s="18" t="s">
        <v>152</v>
      </c>
      <c r="H2675" s="18" t="s">
        <v>153</v>
      </c>
      <c r="I2675" s="22">
        <v>676</v>
      </c>
      <c r="J2675" s="18" t="s">
        <v>274</v>
      </c>
      <c r="K2675" s="18" t="s">
        <v>275</v>
      </c>
      <c r="L2675" s="22">
        <v>371.42857142857144</v>
      </c>
      <c r="M2675" s="18" t="s">
        <v>136</v>
      </c>
      <c r="N2675" s="18" t="s">
        <v>137</v>
      </c>
      <c r="O2675" s="29">
        <v>5.3097755102039651E-3</v>
      </c>
      <c r="Q2675" s="21">
        <v>0.16</v>
      </c>
      <c r="R2675" s="29">
        <v>1.7748260704597905E-3</v>
      </c>
      <c r="S2675" s="22">
        <v>563.43549187382496</v>
      </c>
      <c r="T2675" s="29">
        <v>0.13748041047051687</v>
      </c>
      <c r="U2675" s="22">
        <v>7.2737635607689235</v>
      </c>
      <c r="V2675" s="26">
        <v>1.2909665198013123</v>
      </c>
    </row>
    <row r="2676" spans="1:22" x14ac:dyDescent="0.5">
      <c r="A2676" s="18" t="s">
        <v>107</v>
      </c>
      <c r="B2676" s="18" t="s">
        <v>108</v>
      </c>
      <c r="C2676" s="18" t="s">
        <v>109</v>
      </c>
      <c r="D2676" s="21">
        <v>21572</v>
      </c>
      <c r="E2676" s="21">
        <v>7</v>
      </c>
      <c r="F2676" s="26">
        <v>12.64</v>
      </c>
      <c r="G2676" s="18" t="s">
        <v>152</v>
      </c>
      <c r="H2676" s="18" t="s">
        <v>153</v>
      </c>
      <c r="I2676" s="22">
        <v>676</v>
      </c>
      <c r="J2676" s="18" t="s">
        <v>274</v>
      </c>
      <c r="K2676" s="18" t="s">
        <v>275</v>
      </c>
      <c r="L2676" s="22">
        <v>371.42857142857144</v>
      </c>
      <c r="M2676" s="18" t="s">
        <v>124</v>
      </c>
      <c r="N2676" s="18" t="s">
        <v>125</v>
      </c>
      <c r="O2676" s="29">
        <v>4.7886387995713662E-3</v>
      </c>
      <c r="Q2676" s="21">
        <v>0.15</v>
      </c>
      <c r="R2676" s="29">
        <v>1.707341681703715E-3</v>
      </c>
      <c r="S2676" s="22">
        <v>585.70584360250848</v>
      </c>
      <c r="T2676" s="29">
        <v>0.13748041047051687</v>
      </c>
      <c r="U2676" s="22">
        <v>7.2737635607689235</v>
      </c>
      <c r="V2676" s="26">
        <v>1.2418799710158417</v>
      </c>
    </row>
    <row r="2677" spans="1:22" x14ac:dyDescent="0.5">
      <c r="A2677" s="18" t="s">
        <v>107</v>
      </c>
      <c r="B2677" s="18" t="s">
        <v>108</v>
      </c>
      <c r="C2677" s="18" t="s">
        <v>109</v>
      </c>
      <c r="D2677" s="21">
        <v>21572</v>
      </c>
      <c r="E2677" s="21">
        <v>7</v>
      </c>
      <c r="F2677" s="26">
        <v>12.64</v>
      </c>
      <c r="G2677" s="18" t="s">
        <v>174</v>
      </c>
      <c r="H2677" s="18" t="s">
        <v>175</v>
      </c>
      <c r="I2677" s="22">
        <v>572</v>
      </c>
      <c r="J2677" s="18" t="s">
        <v>274</v>
      </c>
      <c r="K2677" s="18" t="s">
        <v>275</v>
      </c>
      <c r="L2677" s="22">
        <v>371.42857142857144</v>
      </c>
      <c r="M2677" s="18" t="s">
        <v>136</v>
      </c>
      <c r="N2677" s="18" t="s">
        <v>137</v>
      </c>
      <c r="O2677" s="29">
        <v>5.554440389294815E-3</v>
      </c>
      <c r="Q2677" s="21">
        <v>0.16</v>
      </c>
      <c r="R2677" s="29">
        <v>1.5709750309912153E-3</v>
      </c>
      <c r="S2677" s="22">
        <v>636.54735452354362</v>
      </c>
      <c r="T2677" s="29">
        <v>0.13748041047051687</v>
      </c>
      <c r="U2677" s="22">
        <v>7.2737635607689235</v>
      </c>
      <c r="V2677" s="26">
        <v>1.1426900935301731</v>
      </c>
    </row>
    <row r="2678" spans="1:22" x14ac:dyDescent="0.5">
      <c r="A2678" s="18" t="s">
        <v>107</v>
      </c>
      <c r="B2678" s="18" t="s">
        <v>108</v>
      </c>
      <c r="C2678" s="18" t="s">
        <v>109</v>
      </c>
      <c r="D2678" s="21">
        <v>21572</v>
      </c>
      <c r="E2678" s="21">
        <v>7</v>
      </c>
      <c r="F2678" s="26">
        <v>12.64</v>
      </c>
      <c r="G2678" s="18" t="s">
        <v>264</v>
      </c>
      <c r="H2678" s="18" t="s">
        <v>265</v>
      </c>
      <c r="I2678" s="22">
        <v>95.019031781142857</v>
      </c>
      <c r="J2678" s="18" t="s">
        <v>284</v>
      </c>
      <c r="K2678" s="18" t="s">
        <v>285</v>
      </c>
      <c r="L2678" s="22">
        <v>66.446875371428561</v>
      </c>
      <c r="M2678" s="18" t="s">
        <v>142</v>
      </c>
      <c r="N2678" s="18" t="s">
        <v>143</v>
      </c>
      <c r="O2678" s="29">
        <v>5.0890531517951872E-3</v>
      </c>
      <c r="Q2678" s="21">
        <v>2.7E-2</v>
      </c>
      <c r="R2678" s="29">
        <v>1.416892004120816E-3</v>
      </c>
      <c r="S2678" s="22">
        <v>705.77009192772016</v>
      </c>
      <c r="T2678" s="29">
        <v>0.13748041047051687</v>
      </c>
      <c r="U2678" s="22">
        <v>7.2737635607689235</v>
      </c>
      <c r="V2678" s="26">
        <v>1.0306137429118842</v>
      </c>
    </row>
    <row r="2679" spans="1:22" x14ac:dyDescent="0.5">
      <c r="A2679" s="18" t="s">
        <v>107</v>
      </c>
      <c r="B2679" s="18" t="s">
        <v>108</v>
      </c>
      <c r="C2679" s="18" t="s">
        <v>109</v>
      </c>
      <c r="D2679" s="21">
        <v>23394</v>
      </c>
      <c r="E2679" s="21">
        <v>7</v>
      </c>
      <c r="F2679" s="26">
        <v>8.620000000000001</v>
      </c>
      <c r="G2679" s="18" t="s">
        <v>264</v>
      </c>
      <c r="H2679" s="18" t="s">
        <v>265</v>
      </c>
      <c r="I2679" s="22">
        <v>57.770244190953179</v>
      </c>
      <c r="J2679" s="18" t="s">
        <v>284</v>
      </c>
      <c r="K2679" s="18" t="s">
        <v>285</v>
      </c>
      <c r="L2679" s="22">
        <v>40.398772161505711</v>
      </c>
      <c r="M2679" s="18" t="s">
        <v>202</v>
      </c>
      <c r="N2679" s="18" t="s">
        <v>203</v>
      </c>
      <c r="O2679" s="29">
        <v>5.7186379928315691E-3</v>
      </c>
      <c r="Q2679" s="21">
        <v>8.0000000000000002E-3</v>
      </c>
      <c r="R2679" s="29">
        <v>4.7907063991522916E-3</v>
      </c>
      <c r="S2679" s="22">
        <v>208.73748392866415</v>
      </c>
      <c r="T2679" s="29">
        <v>8.0228641797600489E-2</v>
      </c>
      <c r="U2679" s="22">
        <v>12.464376531797505</v>
      </c>
      <c r="V2679" s="26">
        <v>5.9713168412325954</v>
      </c>
    </row>
    <row r="2680" spans="1:22" x14ac:dyDescent="0.5">
      <c r="A2680" s="18" t="s">
        <v>107</v>
      </c>
      <c r="B2680" s="18" t="s">
        <v>108</v>
      </c>
      <c r="C2680" s="18" t="s">
        <v>109</v>
      </c>
      <c r="D2680" s="21">
        <v>23394</v>
      </c>
      <c r="E2680" s="21">
        <v>7</v>
      </c>
      <c r="F2680" s="26">
        <v>8.620000000000001</v>
      </c>
      <c r="G2680" s="18" t="s">
        <v>230</v>
      </c>
      <c r="H2680" s="18" t="s">
        <v>231</v>
      </c>
      <c r="I2680" s="22">
        <v>39.785714285714285</v>
      </c>
      <c r="J2680" s="18" t="s">
        <v>276</v>
      </c>
      <c r="K2680" s="18" t="s">
        <v>277</v>
      </c>
      <c r="L2680" s="22">
        <v>39.785714285714285</v>
      </c>
      <c r="M2680" s="18" t="s">
        <v>202</v>
      </c>
      <c r="N2680" s="18" t="s">
        <v>203</v>
      </c>
      <c r="O2680" s="29">
        <v>5.8428413181944574E-3</v>
      </c>
      <c r="Q2680" s="21">
        <v>8.0000000000000002E-3</v>
      </c>
      <c r="R2680" s="29">
        <v>3.3709630989334524E-3</v>
      </c>
      <c r="S2680" s="22">
        <v>296.65112629574395</v>
      </c>
      <c r="T2680" s="29">
        <v>8.0228641797600489E-2</v>
      </c>
      <c r="U2680" s="22">
        <v>12.464376531797505</v>
      </c>
      <c r="V2680" s="26">
        <v>4.2016953339901519</v>
      </c>
    </row>
    <row r="2681" spans="1:22" x14ac:dyDescent="0.5">
      <c r="A2681" s="18" t="s">
        <v>107</v>
      </c>
      <c r="B2681" s="18" t="s">
        <v>108</v>
      </c>
      <c r="C2681" s="18" t="s">
        <v>109</v>
      </c>
      <c r="D2681" s="21">
        <v>23394</v>
      </c>
      <c r="E2681" s="21">
        <v>7</v>
      </c>
      <c r="F2681" s="26">
        <v>8.620000000000001</v>
      </c>
      <c r="G2681" s="18" t="s">
        <v>152</v>
      </c>
      <c r="H2681" s="18" t="s">
        <v>153</v>
      </c>
      <c r="I2681" s="22">
        <v>78.571428571428569</v>
      </c>
      <c r="J2681" s="18" t="s">
        <v>330</v>
      </c>
      <c r="K2681" s="18" t="s">
        <v>331</v>
      </c>
      <c r="L2681" s="22">
        <v>7.8571428571428568</v>
      </c>
      <c r="M2681" s="18" t="s">
        <v>140</v>
      </c>
      <c r="N2681" s="18" t="s">
        <v>141</v>
      </c>
      <c r="O2681" s="29">
        <v>5.0125407579661658E-3</v>
      </c>
      <c r="Q2681" s="21">
        <v>1.4999999999999999E-2</v>
      </c>
      <c r="R2681" s="29">
        <v>3.0459589182205179E-3</v>
      </c>
      <c r="S2681" s="22">
        <v>328.30383693559821</v>
      </c>
      <c r="T2681" s="29">
        <v>8.0228641797600489E-2</v>
      </c>
      <c r="U2681" s="22">
        <v>12.464376531797505</v>
      </c>
      <c r="V2681" s="26">
        <v>3.7965978857087141</v>
      </c>
    </row>
    <row r="2682" spans="1:22" x14ac:dyDescent="0.5">
      <c r="A2682" s="18" t="s">
        <v>107</v>
      </c>
      <c r="B2682" s="18" t="s">
        <v>108</v>
      </c>
      <c r="C2682" s="18" t="s">
        <v>109</v>
      </c>
      <c r="D2682" s="21">
        <v>23394</v>
      </c>
      <c r="E2682" s="21">
        <v>7</v>
      </c>
      <c r="F2682" s="26">
        <v>8.620000000000001</v>
      </c>
      <c r="G2682" s="18" t="s">
        <v>152</v>
      </c>
      <c r="H2682" s="18" t="s">
        <v>153</v>
      </c>
      <c r="I2682" s="22">
        <v>78.571428571428569</v>
      </c>
      <c r="J2682" s="18" t="s">
        <v>330</v>
      </c>
      <c r="K2682" s="18" t="s">
        <v>331</v>
      </c>
      <c r="L2682" s="22">
        <v>7.8571428571428568</v>
      </c>
      <c r="M2682" s="18" t="s">
        <v>164</v>
      </c>
      <c r="N2682" s="18" t="s">
        <v>165</v>
      </c>
      <c r="O2682" s="29">
        <v>5.0328143476546299E-3</v>
      </c>
      <c r="Q2682" s="21">
        <v>1.7000000000000001E-2</v>
      </c>
      <c r="R2682" s="29">
        <v>2.6984810497475537E-3</v>
      </c>
      <c r="S2682" s="22">
        <v>370.57884845756143</v>
      </c>
      <c r="T2682" s="29">
        <v>8.0228641797600489E-2</v>
      </c>
      <c r="U2682" s="22">
        <v>12.464376531797505</v>
      </c>
      <c r="V2682" s="26">
        <v>3.3634883867973704</v>
      </c>
    </row>
    <row r="2683" spans="1:22" x14ac:dyDescent="0.5">
      <c r="A2683" s="18" t="s">
        <v>107</v>
      </c>
      <c r="B2683" s="18" t="s">
        <v>108</v>
      </c>
      <c r="C2683" s="18" t="s">
        <v>109</v>
      </c>
      <c r="D2683" s="21">
        <v>23394</v>
      </c>
      <c r="E2683" s="21">
        <v>7</v>
      </c>
      <c r="F2683" s="26">
        <v>8.620000000000001</v>
      </c>
      <c r="G2683" s="18" t="s">
        <v>256</v>
      </c>
      <c r="H2683" s="18" t="s">
        <v>257</v>
      </c>
      <c r="I2683" s="22">
        <v>6.8428112137421433</v>
      </c>
      <c r="J2683" s="18" t="s">
        <v>278</v>
      </c>
      <c r="K2683" s="18" t="s">
        <v>279</v>
      </c>
      <c r="L2683" s="22">
        <v>1.3685622427484287</v>
      </c>
      <c r="M2683" s="18" t="s">
        <v>142</v>
      </c>
      <c r="N2683" s="18" t="s">
        <v>143</v>
      </c>
      <c r="O2683" s="29">
        <v>7.8845464912947666E-2</v>
      </c>
      <c r="Q2683" s="21">
        <v>2.7E-2</v>
      </c>
      <c r="R2683" s="29">
        <v>2.3181431273482469E-3</v>
      </c>
      <c r="S2683" s="22">
        <v>431.37974881814677</v>
      </c>
      <c r="T2683" s="29">
        <v>8.0228641797600489E-2</v>
      </c>
      <c r="U2683" s="22">
        <v>12.464376531797505</v>
      </c>
      <c r="V2683" s="26">
        <v>2.8894208793867162</v>
      </c>
    </row>
    <row r="2684" spans="1:22" x14ac:dyDescent="0.5">
      <c r="A2684" s="18" t="s">
        <v>107</v>
      </c>
      <c r="B2684" s="18" t="s">
        <v>108</v>
      </c>
      <c r="C2684" s="18" t="s">
        <v>109</v>
      </c>
      <c r="D2684" s="21">
        <v>23394</v>
      </c>
      <c r="E2684" s="21">
        <v>7</v>
      </c>
      <c r="F2684" s="26">
        <v>8.620000000000001</v>
      </c>
      <c r="G2684" s="18" t="s">
        <v>174</v>
      </c>
      <c r="H2684" s="18" t="s">
        <v>175</v>
      </c>
      <c r="I2684" s="22">
        <v>40.625</v>
      </c>
      <c r="J2684" s="18" t="s">
        <v>330</v>
      </c>
      <c r="K2684" s="18" t="s">
        <v>331</v>
      </c>
      <c r="L2684" s="22">
        <v>8.9285714285714288</v>
      </c>
      <c r="M2684" s="18" t="s">
        <v>122</v>
      </c>
      <c r="N2684" s="18" t="s">
        <v>123</v>
      </c>
      <c r="O2684" s="29">
        <v>6.0984881843537155E-3</v>
      </c>
      <c r="Q2684" s="21">
        <v>1.2500000000000001E-2</v>
      </c>
      <c r="R2684" s="29">
        <v>2.2993139906205998E-3</v>
      </c>
      <c r="S2684" s="22">
        <v>434.91232779829846</v>
      </c>
      <c r="T2684" s="29">
        <v>8.0228641797600489E-2</v>
      </c>
      <c r="U2684" s="22">
        <v>12.464376531797505</v>
      </c>
      <c r="V2684" s="26">
        <v>2.865951534392507</v>
      </c>
    </row>
    <row r="2685" spans="1:22" x14ac:dyDescent="0.5">
      <c r="A2685" s="18" t="s">
        <v>107</v>
      </c>
      <c r="B2685" s="18" t="s">
        <v>108</v>
      </c>
      <c r="C2685" s="18" t="s">
        <v>109</v>
      </c>
      <c r="D2685" s="21">
        <v>23394</v>
      </c>
      <c r="E2685" s="21">
        <v>7</v>
      </c>
      <c r="F2685" s="26">
        <v>8.620000000000001</v>
      </c>
      <c r="G2685" s="18" t="s">
        <v>152</v>
      </c>
      <c r="H2685" s="18" t="s">
        <v>153</v>
      </c>
      <c r="I2685" s="22">
        <v>78.571428571428569</v>
      </c>
      <c r="J2685" s="18" t="s">
        <v>330</v>
      </c>
      <c r="K2685" s="18" t="s">
        <v>331</v>
      </c>
      <c r="L2685" s="22">
        <v>7.8571428571428568</v>
      </c>
      <c r="M2685" s="18" t="s">
        <v>130</v>
      </c>
      <c r="N2685" s="18" t="s">
        <v>131</v>
      </c>
      <c r="O2685" s="29">
        <v>4.9239139429043859E-3</v>
      </c>
      <c r="Q2685" s="21">
        <v>0.02</v>
      </c>
      <c r="R2685" s="29">
        <v>2.2440774516054125E-3</v>
      </c>
      <c r="S2685" s="22">
        <v>445.61741809962939</v>
      </c>
      <c r="T2685" s="29">
        <v>8.0228641797600489E-2</v>
      </c>
      <c r="U2685" s="22">
        <v>12.464376531797505</v>
      </c>
      <c r="V2685" s="26">
        <v>2.7971026323326456</v>
      </c>
    </row>
    <row r="2686" spans="1:22" x14ac:dyDescent="0.5">
      <c r="A2686" s="18" t="s">
        <v>107</v>
      </c>
      <c r="B2686" s="18" t="s">
        <v>108</v>
      </c>
      <c r="C2686" s="18" t="s">
        <v>109</v>
      </c>
      <c r="D2686" s="21">
        <v>23394</v>
      </c>
      <c r="E2686" s="21">
        <v>7</v>
      </c>
      <c r="F2686" s="26">
        <v>8.620000000000001</v>
      </c>
      <c r="G2686" s="18" t="s">
        <v>222</v>
      </c>
      <c r="H2686" s="18" t="s">
        <v>223</v>
      </c>
      <c r="I2686" s="22">
        <v>33.088235178571423</v>
      </c>
      <c r="J2686" s="18" t="s">
        <v>290</v>
      </c>
      <c r="K2686" s="18" t="s">
        <v>291</v>
      </c>
      <c r="L2686" s="22">
        <v>26.470588142857139</v>
      </c>
      <c r="M2686" s="18" t="s">
        <v>122</v>
      </c>
      <c r="N2686" s="18" t="s">
        <v>123</v>
      </c>
      <c r="O2686" s="29">
        <v>7.1071023532754685E-3</v>
      </c>
      <c r="Q2686" s="21">
        <v>1.2500000000000001E-2</v>
      </c>
      <c r="R2686" s="29">
        <v>2.1824730775253558E-3</v>
      </c>
      <c r="S2686" s="22">
        <v>458.19580103772535</v>
      </c>
      <c r="T2686" s="29">
        <v>8.0228641797600489E-2</v>
      </c>
      <c r="U2686" s="22">
        <v>12.464376531797505</v>
      </c>
      <c r="V2686" s="26">
        <v>2.7203166208786924</v>
      </c>
    </row>
    <row r="2687" spans="1:22" x14ac:dyDescent="0.5">
      <c r="A2687" s="18" t="s">
        <v>107</v>
      </c>
      <c r="B2687" s="18" t="s">
        <v>108</v>
      </c>
      <c r="C2687" s="18" t="s">
        <v>109</v>
      </c>
      <c r="D2687" s="21">
        <v>23394</v>
      </c>
      <c r="E2687" s="21">
        <v>7</v>
      </c>
      <c r="F2687" s="26">
        <v>8.620000000000001</v>
      </c>
      <c r="G2687" s="18" t="s">
        <v>212</v>
      </c>
      <c r="H2687" s="18" t="s">
        <v>213</v>
      </c>
      <c r="I2687" s="22">
        <v>86.286090142857134</v>
      </c>
      <c r="J2687" s="18" t="s">
        <v>276</v>
      </c>
      <c r="K2687" s="18" t="s">
        <v>277</v>
      </c>
      <c r="L2687" s="22">
        <v>86.286090142857134</v>
      </c>
      <c r="M2687" s="18" t="s">
        <v>142</v>
      </c>
      <c r="N2687" s="18" t="s">
        <v>143</v>
      </c>
      <c r="O2687" s="29">
        <v>5.0881114335665232E-3</v>
      </c>
      <c r="Q2687" s="21">
        <v>2.7E-2</v>
      </c>
      <c r="R2687" s="29">
        <v>1.8863678001788393E-3</v>
      </c>
      <c r="S2687" s="22">
        <v>530.11931178277848</v>
      </c>
      <c r="T2687" s="29">
        <v>8.0228641797600489E-2</v>
      </c>
      <c r="U2687" s="22">
        <v>12.464376531797505</v>
      </c>
      <c r="V2687" s="26">
        <v>2.3512398538887611</v>
      </c>
    </row>
    <row r="2688" spans="1:22" x14ac:dyDescent="0.5">
      <c r="A2688" s="18" t="s">
        <v>107</v>
      </c>
      <c r="B2688" s="18" t="s">
        <v>108</v>
      </c>
      <c r="C2688" s="18" t="s">
        <v>109</v>
      </c>
      <c r="D2688" s="21">
        <v>23394</v>
      </c>
      <c r="E2688" s="21">
        <v>7</v>
      </c>
      <c r="F2688" s="26">
        <v>8.620000000000001</v>
      </c>
      <c r="G2688" s="18" t="s">
        <v>152</v>
      </c>
      <c r="H2688" s="18" t="s">
        <v>153</v>
      </c>
      <c r="I2688" s="22">
        <v>78.571428571428569</v>
      </c>
      <c r="J2688" s="18" t="s">
        <v>330</v>
      </c>
      <c r="K2688" s="18" t="s">
        <v>331</v>
      </c>
      <c r="L2688" s="22">
        <v>7.8571428571428568</v>
      </c>
      <c r="M2688" s="18" t="s">
        <v>142</v>
      </c>
      <c r="N2688" s="18" t="s">
        <v>143</v>
      </c>
      <c r="O2688" s="29">
        <v>5.5036623612171884E-3</v>
      </c>
      <c r="Q2688" s="21">
        <v>2.7E-2</v>
      </c>
      <c r="R2688" s="29">
        <v>1.8579986856390655E-3</v>
      </c>
      <c r="S2688" s="22">
        <v>538.21351313606897</v>
      </c>
      <c r="T2688" s="29">
        <v>8.0228641797600489E-2</v>
      </c>
      <c r="U2688" s="22">
        <v>12.464376531797505</v>
      </c>
      <c r="V2688" s="26">
        <v>2.315879521339018</v>
      </c>
    </row>
    <row r="2689" spans="1:22" x14ac:dyDescent="0.5">
      <c r="A2689" s="18" t="s">
        <v>107</v>
      </c>
      <c r="B2689" s="18" t="s">
        <v>108</v>
      </c>
      <c r="C2689" s="18" t="s">
        <v>109</v>
      </c>
      <c r="D2689" s="21">
        <v>23394</v>
      </c>
      <c r="E2689" s="21">
        <v>7</v>
      </c>
      <c r="F2689" s="26">
        <v>8.620000000000001</v>
      </c>
      <c r="G2689" s="18" t="s">
        <v>230</v>
      </c>
      <c r="H2689" s="18" t="s">
        <v>231</v>
      </c>
      <c r="I2689" s="22">
        <v>39.785714285714285</v>
      </c>
      <c r="J2689" s="18" t="s">
        <v>276</v>
      </c>
      <c r="K2689" s="18" t="s">
        <v>277</v>
      </c>
      <c r="L2689" s="22">
        <v>39.785714285714285</v>
      </c>
      <c r="M2689" s="18" t="s">
        <v>120</v>
      </c>
      <c r="N2689" s="18" t="s">
        <v>121</v>
      </c>
      <c r="O2689" s="29">
        <v>4.7762190138928556E-3</v>
      </c>
      <c r="Q2689" s="21">
        <v>1.2E-2</v>
      </c>
      <c r="R2689" s="29">
        <v>1.8370580534874045E-3</v>
      </c>
      <c r="S2689" s="22">
        <v>544.34861114031548</v>
      </c>
      <c r="T2689" s="29">
        <v>8.0228641797600489E-2</v>
      </c>
      <c r="U2689" s="22">
        <v>12.464376531797505</v>
      </c>
      <c r="V2689" s="26">
        <v>2.2897783289438012</v>
      </c>
    </row>
    <row r="2690" spans="1:22" x14ac:dyDescent="0.5">
      <c r="A2690" s="18" t="s">
        <v>107</v>
      </c>
      <c r="B2690" s="18" t="s">
        <v>108</v>
      </c>
      <c r="C2690" s="18" t="s">
        <v>109</v>
      </c>
      <c r="D2690" s="21">
        <v>23394</v>
      </c>
      <c r="E2690" s="21">
        <v>7</v>
      </c>
      <c r="F2690" s="26">
        <v>8.620000000000001</v>
      </c>
      <c r="G2690" s="18" t="s">
        <v>180</v>
      </c>
      <c r="H2690" s="18" t="s">
        <v>181</v>
      </c>
      <c r="I2690" s="22">
        <v>29.732142857142858</v>
      </c>
      <c r="J2690" s="18" t="s">
        <v>330</v>
      </c>
      <c r="K2690" s="18" t="s">
        <v>331</v>
      </c>
      <c r="L2690" s="22">
        <v>5.3571428571428568</v>
      </c>
      <c r="M2690" s="18" t="s">
        <v>122</v>
      </c>
      <c r="N2690" s="18" t="s">
        <v>123</v>
      </c>
      <c r="O2690" s="29">
        <v>6.1243951038998674E-3</v>
      </c>
      <c r="Q2690" s="21">
        <v>1.2500000000000001E-2</v>
      </c>
      <c r="R2690" s="29">
        <v>1.6899432959882792E-3</v>
      </c>
      <c r="S2690" s="22">
        <v>591.73583064821105</v>
      </c>
      <c r="T2690" s="29">
        <v>8.0228641797600489E-2</v>
      </c>
      <c r="U2690" s="22">
        <v>12.464376531797505</v>
      </c>
      <c r="V2690" s="26">
        <v>2.1064089558584831</v>
      </c>
    </row>
    <row r="2691" spans="1:22" x14ac:dyDescent="0.5">
      <c r="A2691" s="18" t="s">
        <v>107</v>
      </c>
      <c r="B2691" s="18" t="s">
        <v>108</v>
      </c>
      <c r="C2691" s="18" t="s">
        <v>109</v>
      </c>
      <c r="D2691" s="21">
        <v>23394</v>
      </c>
      <c r="E2691" s="21">
        <v>7</v>
      </c>
      <c r="F2691" s="26">
        <v>8.620000000000001</v>
      </c>
      <c r="G2691" s="18" t="s">
        <v>222</v>
      </c>
      <c r="H2691" s="18" t="s">
        <v>223</v>
      </c>
      <c r="I2691" s="22">
        <v>33.088235178571423</v>
      </c>
      <c r="J2691" s="18" t="s">
        <v>290</v>
      </c>
      <c r="K2691" s="18" t="s">
        <v>291</v>
      </c>
      <c r="L2691" s="22">
        <v>26.470588142857139</v>
      </c>
      <c r="M2691" s="18" t="s">
        <v>140</v>
      </c>
      <c r="N2691" s="18" t="s">
        <v>141</v>
      </c>
      <c r="O2691" s="29">
        <v>6.0480894973406604E-3</v>
      </c>
      <c r="Q2691" s="21">
        <v>1.4999999999999999E-2</v>
      </c>
      <c r="R2691" s="29">
        <v>1.5477231838287365E-3</v>
      </c>
      <c r="S2691" s="22">
        <v>646.11037067120344</v>
      </c>
      <c r="T2691" s="29">
        <v>8.0228641797600489E-2</v>
      </c>
      <c r="U2691" s="22">
        <v>12.464376531797505</v>
      </c>
      <c r="V2691" s="26">
        <v>1.929140453023382</v>
      </c>
    </row>
    <row r="2692" spans="1:22" x14ac:dyDescent="0.5">
      <c r="A2692" s="18" t="s">
        <v>107</v>
      </c>
      <c r="B2692" s="18" t="s">
        <v>108</v>
      </c>
      <c r="C2692" s="18" t="s">
        <v>109</v>
      </c>
      <c r="D2692" s="21">
        <v>23394</v>
      </c>
      <c r="E2692" s="21">
        <v>7</v>
      </c>
      <c r="F2692" s="26">
        <v>8.620000000000001</v>
      </c>
      <c r="G2692" s="18" t="s">
        <v>152</v>
      </c>
      <c r="H2692" s="18" t="s">
        <v>153</v>
      </c>
      <c r="I2692" s="22">
        <v>78.571428571428569</v>
      </c>
      <c r="J2692" s="18" t="s">
        <v>330</v>
      </c>
      <c r="K2692" s="18" t="s">
        <v>331</v>
      </c>
      <c r="L2692" s="22">
        <v>7.8571428571428585</v>
      </c>
      <c r="M2692" s="18" t="s">
        <v>126</v>
      </c>
      <c r="N2692" s="18" t="s">
        <v>127</v>
      </c>
      <c r="O2692" s="29">
        <v>1.6847419509275707E-2</v>
      </c>
      <c r="Q2692" s="21">
        <v>0.1</v>
      </c>
      <c r="R2692" s="29">
        <v>1.5356448011437916E-3</v>
      </c>
      <c r="S2692" s="22">
        <v>651.19225439058027</v>
      </c>
      <c r="T2692" s="29">
        <v>8.0228641797600489E-2</v>
      </c>
      <c r="U2692" s="22">
        <v>12.464376531797505</v>
      </c>
      <c r="V2692" s="26">
        <v>1.9140855020553522</v>
      </c>
    </row>
    <row r="2693" spans="1:22" x14ac:dyDescent="0.5">
      <c r="A2693" s="18" t="s">
        <v>107</v>
      </c>
      <c r="B2693" s="18" t="s">
        <v>108</v>
      </c>
      <c r="C2693" s="18" t="s">
        <v>109</v>
      </c>
      <c r="D2693" s="21">
        <v>23394</v>
      </c>
      <c r="E2693" s="21">
        <v>7</v>
      </c>
      <c r="F2693" s="26">
        <v>8.620000000000001</v>
      </c>
      <c r="G2693" s="18" t="s">
        <v>180</v>
      </c>
      <c r="H2693" s="18" t="s">
        <v>181</v>
      </c>
      <c r="I2693" s="22">
        <v>25.142857142857142</v>
      </c>
      <c r="J2693" s="18" t="s">
        <v>276</v>
      </c>
      <c r="K2693" s="18" t="s">
        <v>277</v>
      </c>
      <c r="L2693" s="22">
        <v>25.142857142857142</v>
      </c>
      <c r="M2693" s="18" t="s">
        <v>122</v>
      </c>
      <c r="N2693" s="18" t="s">
        <v>123</v>
      </c>
      <c r="O2693" s="29">
        <v>6.1243951038998674E-3</v>
      </c>
      <c r="Q2693" s="21">
        <v>1.2500000000000001E-2</v>
      </c>
      <c r="R2693" s="29">
        <v>1.4290931896405392E-3</v>
      </c>
      <c r="S2693" s="22">
        <v>699.74443041851646</v>
      </c>
      <c r="T2693" s="29">
        <v>8.0228641797600489E-2</v>
      </c>
      <c r="U2693" s="22">
        <v>12.464376531797505</v>
      </c>
      <c r="V2693" s="26">
        <v>1.7812755614707176</v>
      </c>
    </row>
    <row r="2694" spans="1:22" x14ac:dyDescent="0.5">
      <c r="A2694" s="18" t="s">
        <v>107</v>
      </c>
      <c r="B2694" s="18" t="s">
        <v>108</v>
      </c>
      <c r="C2694" s="18" t="s">
        <v>109</v>
      </c>
      <c r="D2694" s="21">
        <v>23394</v>
      </c>
      <c r="E2694" s="21">
        <v>7</v>
      </c>
      <c r="F2694" s="26">
        <v>8.620000000000001</v>
      </c>
      <c r="G2694" s="18" t="s">
        <v>152</v>
      </c>
      <c r="H2694" s="18" t="s">
        <v>153</v>
      </c>
      <c r="I2694" s="22">
        <v>78.571428571428569</v>
      </c>
      <c r="J2694" s="18" t="s">
        <v>330</v>
      </c>
      <c r="K2694" s="18" t="s">
        <v>331</v>
      </c>
      <c r="L2694" s="22">
        <v>7.8571428571428568</v>
      </c>
      <c r="M2694" s="18" t="s">
        <v>144</v>
      </c>
      <c r="N2694" s="18" t="s">
        <v>145</v>
      </c>
      <c r="O2694" s="29">
        <v>7.0280406377559602E-3</v>
      </c>
      <c r="Q2694" s="21">
        <v>0.05</v>
      </c>
      <c r="R2694" s="29">
        <v>1.2812139047947556E-3</v>
      </c>
      <c r="S2694" s="22">
        <v>780.5097932965341</v>
      </c>
      <c r="T2694" s="29">
        <v>8.0228641797600489E-2</v>
      </c>
      <c r="U2694" s="22">
        <v>12.464376531797505</v>
      </c>
      <c r="V2694" s="26">
        <v>1.5969532527136394</v>
      </c>
    </row>
    <row r="2695" spans="1:22" x14ac:dyDescent="0.5">
      <c r="A2695" s="18" t="s">
        <v>107</v>
      </c>
      <c r="B2695" s="18" t="s">
        <v>108</v>
      </c>
      <c r="C2695" s="18" t="s">
        <v>109</v>
      </c>
      <c r="D2695" s="21">
        <v>23394</v>
      </c>
      <c r="E2695" s="21">
        <v>7</v>
      </c>
      <c r="F2695" s="26">
        <v>8.620000000000001</v>
      </c>
      <c r="G2695" s="18" t="s">
        <v>264</v>
      </c>
      <c r="H2695" s="18" t="s">
        <v>265</v>
      </c>
      <c r="I2695" s="22">
        <v>57.770244190953171</v>
      </c>
      <c r="J2695" s="18" t="s">
        <v>284</v>
      </c>
      <c r="K2695" s="18" t="s">
        <v>285</v>
      </c>
      <c r="L2695" s="22">
        <v>40.398772161505711</v>
      </c>
      <c r="M2695" s="18" t="s">
        <v>142</v>
      </c>
      <c r="N2695" s="18" t="s">
        <v>143</v>
      </c>
      <c r="O2695" s="29">
        <v>5.0890531517951872E-3</v>
      </c>
      <c r="Q2695" s="21">
        <v>2.7E-2</v>
      </c>
      <c r="R2695" s="29">
        <v>1.2631943081547986E-3</v>
      </c>
      <c r="S2695" s="22">
        <v>791.64384572057043</v>
      </c>
      <c r="T2695" s="29">
        <v>8.0228641797600489E-2</v>
      </c>
      <c r="U2695" s="22">
        <v>12.464376531797505</v>
      </c>
      <c r="V2695" s="26">
        <v>1.5744929489664858</v>
      </c>
    </row>
    <row r="2696" spans="1:22" x14ac:dyDescent="0.5">
      <c r="A2696" s="18" t="s">
        <v>107</v>
      </c>
      <c r="B2696" s="18" t="s">
        <v>108</v>
      </c>
      <c r="C2696" s="18" t="s">
        <v>109</v>
      </c>
      <c r="D2696" s="21">
        <v>23394</v>
      </c>
      <c r="E2696" s="21">
        <v>7</v>
      </c>
      <c r="F2696" s="26">
        <v>8.620000000000001</v>
      </c>
      <c r="G2696" s="18" t="s">
        <v>222</v>
      </c>
      <c r="H2696" s="18" t="s">
        <v>223</v>
      </c>
      <c r="I2696" s="22">
        <v>33.088235178571423</v>
      </c>
      <c r="J2696" s="18" t="s">
        <v>290</v>
      </c>
      <c r="K2696" s="18" t="s">
        <v>291</v>
      </c>
      <c r="L2696" s="22">
        <v>26.470588142857139</v>
      </c>
      <c r="M2696" s="18" t="s">
        <v>164</v>
      </c>
      <c r="N2696" s="18" t="s">
        <v>165</v>
      </c>
      <c r="O2696" s="29">
        <v>5.4142408882456167E-3</v>
      </c>
      <c r="Q2696" s="21">
        <v>1.7000000000000001E-2</v>
      </c>
      <c r="R2696" s="29">
        <v>1.2225172364112758E-3</v>
      </c>
      <c r="S2696" s="22">
        <v>817.98437700193119</v>
      </c>
      <c r="T2696" s="29">
        <v>8.0228641797600489E-2</v>
      </c>
      <c r="U2696" s="22">
        <v>12.464376531797505</v>
      </c>
      <c r="V2696" s="26">
        <v>1.5237915151242647</v>
      </c>
    </row>
    <row r="2697" spans="1:22" x14ac:dyDescent="0.5">
      <c r="A2697" s="18" t="s">
        <v>107</v>
      </c>
      <c r="B2697" s="18" t="s">
        <v>108</v>
      </c>
      <c r="C2697" s="18" t="s">
        <v>109</v>
      </c>
      <c r="D2697" s="21">
        <v>23394</v>
      </c>
      <c r="E2697" s="21">
        <v>7</v>
      </c>
      <c r="F2697" s="26">
        <v>8.620000000000001</v>
      </c>
      <c r="G2697" s="18" t="s">
        <v>174</v>
      </c>
      <c r="H2697" s="18" t="s">
        <v>175</v>
      </c>
      <c r="I2697" s="22">
        <v>40.625</v>
      </c>
      <c r="J2697" s="18" t="s">
        <v>330</v>
      </c>
      <c r="K2697" s="18" t="s">
        <v>331</v>
      </c>
      <c r="L2697" s="22">
        <v>8.9285714285714288</v>
      </c>
      <c r="M2697" s="18" t="s">
        <v>130</v>
      </c>
      <c r="N2697" s="18" t="s">
        <v>131</v>
      </c>
      <c r="O2697" s="29">
        <v>5.1273759565542542E-3</v>
      </c>
      <c r="Q2697" s="21">
        <v>0.02</v>
      </c>
      <c r="R2697" s="29">
        <v>1.2082346185325783E-3</v>
      </c>
      <c r="S2697" s="22">
        <v>827.65382208177175</v>
      </c>
      <c r="T2697" s="29">
        <v>8.0228641797600489E-2</v>
      </c>
      <c r="U2697" s="22">
        <v>12.464376531797505</v>
      </c>
      <c r="V2697" s="26">
        <v>1.5059891224142781</v>
      </c>
    </row>
    <row r="2698" spans="1:22" x14ac:dyDescent="0.5">
      <c r="A2698" s="18" t="s">
        <v>107</v>
      </c>
      <c r="B2698" s="18" t="s">
        <v>108</v>
      </c>
      <c r="C2698" s="18" t="s">
        <v>109</v>
      </c>
      <c r="D2698" s="21">
        <v>23394</v>
      </c>
      <c r="E2698" s="21">
        <v>7</v>
      </c>
      <c r="F2698" s="26">
        <v>8.620000000000001</v>
      </c>
      <c r="G2698" s="18" t="s">
        <v>152</v>
      </c>
      <c r="H2698" s="18" t="s">
        <v>153</v>
      </c>
      <c r="I2698" s="22">
        <v>26.714285714285715</v>
      </c>
      <c r="J2698" s="18" t="s">
        <v>276</v>
      </c>
      <c r="K2698" s="18" t="s">
        <v>277</v>
      </c>
      <c r="L2698" s="22">
        <v>26.714285714285715</v>
      </c>
      <c r="M2698" s="18" t="s">
        <v>140</v>
      </c>
      <c r="N2698" s="18" t="s">
        <v>141</v>
      </c>
      <c r="O2698" s="29">
        <v>5.0125407579661658E-3</v>
      </c>
      <c r="Q2698" s="21">
        <v>1.4999999999999999E-2</v>
      </c>
      <c r="R2698" s="29">
        <v>1.0356260321949763E-3</v>
      </c>
      <c r="S2698" s="22">
        <v>965.59952039881807</v>
      </c>
      <c r="T2698" s="29">
        <v>8.0228641797600489E-2</v>
      </c>
      <c r="U2698" s="22">
        <v>12.464376531797505</v>
      </c>
      <c r="V2698" s="26">
        <v>1.2908432811409631</v>
      </c>
    </row>
    <row r="2699" spans="1:22" x14ac:dyDescent="0.5">
      <c r="A2699" s="18" t="s">
        <v>107</v>
      </c>
      <c r="B2699" s="18" t="s">
        <v>108</v>
      </c>
      <c r="C2699" s="18" t="s">
        <v>109</v>
      </c>
      <c r="D2699" s="21">
        <v>23394</v>
      </c>
      <c r="E2699" s="21">
        <v>7</v>
      </c>
      <c r="F2699" s="26">
        <v>8.620000000000001</v>
      </c>
      <c r="G2699" s="18" t="s">
        <v>264</v>
      </c>
      <c r="H2699" s="18" t="s">
        <v>265</v>
      </c>
      <c r="I2699" s="22">
        <v>57.770244190953179</v>
      </c>
      <c r="J2699" s="18" t="s">
        <v>284</v>
      </c>
      <c r="K2699" s="18" t="s">
        <v>285</v>
      </c>
      <c r="L2699" s="22">
        <v>40.398772161505725</v>
      </c>
      <c r="M2699" s="18" t="s">
        <v>162</v>
      </c>
      <c r="N2699" s="18" t="s">
        <v>163</v>
      </c>
      <c r="O2699" s="29">
        <v>5.7232603182493742E-2</v>
      </c>
      <c r="Q2699" s="21">
        <v>0.4</v>
      </c>
      <c r="R2699" s="29">
        <v>9.5891573710457862E-4</v>
      </c>
      <c r="S2699" s="22">
        <v>1042.8444974940908</v>
      </c>
      <c r="T2699" s="29">
        <v>8.0228641797600489E-2</v>
      </c>
      <c r="U2699" s="22">
        <v>12.464376531797505</v>
      </c>
      <c r="V2699" s="26">
        <v>1.1952286809537618</v>
      </c>
    </row>
    <row r="2700" spans="1:22" x14ac:dyDescent="0.5">
      <c r="A2700" s="18" t="s">
        <v>107</v>
      </c>
      <c r="B2700" s="18" t="s">
        <v>108</v>
      </c>
      <c r="C2700" s="18" t="s">
        <v>109</v>
      </c>
      <c r="D2700" s="21">
        <v>23394</v>
      </c>
      <c r="E2700" s="21">
        <v>7</v>
      </c>
      <c r="F2700" s="26">
        <v>8.620000000000001</v>
      </c>
      <c r="G2700" s="18" t="s">
        <v>152</v>
      </c>
      <c r="H2700" s="18" t="s">
        <v>153</v>
      </c>
      <c r="I2700" s="22">
        <v>26.714285714285715</v>
      </c>
      <c r="J2700" s="18" t="s">
        <v>276</v>
      </c>
      <c r="K2700" s="18" t="s">
        <v>277</v>
      </c>
      <c r="L2700" s="22">
        <v>26.714285714285715</v>
      </c>
      <c r="M2700" s="18" t="s">
        <v>164</v>
      </c>
      <c r="N2700" s="18" t="s">
        <v>165</v>
      </c>
      <c r="O2700" s="29">
        <v>5.0328143476546299E-3</v>
      </c>
      <c r="Q2700" s="21">
        <v>1.7000000000000001E-2</v>
      </c>
      <c r="R2700" s="29">
        <v>9.174835569141684E-4</v>
      </c>
      <c r="S2700" s="22">
        <v>1089.9377895810628</v>
      </c>
      <c r="T2700" s="29">
        <v>8.0228641797600489E-2</v>
      </c>
      <c r="U2700" s="22">
        <v>12.464376531797505</v>
      </c>
      <c r="V2700" s="26">
        <v>1.1435860515111063</v>
      </c>
    </row>
    <row r="2701" spans="1:22" x14ac:dyDescent="0.5">
      <c r="A2701" s="18" t="s">
        <v>107</v>
      </c>
      <c r="B2701" s="18" t="s">
        <v>108</v>
      </c>
      <c r="C2701" s="18" t="s">
        <v>109</v>
      </c>
      <c r="D2701" s="21">
        <v>23394</v>
      </c>
      <c r="E2701" s="21">
        <v>7</v>
      </c>
      <c r="F2701" s="26">
        <v>8.620000000000001</v>
      </c>
      <c r="G2701" s="18" t="s">
        <v>174</v>
      </c>
      <c r="H2701" s="18" t="s">
        <v>175</v>
      </c>
      <c r="I2701" s="22">
        <v>40.625</v>
      </c>
      <c r="J2701" s="18" t="s">
        <v>330</v>
      </c>
      <c r="K2701" s="18" t="s">
        <v>331</v>
      </c>
      <c r="L2701" s="22">
        <v>8.9285714285714288</v>
      </c>
      <c r="M2701" s="18" t="s">
        <v>142</v>
      </c>
      <c r="N2701" s="18" t="s">
        <v>143</v>
      </c>
      <c r="O2701" s="29">
        <v>5.1486254872198213E-3</v>
      </c>
      <c r="Q2701" s="21">
        <v>2.7E-2</v>
      </c>
      <c r="R2701" s="29">
        <v>8.9869773317137241E-4</v>
      </c>
      <c r="S2701" s="22">
        <v>1112.7211776435072</v>
      </c>
      <c r="T2701" s="29">
        <v>8.0228641797600489E-2</v>
      </c>
      <c r="U2701" s="22">
        <v>12.464376531797505</v>
      </c>
      <c r="V2701" s="26">
        <v>1.1201706934520872</v>
      </c>
    </row>
    <row r="2702" spans="1:22" x14ac:dyDescent="0.5">
      <c r="A2702" s="18" t="s">
        <v>107</v>
      </c>
      <c r="B2702" s="18" t="s">
        <v>108</v>
      </c>
      <c r="C2702" s="18" t="s">
        <v>109</v>
      </c>
      <c r="D2702" s="21">
        <v>23394</v>
      </c>
      <c r="E2702" s="21">
        <v>7</v>
      </c>
      <c r="F2702" s="26">
        <v>8.620000000000001</v>
      </c>
      <c r="G2702" s="18" t="s">
        <v>230</v>
      </c>
      <c r="H2702" s="18" t="s">
        <v>231</v>
      </c>
      <c r="I2702" s="22">
        <v>39.785714285714285</v>
      </c>
      <c r="J2702" s="18" t="s">
        <v>276</v>
      </c>
      <c r="K2702" s="18" t="s">
        <v>277</v>
      </c>
      <c r="L2702" s="22">
        <v>39.785714285714285</v>
      </c>
      <c r="M2702" s="18" t="s">
        <v>142</v>
      </c>
      <c r="N2702" s="18" t="s">
        <v>143</v>
      </c>
      <c r="O2702" s="29">
        <v>4.8769089474978242E-3</v>
      </c>
      <c r="Q2702" s="21">
        <v>2.7E-2</v>
      </c>
      <c r="R2702" s="29">
        <v>8.3368267587261317E-4</v>
      </c>
      <c r="S2702" s="22">
        <v>1199.4971575405509</v>
      </c>
      <c r="T2702" s="29">
        <v>8.0228641797600489E-2</v>
      </c>
      <c r="U2702" s="22">
        <v>12.464376531797505</v>
      </c>
      <c r="V2702" s="26">
        <v>1.0391334780112746</v>
      </c>
    </row>
    <row r="2703" spans="1:22" x14ac:dyDescent="0.5">
      <c r="A2703" s="18" t="s">
        <v>107</v>
      </c>
      <c r="B2703" s="18" t="s">
        <v>108</v>
      </c>
      <c r="C2703" s="18" t="s">
        <v>109</v>
      </c>
      <c r="D2703" s="21">
        <v>24263</v>
      </c>
      <c r="E2703" s="21">
        <v>7</v>
      </c>
      <c r="F2703" s="26">
        <v>10.72</v>
      </c>
      <c r="G2703" s="18" t="s">
        <v>174</v>
      </c>
      <c r="H2703" s="18" t="s">
        <v>175</v>
      </c>
      <c r="I2703" s="22">
        <v>805.255</v>
      </c>
      <c r="J2703" s="18" t="s">
        <v>274</v>
      </c>
      <c r="K2703" s="18" t="s">
        <v>275</v>
      </c>
      <c r="L2703" s="22">
        <v>522.89285714285711</v>
      </c>
      <c r="M2703" s="18" t="s">
        <v>122</v>
      </c>
      <c r="N2703" s="18" t="s">
        <v>123</v>
      </c>
      <c r="O2703" s="29">
        <v>6.0984881843537155E-3</v>
      </c>
      <c r="Q2703" s="21">
        <v>1.2500000000000001E-2</v>
      </c>
      <c r="R2703" s="29">
        <v>3.6648045543968291E-2</v>
      </c>
      <c r="S2703" s="22">
        <v>27.286584732063147</v>
      </c>
      <c r="T2703" s="29">
        <v>0.19753559937063672</v>
      </c>
      <c r="U2703" s="22">
        <v>5.0623786456014779</v>
      </c>
      <c r="V2703" s="26">
        <v>18.552628316481545</v>
      </c>
    </row>
    <row r="2704" spans="1:22" x14ac:dyDescent="0.5">
      <c r="A2704" s="18" t="s">
        <v>107</v>
      </c>
      <c r="B2704" s="18" t="s">
        <v>108</v>
      </c>
      <c r="C2704" s="18" t="s">
        <v>109</v>
      </c>
      <c r="D2704" s="21">
        <v>24263</v>
      </c>
      <c r="E2704" s="21">
        <v>7</v>
      </c>
      <c r="F2704" s="26">
        <v>10.72</v>
      </c>
      <c r="G2704" s="18" t="s">
        <v>152</v>
      </c>
      <c r="H2704" s="18" t="s">
        <v>153</v>
      </c>
      <c r="I2704" s="22">
        <v>951.02800000000002</v>
      </c>
      <c r="J2704" s="18" t="s">
        <v>274</v>
      </c>
      <c r="K2704" s="18" t="s">
        <v>275</v>
      </c>
      <c r="L2704" s="22">
        <v>522.5428571428572</v>
      </c>
      <c r="M2704" s="18" t="s">
        <v>164</v>
      </c>
      <c r="N2704" s="18" t="s">
        <v>165</v>
      </c>
      <c r="O2704" s="29">
        <v>5.0328143476546299E-3</v>
      </c>
      <c r="Q2704" s="21">
        <v>1.7000000000000001E-2</v>
      </c>
      <c r="R2704" s="29">
        <v>2.6263978069695382E-2</v>
      </c>
      <c r="S2704" s="22">
        <v>38.074963257521418</v>
      </c>
      <c r="T2704" s="29">
        <v>0.19753559937063672</v>
      </c>
      <c r="U2704" s="22">
        <v>5.0623786456014779</v>
      </c>
      <c r="V2704" s="26">
        <v>13.295820172857143</v>
      </c>
    </row>
    <row r="2705" spans="1:22" x14ac:dyDescent="0.5">
      <c r="A2705" s="18" t="s">
        <v>107</v>
      </c>
      <c r="B2705" s="18" t="s">
        <v>108</v>
      </c>
      <c r="C2705" s="18" t="s">
        <v>109</v>
      </c>
      <c r="D2705" s="21">
        <v>24263</v>
      </c>
      <c r="E2705" s="21">
        <v>7</v>
      </c>
      <c r="F2705" s="26">
        <v>10.72</v>
      </c>
      <c r="G2705" s="18" t="s">
        <v>152</v>
      </c>
      <c r="H2705" s="18" t="s">
        <v>153</v>
      </c>
      <c r="I2705" s="22">
        <v>951.02800000000002</v>
      </c>
      <c r="J2705" s="18" t="s">
        <v>274</v>
      </c>
      <c r="K2705" s="18" t="s">
        <v>275</v>
      </c>
      <c r="L2705" s="22">
        <v>522.5428571428572</v>
      </c>
      <c r="M2705" s="18" t="s">
        <v>130</v>
      </c>
      <c r="N2705" s="18" t="s">
        <v>131</v>
      </c>
      <c r="O2705" s="29">
        <v>4.9239139429043859E-3</v>
      </c>
      <c r="Q2705" s="21">
        <v>0.02</v>
      </c>
      <c r="R2705" s="29">
        <v>2.1841324763491009E-2</v>
      </c>
      <c r="S2705" s="22">
        <v>45.7847685902073</v>
      </c>
      <c r="T2705" s="29">
        <v>0.19753559937063672</v>
      </c>
      <c r="U2705" s="22">
        <v>5.0623786456014779</v>
      </c>
      <c r="V2705" s="26">
        <v>11.056905607434363</v>
      </c>
    </row>
    <row r="2706" spans="1:22" x14ac:dyDescent="0.5">
      <c r="A2706" s="18" t="s">
        <v>107</v>
      </c>
      <c r="B2706" s="18" t="s">
        <v>108</v>
      </c>
      <c r="C2706" s="18" t="s">
        <v>109</v>
      </c>
      <c r="D2706" s="21">
        <v>24263</v>
      </c>
      <c r="E2706" s="21">
        <v>7</v>
      </c>
      <c r="F2706" s="26">
        <v>10.72</v>
      </c>
      <c r="G2706" s="18" t="s">
        <v>174</v>
      </c>
      <c r="H2706" s="18" t="s">
        <v>175</v>
      </c>
      <c r="I2706" s="22">
        <v>805.255</v>
      </c>
      <c r="J2706" s="18" t="s">
        <v>274</v>
      </c>
      <c r="K2706" s="18" t="s">
        <v>275</v>
      </c>
      <c r="L2706" s="22">
        <v>522.89285714285711</v>
      </c>
      <c r="M2706" s="18" t="s">
        <v>130</v>
      </c>
      <c r="N2706" s="18" t="s">
        <v>131</v>
      </c>
      <c r="O2706" s="29">
        <v>5.1273759565542542E-3</v>
      </c>
      <c r="Q2706" s="21">
        <v>0.02</v>
      </c>
      <c r="R2706" s="29">
        <v>1.925767316182414E-2</v>
      </c>
      <c r="S2706" s="22">
        <v>51.92735340333698</v>
      </c>
      <c r="T2706" s="29">
        <v>0.19753559937063672</v>
      </c>
      <c r="U2706" s="22">
        <v>5.0623786456014779</v>
      </c>
      <c r="V2706" s="26">
        <v>9.7489633378391218</v>
      </c>
    </row>
    <row r="2707" spans="1:22" x14ac:dyDescent="0.5">
      <c r="A2707" s="18" t="s">
        <v>107</v>
      </c>
      <c r="B2707" s="18" t="s">
        <v>108</v>
      </c>
      <c r="C2707" s="18" t="s">
        <v>109</v>
      </c>
      <c r="D2707" s="21">
        <v>24263</v>
      </c>
      <c r="E2707" s="21">
        <v>7</v>
      </c>
      <c r="F2707" s="26">
        <v>10.72</v>
      </c>
      <c r="G2707" s="18" t="s">
        <v>152</v>
      </c>
      <c r="H2707" s="18" t="s">
        <v>153</v>
      </c>
      <c r="I2707" s="22">
        <v>951.02800000000002</v>
      </c>
      <c r="J2707" s="18" t="s">
        <v>274</v>
      </c>
      <c r="K2707" s="18" t="s">
        <v>275</v>
      </c>
      <c r="L2707" s="22">
        <v>522.5428571428572</v>
      </c>
      <c r="M2707" s="18" t="s">
        <v>142</v>
      </c>
      <c r="N2707" s="18" t="s">
        <v>143</v>
      </c>
      <c r="O2707" s="29">
        <v>5.5036623612171884E-3</v>
      </c>
      <c r="Q2707" s="21">
        <v>2.7E-2</v>
      </c>
      <c r="R2707" s="29">
        <v>1.8083668491098881E-2</v>
      </c>
      <c r="S2707" s="22">
        <v>55.298514263973523</v>
      </c>
      <c r="T2707" s="29">
        <v>0.19753559937063672</v>
      </c>
      <c r="U2707" s="22">
        <v>5.0623786456014779</v>
      </c>
      <c r="V2707" s="26">
        <v>9.1546377203475267</v>
      </c>
    </row>
    <row r="2708" spans="1:22" x14ac:dyDescent="0.5">
      <c r="A2708" s="18" t="s">
        <v>107</v>
      </c>
      <c r="B2708" s="18" t="s">
        <v>108</v>
      </c>
      <c r="C2708" s="18" t="s">
        <v>109</v>
      </c>
      <c r="D2708" s="21">
        <v>24263</v>
      </c>
      <c r="E2708" s="21">
        <v>7</v>
      </c>
      <c r="F2708" s="26">
        <v>10.72</v>
      </c>
      <c r="G2708" s="18" t="s">
        <v>174</v>
      </c>
      <c r="H2708" s="18" t="s">
        <v>175</v>
      </c>
      <c r="I2708" s="22">
        <v>805.255</v>
      </c>
      <c r="J2708" s="18" t="s">
        <v>274</v>
      </c>
      <c r="K2708" s="18" t="s">
        <v>275</v>
      </c>
      <c r="L2708" s="22">
        <v>522.89285714285711</v>
      </c>
      <c r="M2708" s="18" t="s">
        <v>142</v>
      </c>
      <c r="N2708" s="18" t="s">
        <v>143</v>
      </c>
      <c r="O2708" s="29">
        <v>5.1486254872198213E-3</v>
      </c>
      <c r="Q2708" s="21">
        <v>2.7E-2</v>
      </c>
      <c r="R2708" s="29">
        <v>1.4324061693999437E-2</v>
      </c>
      <c r="S2708" s="22">
        <v>69.812600738721684</v>
      </c>
      <c r="T2708" s="29">
        <v>0.19753559937063672</v>
      </c>
      <c r="U2708" s="22">
        <v>5.0623786456014779</v>
      </c>
      <c r="V2708" s="26">
        <v>7.251382403798087</v>
      </c>
    </row>
    <row r="2709" spans="1:22" x14ac:dyDescent="0.5">
      <c r="A2709" s="18" t="s">
        <v>107</v>
      </c>
      <c r="B2709" s="18" t="s">
        <v>108</v>
      </c>
      <c r="C2709" s="18" t="s">
        <v>109</v>
      </c>
      <c r="D2709" s="21">
        <v>24263</v>
      </c>
      <c r="E2709" s="21">
        <v>7</v>
      </c>
      <c r="F2709" s="26">
        <v>10.72</v>
      </c>
      <c r="G2709" s="18" t="s">
        <v>152</v>
      </c>
      <c r="H2709" s="18" t="s">
        <v>153</v>
      </c>
      <c r="I2709" s="22">
        <v>951.02800000000002</v>
      </c>
      <c r="J2709" s="18" t="s">
        <v>274</v>
      </c>
      <c r="K2709" s="18" t="s">
        <v>275</v>
      </c>
      <c r="L2709" s="22">
        <v>522.5428571428572</v>
      </c>
      <c r="M2709" s="18" t="s">
        <v>144</v>
      </c>
      <c r="N2709" s="18" t="s">
        <v>145</v>
      </c>
      <c r="O2709" s="29">
        <v>7.0280406377559602E-3</v>
      </c>
      <c r="Q2709" s="21">
        <v>0.05</v>
      </c>
      <c r="R2709" s="29">
        <v>1.2469894462021968E-2</v>
      </c>
      <c r="S2709" s="22">
        <v>80.193140611219903</v>
      </c>
      <c r="T2709" s="29">
        <v>0.19753559937063672</v>
      </c>
      <c r="U2709" s="22">
        <v>5.0623786456014779</v>
      </c>
      <c r="V2709" s="26">
        <v>6.3127327437444132</v>
      </c>
    </row>
    <row r="2710" spans="1:22" x14ac:dyDescent="0.5">
      <c r="A2710" s="18" t="s">
        <v>107</v>
      </c>
      <c r="B2710" s="18" t="s">
        <v>108</v>
      </c>
      <c r="C2710" s="18" t="s">
        <v>109</v>
      </c>
      <c r="D2710" s="21">
        <v>24263</v>
      </c>
      <c r="E2710" s="21">
        <v>7</v>
      </c>
      <c r="F2710" s="26">
        <v>10.72</v>
      </c>
      <c r="G2710" s="18" t="s">
        <v>174</v>
      </c>
      <c r="H2710" s="18" t="s">
        <v>175</v>
      </c>
      <c r="I2710" s="22">
        <v>805.255</v>
      </c>
      <c r="J2710" s="18" t="s">
        <v>274</v>
      </c>
      <c r="K2710" s="18" t="s">
        <v>275</v>
      </c>
      <c r="L2710" s="22">
        <v>522.89285714285711</v>
      </c>
      <c r="M2710" s="18" t="s">
        <v>126</v>
      </c>
      <c r="N2710" s="18" t="s">
        <v>127</v>
      </c>
      <c r="O2710" s="29">
        <v>5.9755658871752304E-3</v>
      </c>
      <c r="Q2710" s="21">
        <v>0.1</v>
      </c>
      <c r="R2710" s="29">
        <v>4.4886700638780688E-3</v>
      </c>
      <c r="S2710" s="22">
        <v>222.78313749262998</v>
      </c>
      <c r="T2710" s="29">
        <v>0.19753559937063672</v>
      </c>
      <c r="U2710" s="22">
        <v>5.0623786456014779</v>
      </c>
      <c r="V2710" s="26">
        <v>2.2723347478526956</v>
      </c>
    </row>
    <row r="2711" spans="1:22" x14ac:dyDescent="0.5">
      <c r="A2711" s="18" t="s">
        <v>107</v>
      </c>
      <c r="B2711" s="18" t="s">
        <v>108</v>
      </c>
      <c r="C2711" s="18" t="s">
        <v>109</v>
      </c>
      <c r="D2711" s="21">
        <v>24263</v>
      </c>
      <c r="E2711" s="21">
        <v>7</v>
      </c>
      <c r="F2711" s="26">
        <v>10.72</v>
      </c>
      <c r="G2711" s="18" t="s">
        <v>152</v>
      </c>
      <c r="H2711" s="18" t="s">
        <v>153</v>
      </c>
      <c r="I2711" s="22">
        <v>951.02800000000002</v>
      </c>
      <c r="J2711" s="18" t="s">
        <v>274</v>
      </c>
      <c r="K2711" s="18" t="s">
        <v>275</v>
      </c>
      <c r="L2711" s="22">
        <v>522.5428571428572</v>
      </c>
      <c r="M2711" s="18" t="s">
        <v>166</v>
      </c>
      <c r="N2711" s="18" t="s">
        <v>167</v>
      </c>
      <c r="O2711" s="29">
        <v>4.8805394990365505E-3</v>
      </c>
      <c r="Q2711" s="21">
        <v>0.1</v>
      </c>
      <c r="R2711" s="29">
        <v>4.3297851853449001E-3</v>
      </c>
      <c r="S2711" s="22">
        <v>230.95834023930738</v>
      </c>
      <c r="T2711" s="29">
        <v>0.19753559937063672</v>
      </c>
      <c r="U2711" s="22">
        <v>5.0623786456014779</v>
      </c>
      <c r="V2711" s="26">
        <v>2.1919012062331658</v>
      </c>
    </row>
    <row r="2712" spans="1:22" x14ac:dyDescent="0.5">
      <c r="A2712" s="18" t="s">
        <v>107</v>
      </c>
      <c r="B2712" s="18" t="s">
        <v>108</v>
      </c>
      <c r="C2712" s="18" t="s">
        <v>109</v>
      </c>
      <c r="D2712" s="21">
        <v>24263</v>
      </c>
      <c r="E2712" s="21">
        <v>7</v>
      </c>
      <c r="F2712" s="26">
        <v>10.72</v>
      </c>
      <c r="G2712" s="18" t="s">
        <v>152</v>
      </c>
      <c r="H2712" s="18" t="s">
        <v>153</v>
      </c>
      <c r="I2712" s="22">
        <v>951.02800000000002</v>
      </c>
      <c r="J2712" s="18" t="s">
        <v>274</v>
      </c>
      <c r="K2712" s="18" t="s">
        <v>275</v>
      </c>
      <c r="L2712" s="22">
        <v>522.5428571428572</v>
      </c>
      <c r="M2712" s="18" t="s">
        <v>140</v>
      </c>
      <c r="N2712" s="18" t="s">
        <v>141</v>
      </c>
      <c r="O2712" s="29">
        <v>5.0125407579661658E-3</v>
      </c>
      <c r="P2712" s="24">
        <v>0.23499999999999999</v>
      </c>
      <c r="Q2712" s="21">
        <v>1.4999999999999999E-2</v>
      </c>
      <c r="R2712" s="29">
        <v>3.8279094015234816E-3</v>
      </c>
      <c r="S2712" s="22">
        <v>261.23920268384796</v>
      </c>
      <c r="T2712" s="29">
        <v>0.19753559937063672</v>
      </c>
      <c r="U2712" s="22">
        <v>5.0623786456014779</v>
      </c>
      <c r="V2712" s="26">
        <v>1.9378326811569604</v>
      </c>
    </row>
    <row r="2713" spans="1:22" x14ac:dyDescent="0.5">
      <c r="A2713" s="18" t="s">
        <v>107</v>
      </c>
      <c r="B2713" s="18" t="s">
        <v>108</v>
      </c>
      <c r="C2713" s="18" t="s">
        <v>109</v>
      </c>
      <c r="D2713" s="21">
        <v>24263</v>
      </c>
      <c r="E2713" s="21">
        <v>7</v>
      </c>
      <c r="F2713" s="26">
        <v>10.72</v>
      </c>
      <c r="G2713" s="18" t="s">
        <v>174</v>
      </c>
      <c r="H2713" s="18" t="s">
        <v>175</v>
      </c>
      <c r="I2713" s="22">
        <v>805.255</v>
      </c>
      <c r="J2713" s="18" t="s">
        <v>274</v>
      </c>
      <c r="K2713" s="18" t="s">
        <v>275</v>
      </c>
      <c r="L2713" s="22">
        <v>522.89285714285711</v>
      </c>
      <c r="M2713" s="18" t="s">
        <v>166</v>
      </c>
      <c r="N2713" s="18" t="s">
        <v>167</v>
      </c>
      <c r="O2713" s="29">
        <v>4.9181568088032318E-3</v>
      </c>
      <c r="Q2713" s="21">
        <v>0.1</v>
      </c>
      <c r="R2713" s="29">
        <v>3.6943753368216849E-3</v>
      </c>
      <c r="S2713" s="22">
        <v>270.68175505424199</v>
      </c>
      <c r="T2713" s="29">
        <v>0.19753559937063672</v>
      </c>
      <c r="U2713" s="22">
        <v>5.0623786456014779</v>
      </c>
      <c r="V2713" s="26">
        <v>1.8702326813962864</v>
      </c>
    </row>
    <row r="2714" spans="1:22" x14ac:dyDescent="0.5">
      <c r="A2714" s="18" t="s">
        <v>107</v>
      </c>
      <c r="B2714" s="18" t="s">
        <v>108</v>
      </c>
      <c r="C2714" s="18" t="s">
        <v>109</v>
      </c>
      <c r="D2714" s="21">
        <v>24263</v>
      </c>
      <c r="E2714" s="21">
        <v>7</v>
      </c>
      <c r="F2714" s="26">
        <v>10.72</v>
      </c>
      <c r="G2714" s="18" t="s">
        <v>174</v>
      </c>
      <c r="H2714" s="18" t="s">
        <v>175</v>
      </c>
      <c r="I2714" s="22">
        <v>805.255</v>
      </c>
      <c r="J2714" s="18" t="s">
        <v>274</v>
      </c>
      <c r="K2714" s="18" t="s">
        <v>275</v>
      </c>
      <c r="L2714" s="22">
        <v>522.89285714285711</v>
      </c>
      <c r="M2714" s="18" t="s">
        <v>176</v>
      </c>
      <c r="N2714" s="18" t="s">
        <v>177</v>
      </c>
      <c r="O2714" s="29">
        <v>7.8690412782962578E-3</v>
      </c>
      <c r="Q2714" s="21">
        <v>0.16</v>
      </c>
      <c r="R2714" s="29">
        <v>3.6943708223848258E-3</v>
      </c>
      <c r="S2714" s="22">
        <v>270.68208582117114</v>
      </c>
      <c r="T2714" s="29">
        <v>0.19753559937063672</v>
      </c>
      <c r="U2714" s="22">
        <v>5.0623786456014779</v>
      </c>
      <c r="V2714" s="26">
        <v>1.8702303960174111</v>
      </c>
    </row>
    <row r="2715" spans="1:22" x14ac:dyDescent="0.5">
      <c r="A2715" s="18" t="s">
        <v>107</v>
      </c>
      <c r="B2715" s="18" t="s">
        <v>108</v>
      </c>
      <c r="C2715" s="18" t="s">
        <v>109</v>
      </c>
      <c r="D2715" s="21">
        <v>24263</v>
      </c>
      <c r="E2715" s="21">
        <v>7</v>
      </c>
      <c r="F2715" s="26">
        <v>10.72</v>
      </c>
      <c r="G2715" s="18" t="s">
        <v>264</v>
      </c>
      <c r="H2715" s="18" t="s">
        <v>265</v>
      </c>
      <c r="I2715" s="22">
        <v>48.450099534571429</v>
      </c>
      <c r="J2715" s="18" t="s">
        <v>284</v>
      </c>
      <c r="K2715" s="18" t="s">
        <v>285</v>
      </c>
      <c r="L2715" s="22">
        <v>33.881188485714283</v>
      </c>
      <c r="M2715" s="18" t="s">
        <v>202</v>
      </c>
      <c r="N2715" s="18" t="s">
        <v>203</v>
      </c>
      <c r="O2715" s="29">
        <v>5.7186379928315691E-3</v>
      </c>
      <c r="Q2715" s="21">
        <v>8.0000000000000002E-3</v>
      </c>
      <c r="R2715" s="29">
        <v>3.2307437028319878E-3</v>
      </c>
      <c r="S2715" s="22">
        <v>309.52625524687255</v>
      </c>
      <c r="T2715" s="29">
        <v>0.19753559937063672</v>
      </c>
      <c r="U2715" s="22">
        <v>5.0623786456014779</v>
      </c>
      <c r="V2715" s="26">
        <v>1.6355247930628103</v>
      </c>
    </row>
    <row r="2716" spans="1:22" x14ac:dyDescent="0.5">
      <c r="A2716" s="18" t="s">
        <v>107</v>
      </c>
      <c r="B2716" s="18" t="s">
        <v>108</v>
      </c>
      <c r="C2716" s="18" t="s">
        <v>109</v>
      </c>
      <c r="D2716" s="21">
        <v>24263</v>
      </c>
      <c r="E2716" s="21">
        <v>7</v>
      </c>
      <c r="F2716" s="26">
        <v>10.72</v>
      </c>
      <c r="G2716" s="18" t="s">
        <v>152</v>
      </c>
      <c r="H2716" s="18" t="s">
        <v>153</v>
      </c>
      <c r="I2716" s="22">
        <v>951.02800000000002</v>
      </c>
      <c r="J2716" s="18" t="s">
        <v>274</v>
      </c>
      <c r="K2716" s="18" t="s">
        <v>275</v>
      </c>
      <c r="L2716" s="22">
        <v>522.5428571428572</v>
      </c>
      <c r="M2716" s="18" t="s">
        <v>136</v>
      </c>
      <c r="N2716" s="18" t="s">
        <v>137</v>
      </c>
      <c r="O2716" s="29">
        <v>5.3097755102039651E-3</v>
      </c>
      <c r="Q2716" s="21">
        <v>0.16</v>
      </c>
      <c r="R2716" s="29">
        <v>2.9441144962209986E-3</v>
      </c>
      <c r="S2716" s="22">
        <v>339.66070317019881</v>
      </c>
      <c r="T2716" s="29">
        <v>0.19753559937063672</v>
      </c>
      <c r="U2716" s="22">
        <v>5.0623786456014779</v>
      </c>
      <c r="V2716" s="26">
        <v>1.4904222355874936</v>
      </c>
    </row>
    <row r="2717" spans="1:22" x14ac:dyDescent="0.5">
      <c r="A2717" s="18" t="s">
        <v>107</v>
      </c>
      <c r="B2717" s="18" t="s">
        <v>108</v>
      </c>
      <c r="C2717" s="18" t="s">
        <v>109</v>
      </c>
      <c r="D2717" s="21">
        <v>24263</v>
      </c>
      <c r="E2717" s="21">
        <v>7</v>
      </c>
      <c r="F2717" s="26">
        <v>10.72</v>
      </c>
      <c r="G2717" s="18" t="s">
        <v>152</v>
      </c>
      <c r="H2717" s="18" t="s">
        <v>153</v>
      </c>
      <c r="I2717" s="22">
        <v>951.02800000000002</v>
      </c>
      <c r="J2717" s="18" t="s">
        <v>274</v>
      </c>
      <c r="K2717" s="18" t="s">
        <v>275</v>
      </c>
      <c r="L2717" s="22">
        <v>522.5428571428572</v>
      </c>
      <c r="M2717" s="18" t="s">
        <v>124</v>
      </c>
      <c r="N2717" s="18" t="s">
        <v>125</v>
      </c>
      <c r="O2717" s="29">
        <v>4.7886387995713662E-3</v>
      </c>
      <c r="Q2717" s="21">
        <v>0.15</v>
      </c>
      <c r="R2717" s="29">
        <v>2.8321701369892764E-3</v>
      </c>
      <c r="S2717" s="22">
        <v>353.08613241118513</v>
      </c>
      <c r="T2717" s="29">
        <v>0.19753559937063672</v>
      </c>
      <c r="U2717" s="22">
        <v>5.0623786456014779</v>
      </c>
      <c r="V2717" s="26">
        <v>1.4337517622204725</v>
      </c>
    </row>
    <row r="2718" spans="1:22" x14ac:dyDescent="0.5">
      <c r="A2718" s="18" t="s">
        <v>107</v>
      </c>
      <c r="B2718" s="18" t="s">
        <v>108</v>
      </c>
      <c r="C2718" s="18" t="s">
        <v>109</v>
      </c>
      <c r="D2718" s="21">
        <v>24263</v>
      </c>
      <c r="E2718" s="21">
        <v>7</v>
      </c>
      <c r="F2718" s="26">
        <v>10.72</v>
      </c>
      <c r="G2718" s="18" t="s">
        <v>174</v>
      </c>
      <c r="H2718" s="18" t="s">
        <v>175</v>
      </c>
      <c r="I2718" s="22">
        <v>805.255</v>
      </c>
      <c r="J2718" s="18" t="s">
        <v>274</v>
      </c>
      <c r="K2718" s="18" t="s">
        <v>275</v>
      </c>
      <c r="L2718" s="22">
        <v>522.89285714285711</v>
      </c>
      <c r="M2718" s="18" t="s">
        <v>136</v>
      </c>
      <c r="N2718" s="18" t="s">
        <v>137</v>
      </c>
      <c r="O2718" s="29">
        <v>5.554440389294815E-3</v>
      </c>
      <c r="Q2718" s="21">
        <v>0.16</v>
      </c>
      <c r="R2718" s="29">
        <v>2.6077080781725724E-3</v>
      </c>
      <c r="S2718" s="22">
        <v>383.47850680463404</v>
      </c>
      <c r="T2718" s="29">
        <v>0.19753559937063672</v>
      </c>
      <c r="U2718" s="22">
        <v>5.0623786456014779</v>
      </c>
      <c r="V2718" s="26">
        <v>1.3201205688903299</v>
      </c>
    </row>
    <row r="2719" spans="1:22" x14ac:dyDescent="0.5">
      <c r="A2719" s="18" t="s">
        <v>107</v>
      </c>
      <c r="B2719" s="18" t="s">
        <v>108</v>
      </c>
      <c r="C2719" s="18" t="s">
        <v>109</v>
      </c>
      <c r="D2719" s="21">
        <v>24621</v>
      </c>
      <c r="E2719" s="21">
        <v>7</v>
      </c>
      <c r="F2719" s="26">
        <v>12.530000000000001</v>
      </c>
      <c r="G2719" s="18" t="s">
        <v>152</v>
      </c>
      <c r="H2719" s="18" t="s">
        <v>153</v>
      </c>
      <c r="I2719" s="22">
        <v>166.41428571428574</v>
      </c>
      <c r="J2719" s="18" t="s">
        <v>330</v>
      </c>
      <c r="K2719" s="18" t="s">
        <v>331</v>
      </c>
      <c r="L2719" s="22">
        <v>16.641428571428573</v>
      </c>
      <c r="M2719" s="18" t="s">
        <v>140</v>
      </c>
      <c r="N2719" s="18" t="s">
        <v>141</v>
      </c>
      <c r="O2719" s="29">
        <v>5.0125407579661658E-3</v>
      </c>
      <c r="Q2719" s="21">
        <v>1.4999999999999999E-2</v>
      </c>
      <c r="R2719" s="29">
        <v>4.4381930824723796E-3</v>
      </c>
      <c r="S2719" s="22">
        <v>225.31692096706416</v>
      </c>
      <c r="T2719" s="29">
        <v>8.4528167637011986E-2</v>
      </c>
      <c r="U2719" s="22">
        <v>11.830375932130513</v>
      </c>
      <c r="V2719" s="26">
        <v>5.250549262502938</v>
      </c>
    </row>
    <row r="2720" spans="1:22" x14ac:dyDescent="0.5">
      <c r="A2720" s="18" t="s">
        <v>107</v>
      </c>
      <c r="B2720" s="18" t="s">
        <v>108</v>
      </c>
      <c r="C2720" s="18" t="s">
        <v>109</v>
      </c>
      <c r="D2720" s="21">
        <v>24621</v>
      </c>
      <c r="E2720" s="21">
        <v>7</v>
      </c>
      <c r="F2720" s="26">
        <v>12.530000000000001</v>
      </c>
      <c r="G2720" s="18" t="s">
        <v>264</v>
      </c>
      <c r="H2720" s="18" t="s">
        <v>265</v>
      </c>
      <c r="I2720" s="22">
        <v>76.417737344546566</v>
      </c>
      <c r="J2720" s="18" t="s">
        <v>284</v>
      </c>
      <c r="K2720" s="18" t="s">
        <v>285</v>
      </c>
      <c r="L2720" s="22">
        <v>53.438977164018567</v>
      </c>
      <c r="M2720" s="18" t="s">
        <v>202</v>
      </c>
      <c r="N2720" s="18" t="s">
        <v>203</v>
      </c>
      <c r="O2720" s="29">
        <v>5.7186379928315691E-3</v>
      </c>
      <c r="Q2720" s="21">
        <v>8.0000000000000002E-3</v>
      </c>
      <c r="R2720" s="29">
        <v>4.3595907432636442E-3</v>
      </c>
      <c r="S2720" s="22">
        <v>229.37932913661237</v>
      </c>
      <c r="T2720" s="29">
        <v>8.4528167637011986E-2</v>
      </c>
      <c r="U2720" s="22">
        <v>11.830375932130513</v>
      </c>
      <c r="V2720" s="26">
        <v>5.1575597403045199</v>
      </c>
    </row>
    <row r="2721" spans="1:22" x14ac:dyDescent="0.5">
      <c r="A2721" s="18" t="s">
        <v>107</v>
      </c>
      <c r="B2721" s="18" t="s">
        <v>108</v>
      </c>
      <c r="C2721" s="18" t="s">
        <v>109</v>
      </c>
      <c r="D2721" s="21">
        <v>24621</v>
      </c>
      <c r="E2721" s="21">
        <v>7</v>
      </c>
      <c r="F2721" s="26">
        <v>12.530000000000001</v>
      </c>
      <c r="G2721" s="18" t="s">
        <v>152</v>
      </c>
      <c r="H2721" s="18" t="s">
        <v>153</v>
      </c>
      <c r="I2721" s="22">
        <v>166.41428571428574</v>
      </c>
      <c r="J2721" s="18" t="s">
        <v>330</v>
      </c>
      <c r="K2721" s="18" t="s">
        <v>331</v>
      </c>
      <c r="L2721" s="22">
        <v>16.641428571428573</v>
      </c>
      <c r="M2721" s="18" t="s">
        <v>164</v>
      </c>
      <c r="N2721" s="18" t="s">
        <v>165</v>
      </c>
      <c r="O2721" s="29">
        <v>5.0328143476546299E-3</v>
      </c>
      <c r="Q2721" s="21">
        <v>1.7000000000000001E-2</v>
      </c>
      <c r="R2721" s="29">
        <v>3.9318914830174818E-3</v>
      </c>
      <c r="S2721" s="22">
        <v>254.33051861150611</v>
      </c>
      <c r="T2721" s="29">
        <v>8.4528167637011986E-2</v>
      </c>
      <c r="U2721" s="22">
        <v>11.830375932130513</v>
      </c>
      <c r="V2721" s="26">
        <v>4.6515754368438964</v>
      </c>
    </row>
    <row r="2722" spans="1:22" x14ac:dyDescent="0.5">
      <c r="A2722" s="18" t="s">
        <v>107</v>
      </c>
      <c r="B2722" s="18" t="s">
        <v>108</v>
      </c>
      <c r="C2722" s="18" t="s">
        <v>109</v>
      </c>
      <c r="D2722" s="21">
        <v>24621</v>
      </c>
      <c r="E2722" s="21">
        <v>7</v>
      </c>
      <c r="F2722" s="26">
        <v>12.530000000000001</v>
      </c>
      <c r="G2722" s="18" t="s">
        <v>230</v>
      </c>
      <c r="H2722" s="18" t="s">
        <v>231</v>
      </c>
      <c r="I2722" s="22">
        <v>65.324571428571431</v>
      </c>
      <c r="J2722" s="18" t="s">
        <v>276</v>
      </c>
      <c r="K2722" s="18" t="s">
        <v>277</v>
      </c>
      <c r="L2722" s="22">
        <v>65.324571428571431</v>
      </c>
      <c r="M2722" s="18" t="s">
        <v>202</v>
      </c>
      <c r="N2722" s="18" t="s">
        <v>203</v>
      </c>
      <c r="O2722" s="29">
        <v>5.8428413181944574E-3</v>
      </c>
      <c r="Q2722" s="21">
        <v>8.0000000000000002E-3</v>
      </c>
      <c r="R2722" s="29">
        <v>3.8076726360355361E-3</v>
      </c>
      <c r="S2722" s="22">
        <v>262.62761943767777</v>
      </c>
      <c r="T2722" s="29">
        <v>8.4528167637011986E-2</v>
      </c>
      <c r="U2722" s="22">
        <v>11.830375932130513</v>
      </c>
      <c r="V2722" s="26">
        <v>4.5046198710786758</v>
      </c>
    </row>
    <row r="2723" spans="1:22" x14ac:dyDescent="0.5">
      <c r="A2723" s="18" t="s">
        <v>107</v>
      </c>
      <c r="B2723" s="18" t="s">
        <v>108</v>
      </c>
      <c r="C2723" s="18" t="s">
        <v>109</v>
      </c>
      <c r="D2723" s="21">
        <v>24621</v>
      </c>
      <c r="E2723" s="21">
        <v>7</v>
      </c>
      <c r="F2723" s="26">
        <v>12.530000000000001</v>
      </c>
      <c r="G2723" s="18" t="s">
        <v>174</v>
      </c>
      <c r="H2723" s="18" t="s">
        <v>175</v>
      </c>
      <c r="I2723" s="22">
        <v>86.043750000000003</v>
      </c>
      <c r="J2723" s="18" t="s">
        <v>330</v>
      </c>
      <c r="K2723" s="18" t="s">
        <v>331</v>
      </c>
      <c r="L2723" s="22">
        <v>18.910714285714285</v>
      </c>
      <c r="M2723" s="18" t="s">
        <v>122</v>
      </c>
      <c r="N2723" s="18" t="s">
        <v>123</v>
      </c>
      <c r="O2723" s="29">
        <v>6.0984881843537155E-3</v>
      </c>
      <c r="Q2723" s="21">
        <v>1.2500000000000001E-2</v>
      </c>
      <c r="R2723" s="29">
        <v>3.3502748138067671E-3</v>
      </c>
      <c r="S2723" s="22">
        <v>298.48297694234367</v>
      </c>
      <c r="T2723" s="29">
        <v>8.4528167637011986E-2</v>
      </c>
      <c r="U2723" s="22">
        <v>11.830375932130513</v>
      </c>
      <c r="V2723" s="26">
        <v>3.9635010523282617</v>
      </c>
    </row>
    <row r="2724" spans="1:22" x14ac:dyDescent="0.5">
      <c r="A2724" s="18" t="s">
        <v>107</v>
      </c>
      <c r="B2724" s="18" t="s">
        <v>108</v>
      </c>
      <c r="C2724" s="18" t="s">
        <v>109</v>
      </c>
      <c r="D2724" s="21">
        <v>24621</v>
      </c>
      <c r="E2724" s="21">
        <v>7</v>
      </c>
      <c r="F2724" s="26">
        <v>12.530000000000001</v>
      </c>
      <c r="G2724" s="18" t="s">
        <v>152</v>
      </c>
      <c r="H2724" s="18" t="s">
        <v>153</v>
      </c>
      <c r="I2724" s="22">
        <v>166.41428571428574</v>
      </c>
      <c r="J2724" s="18" t="s">
        <v>330</v>
      </c>
      <c r="K2724" s="18" t="s">
        <v>331</v>
      </c>
      <c r="L2724" s="22">
        <v>16.641428571428573</v>
      </c>
      <c r="M2724" s="18" t="s">
        <v>130</v>
      </c>
      <c r="N2724" s="18" t="s">
        <v>131</v>
      </c>
      <c r="O2724" s="29">
        <v>4.9239139429043859E-3</v>
      </c>
      <c r="Q2724" s="21">
        <v>0.02</v>
      </c>
      <c r="R2724" s="29">
        <v>3.2697909885356963E-3</v>
      </c>
      <c r="S2724" s="22">
        <v>305.8299455549689</v>
      </c>
      <c r="T2724" s="29">
        <v>8.4528167637011986E-2</v>
      </c>
      <c r="U2724" s="22">
        <v>11.830375932130513</v>
      </c>
      <c r="V2724" s="26">
        <v>3.8682856613869943</v>
      </c>
    </row>
    <row r="2725" spans="1:22" x14ac:dyDescent="0.5">
      <c r="A2725" s="18" t="s">
        <v>107</v>
      </c>
      <c r="B2725" s="18" t="s">
        <v>108</v>
      </c>
      <c r="C2725" s="18" t="s">
        <v>109</v>
      </c>
      <c r="D2725" s="21">
        <v>24621</v>
      </c>
      <c r="E2725" s="21">
        <v>7</v>
      </c>
      <c r="F2725" s="26">
        <v>12.530000000000001</v>
      </c>
      <c r="G2725" s="18" t="s">
        <v>152</v>
      </c>
      <c r="H2725" s="18" t="s">
        <v>153</v>
      </c>
      <c r="I2725" s="22">
        <v>166.41428571428574</v>
      </c>
      <c r="J2725" s="18" t="s">
        <v>330</v>
      </c>
      <c r="K2725" s="18" t="s">
        <v>331</v>
      </c>
      <c r="L2725" s="22">
        <v>16.641428571428573</v>
      </c>
      <c r="M2725" s="18" t="s">
        <v>142</v>
      </c>
      <c r="N2725" s="18" t="s">
        <v>143</v>
      </c>
      <c r="O2725" s="29">
        <v>5.5036623612171884E-3</v>
      </c>
      <c r="Q2725" s="21">
        <v>2.7E-2</v>
      </c>
      <c r="R2725" s="29">
        <v>2.7072449547886771E-3</v>
      </c>
      <c r="S2725" s="22">
        <v>369.37920901142036</v>
      </c>
      <c r="T2725" s="29">
        <v>8.4528167637011986E-2</v>
      </c>
      <c r="U2725" s="22">
        <v>11.830375932130513</v>
      </c>
      <c r="V2725" s="26">
        <v>3.2027725555513724</v>
      </c>
    </row>
    <row r="2726" spans="1:22" x14ac:dyDescent="0.5">
      <c r="A2726" s="18" t="s">
        <v>107</v>
      </c>
      <c r="B2726" s="18" t="s">
        <v>108</v>
      </c>
      <c r="C2726" s="18" t="s">
        <v>109</v>
      </c>
      <c r="D2726" s="21">
        <v>24621</v>
      </c>
      <c r="E2726" s="21">
        <v>7</v>
      </c>
      <c r="F2726" s="26">
        <v>12.530000000000001</v>
      </c>
      <c r="G2726" s="18" t="s">
        <v>266</v>
      </c>
      <c r="H2726" s="18" t="s">
        <v>267</v>
      </c>
      <c r="I2726" s="22">
        <v>1605.3220956414129</v>
      </c>
      <c r="J2726" s="18" t="s">
        <v>276</v>
      </c>
      <c r="K2726" s="18" t="s">
        <v>277</v>
      </c>
      <c r="L2726" s="22">
        <v>1605.3220956414129</v>
      </c>
      <c r="M2726" s="18" t="s">
        <v>246</v>
      </c>
      <c r="N2726" s="18" t="s">
        <v>247</v>
      </c>
      <c r="O2726" s="29">
        <v>1E-4</v>
      </c>
      <c r="Q2726" s="21">
        <v>5.0000000000000001E-3</v>
      </c>
      <c r="R2726" s="29">
        <v>2.5623656754052869E-3</v>
      </c>
      <c r="S2726" s="22">
        <v>390.26435984467008</v>
      </c>
      <c r="T2726" s="29">
        <v>8.4528167637011986E-2</v>
      </c>
      <c r="U2726" s="22">
        <v>11.830375932130513</v>
      </c>
      <c r="V2726" s="26">
        <v>3.0313749215632053</v>
      </c>
    </row>
    <row r="2727" spans="1:22" x14ac:dyDescent="0.5">
      <c r="A2727" s="18" t="s">
        <v>107</v>
      </c>
      <c r="B2727" s="18" t="s">
        <v>108</v>
      </c>
      <c r="C2727" s="18" t="s">
        <v>109</v>
      </c>
      <c r="D2727" s="21">
        <v>24621</v>
      </c>
      <c r="E2727" s="21">
        <v>7</v>
      </c>
      <c r="F2727" s="26">
        <v>12.530000000000001</v>
      </c>
      <c r="G2727" s="18" t="s">
        <v>180</v>
      </c>
      <c r="H2727" s="18" t="s">
        <v>181</v>
      </c>
      <c r="I2727" s="22">
        <v>62.972678571428567</v>
      </c>
      <c r="J2727" s="18" t="s">
        <v>330</v>
      </c>
      <c r="K2727" s="18" t="s">
        <v>331</v>
      </c>
      <c r="L2727" s="22">
        <v>11.346428571428572</v>
      </c>
      <c r="M2727" s="18" t="s">
        <v>122</v>
      </c>
      <c r="N2727" s="18" t="s">
        <v>123</v>
      </c>
      <c r="O2727" s="29">
        <v>6.1243951038998674E-3</v>
      </c>
      <c r="Q2727" s="21">
        <v>1.2500000000000001E-2</v>
      </c>
      <c r="R2727" s="29">
        <v>2.462375510437779E-3</v>
      </c>
      <c r="S2727" s="22">
        <v>406.11190119504266</v>
      </c>
      <c r="T2727" s="29">
        <v>8.4528167637011986E-2</v>
      </c>
      <c r="U2727" s="22">
        <v>11.830375932130513</v>
      </c>
      <c r="V2727" s="26">
        <v>2.9130827974550688</v>
      </c>
    </row>
    <row r="2728" spans="1:22" x14ac:dyDescent="0.5">
      <c r="A2728" s="18" t="s">
        <v>107</v>
      </c>
      <c r="B2728" s="18" t="s">
        <v>108</v>
      </c>
      <c r="C2728" s="18" t="s">
        <v>109</v>
      </c>
      <c r="D2728" s="21">
        <v>24621</v>
      </c>
      <c r="E2728" s="21">
        <v>7</v>
      </c>
      <c r="F2728" s="26">
        <v>12.530000000000001</v>
      </c>
      <c r="G2728" s="18" t="s">
        <v>152</v>
      </c>
      <c r="H2728" s="18" t="s">
        <v>153</v>
      </c>
      <c r="I2728" s="22">
        <v>166.41428571428574</v>
      </c>
      <c r="J2728" s="18" t="s">
        <v>330</v>
      </c>
      <c r="K2728" s="18" t="s">
        <v>331</v>
      </c>
      <c r="L2728" s="22">
        <v>16.641428571428573</v>
      </c>
      <c r="M2728" s="18" t="s">
        <v>126</v>
      </c>
      <c r="N2728" s="18" t="s">
        <v>127</v>
      </c>
      <c r="O2728" s="29">
        <v>1.6847419509275707E-2</v>
      </c>
      <c r="Q2728" s="21">
        <v>0.1</v>
      </c>
      <c r="R2728" s="29">
        <v>2.237550904840414E-3</v>
      </c>
      <c r="S2728" s="22">
        <v>446.91720659258999</v>
      </c>
      <c r="T2728" s="29">
        <v>8.4528167637011986E-2</v>
      </c>
      <c r="U2728" s="22">
        <v>11.830375932130513</v>
      </c>
      <c r="V2728" s="26">
        <v>2.6471068371540887</v>
      </c>
    </row>
    <row r="2729" spans="1:22" x14ac:dyDescent="0.5">
      <c r="A2729" s="18" t="s">
        <v>107</v>
      </c>
      <c r="B2729" s="18" t="s">
        <v>108</v>
      </c>
      <c r="C2729" s="18" t="s">
        <v>109</v>
      </c>
      <c r="D2729" s="21">
        <v>24621</v>
      </c>
      <c r="E2729" s="21">
        <v>7</v>
      </c>
      <c r="F2729" s="26">
        <v>12.530000000000001</v>
      </c>
      <c r="G2729" s="18" t="s">
        <v>230</v>
      </c>
      <c r="H2729" s="18" t="s">
        <v>231</v>
      </c>
      <c r="I2729" s="22">
        <v>65.324571428571431</v>
      </c>
      <c r="J2729" s="18" t="s">
        <v>276</v>
      </c>
      <c r="K2729" s="18" t="s">
        <v>277</v>
      </c>
      <c r="L2729" s="22">
        <v>65.324571428571431</v>
      </c>
      <c r="M2729" s="18" t="s">
        <v>120</v>
      </c>
      <c r="N2729" s="18" t="s">
        <v>121</v>
      </c>
      <c r="O2729" s="29">
        <v>4.7762190138928556E-3</v>
      </c>
      <c r="Q2729" s="21">
        <v>1.2E-2</v>
      </c>
      <c r="R2729" s="29">
        <v>2.075049615133977E-3</v>
      </c>
      <c r="S2729" s="22">
        <v>481.9161877897721</v>
      </c>
      <c r="T2729" s="29">
        <v>8.4528167637011986E-2</v>
      </c>
      <c r="U2729" s="22">
        <v>11.830375932130513</v>
      </c>
      <c r="V2729" s="26">
        <v>2.4548617024857688</v>
      </c>
    </row>
    <row r="2730" spans="1:22" x14ac:dyDescent="0.5">
      <c r="A2730" s="18" t="s">
        <v>107</v>
      </c>
      <c r="B2730" s="18" t="s">
        <v>108</v>
      </c>
      <c r="C2730" s="18" t="s">
        <v>109</v>
      </c>
      <c r="D2730" s="21">
        <v>24621</v>
      </c>
      <c r="E2730" s="21">
        <v>7</v>
      </c>
      <c r="F2730" s="26">
        <v>12.530000000000001</v>
      </c>
      <c r="G2730" s="18" t="s">
        <v>152</v>
      </c>
      <c r="H2730" s="18" t="s">
        <v>153</v>
      </c>
      <c r="I2730" s="22">
        <v>166.41428571428574</v>
      </c>
      <c r="J2730" s="18" t="s">
        <v>330</v>
      </c>
      <c r="K2730" s="18" t="s">
        <v>331</v>
      </c>
      <c r="L2730" s="22">
        <v>16.641428571428573</v>
      </c>
      <c r="M2730" s="18" t="s">
        <v>144</v>
      </c>
      <c r="N2730" s="18" t="s">
        <v>145</v>
      </c>
      <c r="O2730" s="29">
        <v>7.0280406377559602E-3</v>
      </c>
      <c r="Q2730" s="21">
        <v>0.05</v>
      </c>
      <c r="R2730" s="29">
        <v>1.8668257984088283E-3</v>
      </c>
      <c r="S2730" s="22">
        <v>535.66862042100593</v>
      </c>
      <c r="T2730" s="29">
        <v>8.4528167637011986E-2</v>
      </c>
      <c r="U2730" s="22">
        <v>11.830375932130513</v>
      </c>
      <c r="V2730" s="26">
        <v>2.2085250994976136</v>
      </c>
    </row>
    <row r="2731" spans="1:22" x14ac:dyDescent="0.5">
      <c r="A2731" s="18" t="s">
        <v>107</v>
      </c>
      <c r="B2731" s="18" t="s">
        <v>108</v>
      </c>
      <c r="C2731" s="18" t="s">
        <v>109</v>
      </c>
      <c r="D2731" s="21">
        <v>24621</v>
      </c>
      <c r="E2731" s="21">
        <v>7</v>
      </c>
      <c r="F2731" s="26">
        <v>12.530000000000001</v>
      </c>
      <c r="G2731" s="18" t="s">
        <v>174</v>
      </c>
      <c r="H2731" s="18" t="s">
        <v>175</v>
      </c>
      <c r="I2731" s="22">
        <v>86.043750000000003</v>
      </c>
      <c r="J2731" s="18" t="s">
        <v>330</v>
      </c>
      <c r="K2731" s="18" t="s">
        <v>331</v>
      </c>
      <c r="L2731" s="22">
        <v>18.910714285714285</v>
      </c>
      <c r="M2731" s="18" t="s">
        <v>130</v>
      </c>
      <c r="N2731" s="18" t="s">
        <v>131</v>
      </c>
      <c r="O2731" s="29">
        <v>5.1273759565542542E-3</v>
      </c>
      <c r="Q2731" s="21">
        <v>0.02</v>
      </c>
      <c r="R2731" s="29">
        <v>1.7604894451786317E-3</v>
      </c>
      <c r="S2731" s="22">
        <v>568.02385424045133</v>
      </c>
      <c r="T2731" s="29">
        <v>8.4528167637011986E-2</v>
      </c>
      <c r="U2731" s="22">
        <v>11.830375932130513</v>
      </c>
      <c r="V2731" s="26">
        <v>2.0827251961011086</v>
      </c>
    </row>
    <row r="2732" spans="1:22" x14ac:dyDescent="0.5">
      <c r="A2732" s="18" t="s">
        <v>107</v>
      </c>
      <c r="B2732" s="18" t="s">
        <v>108</v>
      </c>
      <c r="C2732" s="18" t="s">
        <v>109</v>
      </c>
      <c r="D2732" s="21">
        <v>24621</v>
      </c>
      <c r="E2732" s="21">
        <v>7</v>
      </c>
      <c r="F2732" s="26">
        <v>12.530000000000001</v>
      </c>
      <c r="G2732" s="18" t="s">
        <v>262</v>
      </c>
      <c r="H2732" s="18" t="s">
        <v>263</v>
      </c>
      <c r="I2732" s="22">
        <v>30.361176811428574</v>
      </c>
      <c r="J2732" s="18" t="s">
        <v>316</v>
      </c>
      <c r="K2732" s="18" t="s">
        <v>317</v>
      </c>
      <c r="L2732" s="22">
        <v>25.729810857142862</v>
      </c>
      <c r="M2732" s="18" t="s">
        <v>202</v>
      </c>
      <c r="N2732" s="18" t="s">
        <v>203</v>
      </c>
      <c r="O2732" s="29">
        <v>5.3628359592214105E-3</v>
      </c>
      <c r="Q2732" s="21">
        <v>8.0000000000000002E-3</v>
      </c>
      <c r="R2732" s="29">
        <v>1.6243217355208337E-3</v>
      </c>
      <c r="S2732" s="22">
        <v>615.64158019430374</v>
      </c>
      <c r="T2732" s="29">
        <v>8.4528167637011986E-2</v>
      </c>
      <c r="U2732" s="22">
        <v>11.830375932130513</v>
      </c>
      <c r="V2732" s="26">
        <v>1.9216336765942137</v>
      </c>
    </row>
    <row r="2733" spans="1:22" x14ac:dyDescent="0.5">
      <c r="A2733" s="18" t="s">
        <v>107</v>
      </c>
      <c r="B2733" s="18" t="s">
        <v>108</v>
      </c>
      <c r="C2733" s="18" t="s">
        <v>109</v>
      </c>
      <c r="D2733" s="21">
        <v>24621</v>
      </c>
      <c r="E2733" s="21">
        <v>7</v>
      </c>
      <c r="F2733" s="26">
        <v>12.530000000000001</v>
      </c>
      <c r="G2733" s="18" t="s">
        <v>266</v>
      </c>
      <c r="H2733" s="18" t="s">
        <v>267</v>
      </c>
      <c r="I2733" s="22">
        <v>1605.3220956414129</v>
      </c>
      <c r="J2733" s="18" t="s">
        <v>276</v>
      </c>
      <c r="K2733" s="18" t="s">
        <v>277</v>
      </c>
      <c r="L2733" s="22">
        <v>1605.3220956414129</v>
      </c>
      <c r="M2733" s="18" t="s">
        <v>202</v>
      </c>
      <c r="N2733" s="18" t="s">
        <v>203</v>
      </c>
      <c r="O2733" s="29">
        <v>1E-4</v>
      </c>
      <c r="Q2733" s="21">
        <v>8.0000000000000002E-3</v>
      </c>
      <c r="R2733" s="29">
        <v>1.6014785471283046E-3</v>
      </c>
      <c r="S2733" s="22">
        <v>624.42297575147199</v>
      </c>
      <c r="T2733" s="29">
        <v>8.4528167637011986E-2</v>
      </c>
      <c r="U2733" s="22">
        <v>11.830375932130513</v>
      </c>
      <c r="V2733" s="26">
        <v>1.8946093259770036</v>
      </c>
    </row>
    <row r="2734" spans="1:22" x14ac:dyDescent="0.5">
      <c r="A2734" s="18" t="s">
        <v>107</v>
      </c>
      <c r="B2734" s="18" t="s">
        <v>108</v>
      </c>
      <c r="C2734" s="18" t="s">
        <v>109</v>
      </c>
      <c r="D2734" s="21">
        <v>24621</v>
      </c>
      <c r="E2734" s="21">
        <v>7</v>
      </c>
      <c r="F2734" s="26">
        <v>12.530000000000001</v>
      </c>
      <c r="G2734" s="18" t="s">
        <v>174</v>
      </c>
      <c r="H2734" s="18" t="s">
        <v>175</v>
      </c>
      <c r="I2734" s="22">
        <v>38.857142857142854</v>
      </c>
      <c r="J2734" s="18" t="s">
        <v>276</v>
      </c>
      <c r="K2734" s="18" t="s">
        <v>277</v>
      </c>
      <c r="L2734" s="22">
        <v>38.857142857142854</v>
      </c>
      <c r="M2734" s="18" t="s">
        <v>122</v>
      </c>
      <c r="N2734" s="18" t="s">
        <v>123</v>
      </c>
      <c r="O2734" s="29">
        <v>6.0984881843537155E-3</v>
      </c>
      <c r="Q2734" s="21">
        <v>1.2500000000000001E-2</v>
      </c>
      <c r="R2734" s="29">
        <v>1.5129757483928494E-3</v>
      </c>
      <c r="S2734" s="22">
        <v>660.94912695213043</v>
      </c>
      <c r="T2734" s="29">
        <v>8.4528167637011986E-2</v>
      </c>
      <c r="U2734" s="22">
        <v>11.830375932130513</v>
      </c>
      <c r="V2734" s="26">
        <v>1.7899071879683919</v>
      </c>
    </row>
    <row r="2735" spans="1:22" x14ac:dyDescent="0.5">
      <c r="A2735" s="18" t="s">
        <v>107</v>
      </c>
      <c r="B2735" s="18" t="s">
        <v>108</v>
      </c>
      <c r="C2735" s="18" t="s">
        <v>109</v>
      </c>
      <c r="D2735" s="21">
        <v>24621</v>
      </c>
      <c r="E2735" s="21">
        <v>7</v>
      </c>
      <c r="F2735" s="26">
        <v>12.530000000000001</v>
      </c>
      <c r="G2735" s="18" t="s">
        <v>262</v>
      </c>
      <c r="H2735" s="18" t="s">
        <v>263</v>
      </c>
      <c r="I2735" s="22">
        <v>26.643662760000002</v>
      </c>
      <c r="J2735" s="18" t="s">
        <v>284</v>
      </c>
      <c r="K2735" s="18" t="s">
        <v>285</v>
      </c>
      <c r="L2735" s="22">
        <v>18.631932000000003</v>
      </c>
      <c r="M2735" s="18" t="s">
        <v>202</v>
      </c>
      <c r="N2735" s="18" t="s">
        <v>203</v>
      </c>
      <c r="O2735" s="29">
        <v>5.3628359592214105E-3</v>
      </c>
      <c r="Q2735" s="21">
        <v>8.0000000000000002E-3</v>
      </c>
      <c r="R2735" s="29">
        <v>1.4254348836262602E-3</v>
      </c>
      <c r="S2735" s="22">
        <v>701.54028885278319</v>
      </c>
      <c r="T2735" s="29">
        <v>8.4528167637011986E-2</v>
      </c>
      <c r="U2735" s="22">
        <v>11.830375932130513</v>
      </c>
      <c r="V2735" s="26">
        <v>1.6863430540071369</v>
      </c>
    </row>
    <row r="2736" spans="1:22" x14ac:dyDescent="0.5">
      <c r="A2736" s="18" t="s">
        <v>107</v>
      </c>
      <c r="B2736" s="18" t="s">
        <v>108</v>
      </c>
      <c r="C2736" s="18" t="s">
        <v>109</v>
      </c>
      <c r="D2736" s="21">
        <v>24621</v>
      </c>
      <c r="E2736" s="21">
        <v>7</v>
      </c>
      <c r="F2736" s="26">
        <v>12.530000000000001</v>
      </c>
      <c r="G2736" s="18" t="s">
        <v>174</v>
      </c>
      <c r="H2736" s="18" t="s">
        <v>175</v>
      </c>
      <c r="I2736" s="22">
        <v>86.043750000000003</v>
      </c>
      <c r="J2736" s="18" t="s">
        <v>330</v>
      </c>
      <c r="K2736" s="18" t="s">
        <v>331</v>
      </c>
      <c r="L2736" s="22">
        <v>18.910714285714285</v>
      </c>
      <c r="M2736" s="18" t="s">
        <v>142</v>
      </c>
      <c r="N2736" s="18" t="s">
        <v>143</v>
      </c>
      <c r="O2736" s="29">
        <v>5.1486254872198213E-3</v>
      </c>
      <c r="Q2736" s="21">
        <v>2.7E-2</v>
      </c>
      <c r="R2736" s="29">
        <v>1.309470734728416E-3</v>
      </c>
      <c r="S2736" s="22">
        <v>763.66731495331953</v>
      </c>
      <c r="T2736" s="29">
        <v>8.4528167637011986E-2</v>
      </c>
      <c r="U2736" s="22">
        <v>11.830375932130513</v>
      </c>
      <c r="V2736" s="26">
        <v>1.5491531063960313</v>
      </c>
    </row>
    <row r="2737" spans="1:22" x14ac:dyDescent="0.5">
      <c r="A2737" s="18" t="s">
        <v>107</v>
      </c>
      <c r="B2737" s="18" t="s">
        <v>108</v>
      </c>
      <c r="C2737" s="18" t="s">
        <v>109</v>
      </c>
      <c r="D2737" s="21">
        <v>24621</v>
      </c>
      <c r="E2737" s="21">
        <v>7</v>
      </c>
      <c r="F2737" s="26">
        <v>12.530000000000001</v>
      </c>
      <c r="G2737" s="18" t="s">
        <v>222</v>
      </c>
      <c r="H2737" s="18" t="s">
        <v>223</v>
      </c>
      <c r="I2737" s="22">
        <v>27.857142857142858</v>
      </c>
      <c r="J2737" s="18" t="s">
        <v>276</v>
      </c>
      <c r="K2737" s="18" t="s">
        <v>277</v>
      </c>
      <c r="L2737" s="22">
        <v>27.857142857142858</v>
      </c>
      <c r="M2737" s="18" t="s">
        <v>122</v>
      </c>
      <c r="N2737" s="18" t="s">
        <v>123</v>
      </c>
      <c r="O2737" s="29">
        <v>7.1071023532754685E-3</v>
      </c>
      <c r="Q2737" s="21">
        <v>1.2500000000000001E-2</v>
      </c>
      <c r="R2737" s="29">
        <v>1.264061072980245E-3</v>
      </c>
      <c r="S2737" s="22">
        <v>791.10101669559776</v>
      </c>
      <c r="T2737" s="29">
        <v>8.4528167637011986E-2</v>
      </c>
      <c r="U2737" s="22">
        <v>11.830375932130513</v>
      </c>
      <c r="V2737" s="26">
        <v>1.4954317694528563</v>
      </c>
    </row>
    <row r="2738" spans="1:22" x14ac:dyDescent="0.5">
      <c r="A2738" s="18" t="s">
        <v>107</v>
      </c>
      <c r="B2738" s="18" t="s">
        <v>108</v>
      </c>
      <c r="C2738" s="18" t="s">
        <v>109</v>
      </c>
      <c r="D2738" s="21">
        <v>24621</v>
      </c>
      <c r="E2738" s="21">
        <v>7</v>
      </c>
      <c r="F2738" s="26">
        <v>12.530000000000001</v>
      </c>
      <c r="G2738" s="18" t="s">
        <v>264</v>
      </c>
      <c r="H2738" s="18" t="s">
        <v>265</v>
      </c>
      <c r="I2738" s="22">
        <v>76.417737344546552</v>
      </c>
      <c r="J2738" s="18" t="s">
        <v>284</v>
      </c>
      <c r="K2738" s="18" t="s">
        <v>285</v>
      </c>
      <c r="L2738" s="22">
        <v>53.438977164018574</v>
      </c>
      <c r="M2738" s="18" t="s">
        <v>142</v>
      </c>
      <c r="N2738" s="18" t="s">
        <v>143</v>
      </c>
      <c r="O2738" s="29">
        <v>5.0890531517951872E-3</v>
      </c>
      <c r="Q2738" s="21">
        <v>2.7E-2</v>
      </c>
      <c r="R2738" s="29">
        <v>1.1495194557841074E-3</v>
      </c>
      <c r="S2738" s="22">
        <v>869.92872975593309</v>
      </c>
      <c r="T2738" s="29">
        <v>8.4528167637011986E-2</v>
      </c>
      <c r="U2738" s="22">
        <v>11.830375932130513</v>
      </c>
      <c r="V2738" s="26">
        <v>1.3599247303224071</v>
      </c>
    </row>
    <row r="2739" spans="1:22" x14ac:dyDescent="0.5">
      <c r="A2739" s="18" t="s">
        <v>107</v>
      </c>
      <c r="B2739" s="18" t="s">
        <v>108</v>
      </c>
      <c r="C2739" s="18" t="s">
        <v>109</v>
      </c>
      <c r="D2739" s="21">
        <v>24621</v>
      </c>
      <c r="E2739" s="21">
        <v>7</v>
      </c>
      <c r="F2739" s="26">
        <v>12.530000000000001</v>
      </c>
      <c r="G2739" s="18" t="s">
        <v>266</v>
      </c>
      <c r="H2739" s="18" t="s">
        <v>267</v>
      </c>
      <c r="I2739" s="22">
        <v>1605.3220956414129</v>
      </c>
      <c r="J2739" s="18" t="s">
        <v>276</v>
      </c>
      <c r="K2739" s="18" t="s">
        <v>277</v>
      </c>
      <c r="L2739" s="22">
        <v>1605.3220956414129</v>
      </c>
      <c r="M2739" s="18" t="s">
        <v>120</v>
      </c>
      <c r="N2739" s="18" t="s">
        <v>121</v>
      </c>
      <c r="O2739" s="29">
        <v>1E-4</v>
      </c>
      <c r="Q2739" s="21">
        <v>1.2E-2</v>
      </c>
      <c r="R2739" s="29">
        <v>1.0676523647522034E-3</v>
      </c>
      <c r="S2739" s="22">
        <v>936.63446362720777</v>
      </c>
      <c r="T2739" s="29">
        <v>8.4528167637011986E-2</v>
      </c>
      <c r="U2739" s="22">
        <v>11.830375932130513</v>
      </c>
      <c r="V2739" s="26">
        <v>1.2630728839846694</v>
      </c>
    </row>
    <row r="2740" spans="1:22" x14ac:dyDescent="0.5">
      <c r="A2740" s="18" t="s">
        <v>107</v>
      </c>
      <c r="B2740" s="18" t="s">
        <v>108</v>
      </c>
      <c r="C2740" s="18" t="s">
        <v>109</v>
      </c>
      <c r="D2740" s="21">
        <v>24621</v>
      </c>
      <c r="E2740" s="21">
        <v>7</v>
      </c>
      <c r="F2740" s="26">
        <v>12.530000000000001</v>
      </c>
      <c r="G2740" s="18" t="s">
        <v>266</v>
      </c>
      <c r="H2740" s="18" t="s">
        <v>267</v>
      </c>
      <c r="I2740" s="22">
        <v>1605.3220956414129</v>
      </c>
      <c r="J2740" s="18" t="s">
        <v>276</v>
      </c>
      <c r="K2740" s="18" t="s">
        <v>277</v>
      </c>
      <c r="L2740" s="22">
        <v>1605.3220956414129</v>
      </c>
      <c r="M2740" s="18" t="s">
        <v>122</v>
      </c>
      <c r="N2740" s="18" t="s">
        <v>123</v>
      </c>
      <c r="O2740" s="29">
        <v>1E-4</v>
      </c>
      <c r="Q2740" s="21">
        <v>1.2500000000000001E-2</v>
      </c>
      <c r="R2740" s="29">
        <v>1.0249462701621148E-3</v>
      </c>
      <c r="S2740" s="22">
        <v>975.66089961167518</v>
      </c>
      <c r="T2740" s="29">
        <v>8.4528167637011986E-2</v>
      </c>
      <c r="U2740" s="22">
        <v>11.830375932130513</v>
      </c>
      <c r="V2740" s="26">
        <v>1.2125499686252821</v>
      </c>
    </row>
    <row r="2741" spans="1:22" x14ac:dyDescent="0.5">
      <c r="A2741" s="18" t="s">
        <v>107</v>
      </c>
      <c r="B2741" s="18" t="s">
        <v>108</v>
      </c>
      <c r="C2741" s="18" t="s">
        <v>109</v>
      </c>
      <c r="D2741" s="21">
        <v>24621</v>
      </c>
      <c r="E2741" s="21">
        <v>7</v>
      </c>
      <c r="F2741" s="26">
        <v>12.530000000000001</v>
      </c>
      <c r="G2741" s="18" t="s">
        <v>180</v>
      </c>
      <c r="H2741" s="18" t="s">
        <v>181</v>
      </c>
      <c r="I2741" s="22">
        <v>25.142857142857142</v>
      </c>
      <c r="J2741" s="18" t="s">
        <v>276</v>
      </c>
      <c r="K2741" s="18" t="s">
        <v>277</v>
      </c>
      <c r="L2741" s="22">
        <v>25.142857142857142</v>
      </c>
      <c r="M2741" s="18" t="s">
        <v>122</v>
      </c>
      <c r="N2741" s="18" t="s">
        <v>123</v>
      </c>
      <c r="O2741" s="29">
        <v>6.1243951038998674E-3</v>
      </c>
      <c r="Q2741" s="21">
        <v>1.2500000000000001E-2</v>
      </c>
      <c r="R2741" s="29">
        <v>9.8314312008790459E-4</v>
      </c>
      <c r="S2741" s="22">
        <v>1017.1459063972173</v>
      </c>
      <c r="T2741" s="29">
        <v>8.4528167637011986E-2</v>
      </c>
      <c r="U2741" s="22">
        <v>11.830375932130513</v>
      </c>
      <c r="V2741" s="26">
        <v>1.1630952705727646</v>
      </c>
    </row>
    <row r="2742" spans="1:22" x14ac:dyDescent="0.5">
      <c r="A2742" s="18" t="s">
        <v>107</v>
      </c>
      <c r="B2742" s="18" t="s">
        <v>108</v>
      </c>
      <c r="C2742" s="18" t="s">
        <v>109</v>
      </c>
      <c r="D2742" s="21">
        <v>24621</v>
      </c>
      <c r="E2742" s="21">
        <v>7</v>
      </c>
      <c r="F2742" s="26">
        <v>12.530000000000001</v>
      </c>
      <c r="G2742" s="18" t="s">
        <v>180</v>
      </c>
      <c r="H2742" s="18" t="s">
        <v>181</v>
      </c>
      <c r="I2742" s="22">
        <v>62.97267857142856</v>
      </c>
      <c r="J2742" s="18" t="s">
        <v>330</v>
      </c>
      <c r="K2742" s="18" t="s">
        <v>331</v>
      </c>
      <c r="L2742" s="22">
        <v>11.346428571428572</v>
      </c>
      <c r="M2742" s="18" t="s">
        <v>142</v>
      </c>
      <c r="N2742" s="18" t="s">
        <v>143</v>
      </c>
      <c r="O2742" s="29">
        <v>5.2681928489750974E-3</v>
      </c>
      <c r="Q2742" s="21">
        <v>2.7E-2</v>
      </c>
      <c r="R2742" s="29">
        <v>9.8061604720761208E-4</v>
      </c>
      <c r="S2742" s="22">
        <v>1019.7671176681081</v>
      </c>
      <c r="T2742" s="29">
        <v>8.4528167637011986E-2</v>
      </c>
      <c r="U2742" s="22">
        <v>11.830375932130513</v>
      </c>
      <c r="V2742" s="26">
        <v>1.1601056483545893</v>
      </c>
    </row>
    <row r="2743" spans="1:22" x14ac:dyDescent="0.5">
      <c r="A2743" s="18" t="s">
        <v>107</v>
      </c>
      <c r="B2743" s="18" t="s">
        <v>108</v>
      </c>
      <c r="C2743" s="18" t="s">
        <v>109</v>
      </c>
      <c r="D2743" s="21">
        <v>24621</v>
      </c>
      <c r="E2743" s="21">
        <v>7</v>
      </c>
      <c r="F2743" s="26">
        <v>12.530000000000001</v>
      </c>
      <c r="G2743" s="18" t="s">
        <v>230</v>
      </c>
      <c r="H2743" s="18" t="s">
        <v>231</v>
      </c>
      <c r="I2743" s="22">
        <v>65.324571428571431</v>
      </c>
      <c r="J2743" s="18" t="s">
        <v>276</v>
      </c>
      <c r="K2743" s="18" t="s">
        <v>277</v>
      </c>
      <c r="L2743" s="22">
        <v>65.324571428571431</v>
      </c>
      <c r="M2743" s="18" t="s">
        <v>142</v>
      </c>
      <c r="N2743" s="18" t="s">
        <v>143</v>
      </c>
      <c r="O2743" s="29">
        <v>4.8769089474978242E-3</v>
      </c>
      <c r="Q2743" s="21">
        <v>2.7E-2</v>
      </c>
      <c r="R2743" s="29">
        <v>9.4168658003446746E-4</v>
      </c>
      <c r="S2743" s="22">
        <v>1061.9244462031074</v>
      </c>
      <c r="T2743" s="29">
        <v>8.4528167637011986E-2</v>
      </c>
      <c r="U2743" s="22">
        <v>11.830375932130513</v>
      </c>
      <c r="V2743" s="26">
        <v>1.114050625205006</v>
      </c>
    </row>
    <row r="2744" spans="1:22" x14ac:dyDescent="0.5">
      <c r="A2744" s="18" t="s">
        <v>107</v>
      </c>
      <c r="B2744" s="18" t="s">
        <v>108</v>
      </c>
      <c r="C2744" s="18" t="s">
        <v>109</v>
      </c>
      <c r="D2744" s="21">
        <v>24621</v>
      </c>
      <c r="E2744" s="21">
        <v>7</v>
      </c>
      <c r="F2744" s="26">
        <v>12.530000000000001</v>
      </c>
      <c r="G2744" s="18" t="s">
        <v>222</v>
      </c>
      <c r="H2744" s="18" t="s">
        <v>223</v>
      </c>
      <c r="I2744" s="22">
        <v>27.857142857142858</v>
      </c>
      <c r="J2744" s="18" t="s">
        <v>276</v>
      </c>
      <c r="K2744" s="18" t="s">
        <v>277</v>
      </c>
      <c r="L2744" s="22">
        <v>27.857142857142858</v>
      </c>
      <c r="M2744" s="18" t="s">
        <v>140</v>
      </c>
      <c r="N2744" s="18" t="s">
        <v>141</v>
      </c>
      <c r="O2744" s="29">
        <v>6.0480894973406604E-3</v>
      </c>
      <c r="Q2744" s="21">
        <v>1.4999999999999999E-2</v>
      </c>
      <c r="R2744" s="29">
        <v>8.9642188422561363E-4</v>
      </c>
      <c r="S2744" s="22">
        <v>1115.5461703881356</v>
      </c>
      <c r="T2744" s="29">
        <v>8.4528167637011986E-2</v>
      </c>
      <c r="U2744" s="22">
        <v>11.830375932130513</v>
      </c>
      <c r="V2744" s="26">
        <v>1.0605007884177786</v>
      </c>
    </row>
    <row r="2745" spans="1:22" x14ac:dyDescent="0.5">
      <c r="A2745" s="18" t="s">
        <v>107</v>
      </c>
      <c r="B2745" s="18" t="s">
        <v>108</v>
      </c>
      <c r="C2745" s="18" t="s">
        <v>109</v>
      </c>
      <c r="D2745" s="21">
        <v>24621</v>
      </c>
      <c r="E2745" s="21">
        <v>7</v>
      </c>
      <c r="F2745" s="26">
        <v>12.530000000000001</v>
      </c>
      <c r="G2745" s="18" t="s">
        <v>264</v>
      </c>
      <c r="H2745" s="18" t="s">
        <v>265</v>
      </c>
      <c r="I2745" s="22">
        <v>76.417737344546566</v>
      </c>
      <c r="J2745" s="18" t="s">
        <v>284</v>
      </c>
      <c r="K2745" s="18" t="s">
        <v>285</v>
      </c>
      <c r="L2745" s="22">
        <v>53.438977164018567</v>
      </c>
      <c r="M2745" s="18" t="s">
        <v>162</v>
      </c>
      <c r="N2745" s="18" t="s">
        <v>163</v>
      </c>
      <c r="O2745" s="29">
        <v>5.7232603182493742E-2</v>
      </c>
      <c r="Q2745" s="21">
        <v>0.4</v>
      </c>
      <c r="R2745" s="29">
        <v>8.7262291251884779E-4</v>
      </c>
      <c r="S2745" s="22">
        <v>1145.9703677886191</v>
      </c>
      <c r="T2745" s="29">
        <v>8.4528167637011986E-2</v>
      </c>
      <c r="U2745" s="22">
        <v>11.830375932130513</v>
      </c>
      <c r="V2745" s="26">
        <v>1.0323457102088607</v>
      </c>
    </row>
    <row r="2746" spans="1:22" x14ac:dyDescent="0.5">
      <c r="A2746" s="18" t="s">
        <v>107</v>
      </c>
      <c r="B2746" s="18" t="s">
        <v>108</v>
      </c>
      <c r="C2746" s="18" t="s">
        <v>109</v>
      </c>
      <c r="D2746" s="21">
        <v>24621</v>
      </c>
      <c r="E2746" s="21">
        <v>7</v>
      </c>
      <c r="F2746" s="26">
        <v>12.530000000000001</v>
      </c>
      <c r="G2746" s="18" t="s">
        <v>266</v>
      </c>
      <c r="H2746" s="18" t="s">
        <v>267</v>
      </c>
      <c r="I2746" s="22">
        <v>1605.3220956414129</v>
      </c>
      <c r="J2746" s="18" t="s">
        <v>276</v>
      </c>
      <c r="K2746" s="18" t="s">
        <v>277</v>
      </c>
      <c r="L2746" s="22">
        <v>1605.3220956414129</v>
      </c>
      <c r="M2746" s="18" t="s">
        <v>140</v>
      </c>
      <c r="N2746" s="18" t="s">
        <v>141</v>
      </c>
      <c r="O2746" s="29">
        <v>1E-4</v>
      </c>
      <c r="Q2746" s="21">
        <v>1.4999999999999999E-2</v>
      </c>
      <c r="R2746" s="29">
        <v>8.5412189180176243E-4</v>
      </c>
      <c r="S2746" s="22">
        <v>1170.7930795340101</v>
      </c>
      <c r="T2746" s="29">
        <v>8.4528167637011986E-2</v>
      </c>
      <c r="U2746" s="22">
        <v>11.830375932130513</v>
      </c>
      <c r="V2746" s="26">
        <v>1.0104583071877353</v>
      </c>
    </row>
    <row r="2747" spans="1:22" x14ac:dyDescent="0.5">
      <c r="A2747" s="18" t="s">
        <v>107</v>
      </c>
      <c r="B2747" s="18" t="s">
        <v>108</v>
      </c>
      <c r="C2747" s="18" t="s">
        <v>109</v>
      </c>
      <c r="D2747" s="21">
        <v>24705</v>
      </c>
      <c r="E2747" s="21">
        <v>7</v>
      </c>
      <c r="F2747" s="26">
        <v>12.189047619047599</v>
      </c>
      <c r="G2747" s="18" t="s">
        <v>174</v>
      </c>
      <c r="H2747" s="18" t="s">
        <v>175</v>
      </c>
      <c r="I2747" s="22">
        <v>333.11959999999999</v>
      </c>
      <c r="J2747" s="18" t="s">
        <v>274</v>
      </c>
      <c r="K2747" s="18" t="s">
        <v>275</v>
      </c>
      <c r="L2747" s="22">
        <v>216.31142857142859</v>
      </c>
      <c r="M2747" s="18" t="s">
        <v>122</v>
      </c>
      <c r="N2747" s="18" t="s">
        <v>123</v>
      </c>
      <c r="O2747" s="29">
        <v>6.0984881843537155E-3</v>
      </c>
      <c r="Q2747" s="21">
        <v>1.2500000000000001E-2</v>
      </c>
      <c r="R2747" s="29">
        <v>1.3333451525134796E-2</v>
      </c>
      <c r="S2747" s="22">
        <v>74.999335177010011</v>
      </c>
      <c r="T2747" s="29">
        <v>9.9291952149842169E-2</v>
      </c>
      <c r="U2747" s="22">
        <v>10.071309691755211</v>
      </c>
      <c r="V2747" s="26">
        <v>13.428531956963836</v>
      </c>
    </row>
    <row r="2748" spans="1:22" x14ac:dyDescent="0.5">
      <c r="A2748" s="18" t="s">
        <v>107</v>
      </c>
      <c r="B2748" s="18" t="s">
        <v>108</v>
      </c>
      <c r="C2748" s="18" t="s">
        <v>109</v>
      </c>
      <c r="D2748" s="21">
        <v>24705</v>
      </c>
      <c r="E2748" s="21">
        <v>7</v>
      </c>
      <c r="F2748" s="26">
        <v>12.189047619047599</v>
      </c>
      <c r="G2748" s="18" t="s">
        <v>152</v>
      </c>
      <c r="H2748" s="18" t="s">
        <v>153</v>
      </c>
      <c r="I2748" s="22">
        <v>393.25155999999998</v>
      </c>
      <c r="J2748" s="18" t="s">
        <v>274</v>
      </c>
      <c r="K2748" s="18" t="s">
        <v>275</v>
      </c>
      <c r="L2748" s="22">
        <v>216.0722857142857</v>
      </c>
      <c r="M2748" s="18" t="s">
        <v>164</v>
      </c>
      <c r="N2748" s="18" t="s">
        <v>165</v>
      </c>
      <c r="O2748" s="29">
        <v>5.0328143476546299E-3</v>
      </c>
      <c r="Q2748" s="21">
        <v>1.7000000000000001E-2</v>
      </c>
      <c r="R2748" s="29">
        <v>9.5513040272451367E-3</v>
      </c>
      <c r="S2748" s="22">
        <v>104.6977456845155</v>
      </c>
      <c r="T2748" s="29">
        <v>9.9291952149842169E-2</v>
      </c>
      <c r="U2748" s="22">
        <v>10.071309691755211</v>
      </c>
      <c r="V2748" s="26">
        <v>9.6194140818494525</v>
      </c>
    </row>
    <row r="2749" spans="1:22" x14ac:dyDescent="0.5">
      <c r="A2749" s="18" t="s">
        <v>107</v>
      </c>
      <c r="B2749" s="18" t="s">
        <v>108</v>
      </c>
      <c r="C2749" s="18" t="s">
        <v>109</v>
      </c>
      <c r="D2749" s="21">
        <v>24705</v>
      </c>
      <c r="E2749" s="21">
        <v>7</v>
      </c>
      <c r="F2749" s="26">
        <v>12.189047619047599</v>
      </c>
      <c r="G2749" s="18" t="s">
        <v>152</v>
      </c>
      <c r="H2749" s="18" t="s">
        <v>153</v>
      </c>
      <c r="I2749" s="22">
        <v>393.25155999999998</v>
      </c>
      <c r="J2749" s="18" t="s">
        <v>274</v>
      </c>
      <c r="K2749" s="18" t="s">
        <v>275</v>
      </c>
      <c r="L2749" s="22">
        <v>216.0722857142857</v>
      </c>
      <c r="M2749" s="18" t="s">
        <v>130</v>
      </c>
      <c r="N2749" s="18" t="s">
        <v>131</v>
      </c>
      <c r="O2749" s="29">
        <v>4.9239139429043859E-3</v>
      </c>
      <c r="Q2749" s="21">
        <v>0.02</v>
      </c>
      <c r="R2749" s="29">
        <v>7.9429373806326874E-3</v>
      </c>
      <c r="S2749" s="22">
        <v>125.89800876918734</v>
      </c>
      <c r="T2749" s="29">
        <v>9.9291952149842169E-2</v>
      </c>
      <c r="U2749" s="22">
        <v>10.071309691755211</v>
      </c>
      <c r="V2749" s="26">
        <v>7.9995782222570728</v>
      </c>
    </row>
    <row r="2750" spans="1:22" x14ac:dyDescent="0.5">
      <c r="A2750" s="18" t="s">
        <v>107</v>
      </c>
      <c r="B2750" s="18" t="s">
        <v>108</v>
      </c>
      <c r="C2750" s="18" t="s">
        <v>109</v>
      </c>
      <c r="D2750" s="21">
        <v>24705</v>
      </c>
      <c r="E2750" s="21">
        <v>7</v>
      </c>
      <c r="F2750" s="26">
        <v>12.189047619047599</v>
      </c>
      <c r="G2750" s="18" t="s">
        <v>174</v>
      </c>
      <c r="H2750" s="18" t="s">
        <v>175</v>
      </c>
      <c r="I2750" s="22">
        <v>333.11959999999999</v>
      </c>
      <c r="J2750" s="18" t="s">
        <v>274</v>
      </c>
      <c r="K2750" s="18" t="s">
        <v>275</v>
      </c>
      <c r="L2750" s="22">
        <v>216.31142857142854</v>
      </c>
      <c r="M2750" s="18" t="s">
        <v>130</v>
      </c>
      <c r="N2750" s="18" t="s">
        <v>131</v>
      </c>
      <c r="O2750" s="29">
        <v>5.1273759565542542E-3</v>
      </c>
      <c r="Q2750" s="21">
        <v>0.02</v>
      </c>
      <c r="R2750" s="29">
        <v>7.0064105132703908E-3</v>
      </c>
      <c r="S2750" s="22">
        <v>142.72643575565041</v>
      </c>
      <c r="T2750" s="29">
        <v>9.9291952149842169E-2</v>
      </c>
      <c r="U2750" s="22">
        <v>10.071309691755211</v>
      </c>
      <c r="V2750" s="26">
        <v>7.0563730106715683</v>
      </c>
    </row>
    <row r="2751" spans="1:22" x14ac:dyDescent="0.5">
      <c r="A2751" s="18" t="s">
        <v>107</v>
      </c>
      <c r="B2751" s="18" t="s">
        <v>108</v>
      </c>
      <c r="C2751" s="18" t="s">
        <v>109</v>
      </c>
      <c r="D2751" s="21">
        <v>24705</v>
      </c>
      <c r="E2751" s="21">
        <v>7</v>
      </c>
      <c r="F2751" s="26">
        <v>12.189047619047599</v>
      </c>
      <c r="G2751" s="18" t="s">
        <v>152</v>
      </c>
      <c r="H2751" s="18" t="s">
        <v>153</v>
      </c>
      <c r="I2751" s="22">
        <v>393.25155999999998</v>
      </c>
      <c r="J2751" s="18" t="s">
        <v>274</v>
      </c>
      <c r="K2751" s="18" t="s">
        <v>275</v>
      </c>
      <c r="L2751" s="22">
        <v>216.07228571428573</v>
      </c>
      <c r="M2751" s="18" t="s">
        <v>142</v>
      </c>
      <c r="N2751" s="18" t="s">
        <v>143</v>
      </c>
      <c r="O2751" s="29">
        <v>5.5036623612171884E-3</v>
      </c>
      <c r="Q2751" s="21">
        <v>2.7E-2</v>
      </c>
      <c r="R2751" s="29">
        <v>6.5764072460026239E-3</v>
      </c>
      <c r="S2751" s="22">
        <v>152.05870965607184</v>
      </c>
      <c r="T2751" s="29">
        <v>9.9291952149842169E-2</v>
      </c>
      <c r="U2751" s="22">
        <v>10.071309691755211</v>
      </c>
      <c r="V2751" s="26">
        <v>6.6233034033595413</v>
      </c>
    </row>
    <row r="2752" spans="1:22" x14ac:dyDescent="0.5">
      <c r="A2752" s="18" t="s">
        <v>107</v>
      </c>
      <c r="B2752" s="18" t="s">
        <v>108</v>
      </c>
      <c r="C2752" s="18" t="s">
        <v>109</v>
      </c>
      <c r="D2752" s="21">
        <v>24705</v>
      </c>
      <c r="E2752" s="21">
        <v>7</v>
      </c>
      <c r="F2752" s="26">
        <v>12.189047619047599</v>
      </c>
      <c r="G2752" s="18" t="s">
        <v>174</v>
      </c>
      <c r="H2752" s="18" t="s">
        <v>175</v>
      </c>
      <c r="I2752" s="22">
        <v>333.11959999999999</v>
      </c>
      <c r="J2752" s="18" t="s">
        <v>274</v>
      </c>
      <c r="K2752" s="18" t="s">
        <v>275</v>
      </c>
      <c r="L2752" s="22">
        <v>216.31142857142859</v>
      </c>
      <c r="M2752" s="18" t="s">
        <v>142</v>
      </c>
      <c r="N2752" s="18" t="s">
        <v>143</v>
      </c>
      <c r="O2752" s="29">
        <v>5.1486254872198213E-3</v>
      </c>
      <c r="Q2752" s="21">
        <v>2.7E-2</v>
      </c>
      <c r="R2752" s="29">
        <v>5.2114425040987108E-3</v>
      </c>
      <c r="S2752" s="22">
        <v>191.8854519096233</v>
      </c>
      <c r="T2752" s="29">
        <v>9.9291952149842169E-2</v>
      </c>
      <c r="U2752" s="22">
        <v>10.071309691755211</v>
      </c>
      <c r="V2752" s="26">
        <v>5.2486051399554388</v>
      </c>
    </row>
    <row r="2753" spans="1:22" x14ac:dyDescent="0.5">
      <c r="A2753" s="18" t="s">
        <v>107</v>
      </c>
      <c r="B2753" s="18" t="s">
        <v>108</v>
      </c>
      <c r="C2753" s="18" t="s">
        <v>109</v>
      </c>
      <c r="D2753" s="21">
        <v>24705</v>
      </c>
      <c r="E2753" s="21">
        <v>7</v>
      </c>
      <c r="F2753" s="26">
        <v>12.189047619047599</v>
      </c>
      <c r="G2753" s="18" t="s">
        <v>152</v>
      </c>
      <c r="H2753" s="18" t="s">
        <v>153</v>
      </c>
      <c r="I2753" s="22">
        <v>393.25156000000004</v>
      </c>
      <c r="J2753" s="18" t="s">
        <v>274</v>
      </c>
      <c r="K2753" s="18" t="s">
        <v>275</v>
      </c>
      <c r="L2753" s="22">
        <v>216.0722857142857</v>
      </c>
      <c r="M2753" s="18" t="s">
        <v>144</v>
      </c>
      <c r="N2753" s="18" t="s">
        <v>145</v>
      </c>
      <c r="O2753" s="29">
        <v>7.0280406377559602E-3</v>
      </c>
      <c r="Q2753" s="21">
        <v>0.05</v>
      </c>
      <c r="R2753" s="29">
        <v>4.5348710267109071E-3</v>
      </c>
      <c r="S2753" s="22">
        <v>220.51343778243881</v>
      </c>
      <c r="T2753" s="29">
        <v>9.9291952149842169E-2</v>
      </c>
      <c r="U2753" s="22">
        <v>10.071309691755211</v>
      </c>
      <c r="V2753" s="26">
        <v>4.5672090522173452</v>
      </c>
    </row>
    <row r="2754" spans="1:22" x14ac:dyDescent="0.5">
      <c r="A2754" s="18" t="s">
        <v>107</v>
      </c>
      <c r="B2754" s="18" t="s">
        <v>108</v>
      </c>
      <c r="C2754" s="18" t="s">
        <v>109</v>
      </c>
      <c r="D2754" s="21">
        <v>24705</v>
      </c>
      <c r="E2754" s="21">
        <v>7</v>
      </c>
      <c r="F2754" s="26">
        <v>12.189047619047599</v>
      </c>
      <c r="G2754" s="18" t="s">
        <v>264</v>
      </c>
      <c r="H2754" s="18" t="s">
        <v>265</v>
      </c>
      <c r="I2754" s="22">
        <v>55.471588464128565</v>
      </c>
      <c r="J2754" s="18" t="s">
        <v>284</v>
      </c>
      <c r="K2754" s="18" t="s">
        <v>285</v>
      </c>
      <c r="L2754" s="22">
        <v>38.791320604285723</v>
      </c>
      <c r="M2754" s="18" t="s">
        <v>202</v>
      </c>
      <c r="N2754" s="18" t="s">
        <v>203</v>
      </c>
      <c r="O2754" s="29">
        <v>5.7186379928315691E-3</v>
      </c>
      <c r="Q2754" s="21">
        <v>8.0000000000000002E-3</v>
      </c>
      <c r="R2754" s="29">
        <v>3.2531451925945204E-3</v>
      </c>
      <c r="S2754" s="22">
        <v>307.39482586771908</v>
      </c>
      <c r="T2754" s="29">
        <v>9.9291952149842169E-2</v>
      </c>
      <c r="U2754" s="22">
        <v>10.071309691755211</v>
      </c>
      <c r="V2754" s="26">
        <v>3.2763432706864064</v>
      </c>
    </row>
    <row r="2755" spans="1:22" x14ac:dyDescent="0.5">
      <c r="A2755" s="18" t="s">
        <v>107</v>
      </c>
      <c r="B2755" s="18" t="s">
        <v>108</v>
      </c>
      <c r="C2755" s="18" t="s">
        <v>109</v>
      </c>
      <c r="D2755" s="21">
        <v>24705</v>
      </c>
      <c r="E2755" s="21">
        <v>7</v>
      </c>
      <c r="F2755" s="26">
        <v>12.189047619047599</v>
      </c>
      <c r="G2755" s="18" t="s">
        <v>230</v>
      </c>
      <c r="H2755" s="18" t="s">
        <v>231</v>
      </c>
      <c r="I2755" s="22">
        <v>42</v>
      </c>
      <c r="J2755" s="18" t="s">
        <v>276</v>
      </c>
      <c r="K2755" s="18" t="s">
        <v>277</v>
      </c>
      <c r="L2755" s="22">
        <v>42</v>
      </c>
      <c r="M2755" s="18" t="s">
        <v>202</v>
      </c>
      <c r="N2755" s="18" t="s">
        <v>203</v>
      </c>
      <c r="O2755" s="29">
        <v>5.8428413181944574E-3</v>
      </c>
      <c r="Q2755" s="21">
        <v>8.0000000000000002E-3</v>
      </c>
      <c r="R2755" s="29">
        <v>2.5165966923113648E-3</v>
      </c>
      <c r="S2755" s="22">
        <v>397.36204178252791</v>
      </c>
      <c r="T2755" s="29">
        <v>9.9291952149842169E-2</v>
      </c>
      <c r="U2755" s="22">
        <v>10.071309691755211</v>
      </c>
      <c r="V2755" s="26">
        <v>2.5345424657514553</v>
      </c>
    </row>
    <row r="2756" spans="1:22" x14ac:dyDescent="0.5">
      <c r="A2756" s="18" t="s">
        <v>107</v>
      </c>
      <c r="B2756" s="18" t="s">
        <v>108</v>
      </c>
      <c r="C2756" s="18" t="s">
        <v>109</v>
      </c>
      <c r="D2756" s="21">
        <v>24705</v>
      </c>
      <c r="E2756" s="21">
        <v>7</v>
      </c>
      <c r="F2756" s="26">
        <v>12.189047619047599</v>
      </c>
      <c r="G2756" s="18" t="s">
        <v>174</v>
      </c>
      <c r="H2756" s="18" t="s">
        <v>175</v>
      </c>
      <c r="I2756" s="22">
        <v>333.11959999999999</v>
      </c>
      <c r="J2756" s="18" t="s">
        <v>274</v>
      </c>
      <c r="K2756" s="18" t="s">
        <v>275</v>
      </c>
      <c r="L2756" s="22">
        <v>216.31142857142854</v>
      </c>
      <c r="M2756" s="18" t="s">
        <v>126</v>
      </c>
      <c r="N2756" s="18" t="s">
        <v>127</v>
      </c>
      <c r="O2756" s="29">
        <v>5.9755658871752304E-3</v>
      </c>
      <c r="Q2756" s="21">
        <v>0.1</v>
      </c>
      <c r="R2756" s="29">
        <v>1.633087489951896E-3</v>
      </c>
      <c r="S2756" s="22">
        <v>612.33706470279549</v>
      </c>
      <c r="T2756" s="29">
        <v>9.9291952149842169E-2</v>
      </c>
      <c r="U2756" s="22">
        <v>10.071309691755211</v>
      </c>
      <c r="V2756" s="26">
        <v>1.6447329865036719</v>
      </c>
    </row>
    <row r="2757" spans="1:22" x14ac:dyDescent="0.5">
      <c r="A2757" s="18" t="s">
        <v>107</v>
      </c>
      <c r="B2757" s="18" t="s">
        <v>108</v>
      </c>
      <c r="C2757" s="18" t="s">
        <v>109</v>
      </c>
      <c r="D2757" s="21">
        <v>24705</v>
      </c>
      <c r="E2757" s="21">
        <v>7</v>
      </c>
      <c r="F2757" s="26">
        <v>12.189047619047599</v>
      </c>
      <c r="G2757" s="18" t="s">
        <v>152</v>
      </c>
      <c r="H2757" s="18" t="s">
        <v>153</v>
      </c>
      <c r="I2757" s="22">
        <v>393.25156000000004</v>
      </c>
      <c r="J2757" s="18" t="s">
        <v>274</v>
      </c>
      <c r="K2757" s="18" t="s">
        <v>275</v>
      </c>
      <c r="L2757" s="22">
        <v>216.07228571428573</v>
      </c>
      <c r="M2757" s="18" t="s">
        <v>166</v>
      </c>
      <c r="N2757" s="18" t="s">
        <v>167</v>
      </c>
      <c r="O2757" s="29">
        <v>4.8805394990365505E-3</v>
      </c>
      <c r="Q2757" s="21">
        <v>0.1</v>
      </c>
      <c r="R2757" s="29">
        <v>1.5745937103720221E-3</v>
      </c>
      <c r="S2757" s="22">
        <v>635.08446236822238</v>
      </c>
      <c r="T2757" s="29">
        <v>9.9291952149842169E-2</v>
      </c>
      <c r="U2757" s="22">
        <v>10.071309691755211</v>
      </c>
      <c r="V2757" s="26">
        <v>1.5858220895846542</v>
      </c>
    </row>
    <row r="2758" spans="1:22" x14ac:dyDescent="0.5">
      <c r="A2758" s="18" t="s">
        <v>107</v>
      </c>
      <c r="B2758" s="18" t="s">
        <v>108</v>
      </c>
      <c r="C2758" s="18" t="s">
        <v>109</v>
      </c>
      <c r="D2758" s="21">
        <v>24705</v>
      </c>
      <c r="E2758" s="21">
        <v>7</v>
      </c>
      <c r="F2758" s="26">
        <v>12.189047619047599</v>
      </c>
      <c r="G2758" s="18" t="s">
        <v>174</v>
      </c>
      <c r="H2758" s="18" t="s">
        <v>175</v>
      </c>
      <c r="I2758" s="22">
        <v>39.017142857142858</v>
      </c>
      <c r="J2758" s="18" t="s">
        <v>276</v>
      </c>
      <c r="K2758" s="18" t="s">
        <v>277</v>
      </c>
      <c r="L2758" s="22">
        <v>39.017142857142858</v>
      </c>
      <c r="M2758" s="18" t="s">
        <v>122</v>
      </c>
      <c r="N2758" s="18" t="s">
        <v>123</v>
      </c>
      <c r="O2758" s="29">
        <v>6.0984881843537155E-3</v>
      </c>
      <c r="Q2758" s="21">
        <v>1.2500000000000001E-2</v>
      </c>
      <c r="R2758" s="29">
        <v>1.5617009114293294E-3</v>
      </c>
      <c r="S2758" s="22">
        <v>640.3274741542931</v>
      </c>
      <c r="T2758" s="29">
        <v>9.9291952149842169E-2</v>
      </c>
      <c r="U2758" s="22">
        <v>10.071309691755211</v>
      </c>
      <c r="V2758" s="26">
        <v>1.5728373524901151</v>
      </c>
    </row>
    <row r="2759" spans="1:22" x14ac:dyDescent="0.5">
      <c r="A2759" s="18" t="s">
        <v>107</v>
      </c>
      <c r="B2759" s="18" t="s">
        <v>108</v>
      </c>
      <c r="C2759" s="18" t="s">
        <v>109</v>
      </c>
      <c r="D2759" s="21">
        <v>24705</v>
      </c>
      <c r="E2759" s="21">
        <v>7</v>
      </c>
      <c r="F2759" s="26">
        <v>12.189047619047599</v>
      </c>
      <c r="G2759" s="18" t="s">
        <v>152</v>
      </c>
      <c r="H2759" s="18" t="s">
        <v>153</v>
      </c>
      <c r="I2759" s="22">
        <v>393.25155999999998</v>
      </c>
      <c r="J2759" s="18" t="s">
        <v>274</v>
      </c>
      <c r="K2759" s="18" t="s">
        <v>275</v>
      </c>
      <c r="L2759" s="22">
        <v>216.0722857142857</v>
      </c>
      <c r="M2759" s="18" t="s">
        <v>140</v>
      </c>
      <c r="N2759" s="18" t="s">
        <v>141</v>
      </c>
      <c r="O2759" s="29">
        <v>5.0125407579661658E-3</v>
      </c>
      <c r="P2759" s="24">
        <v>0.23499999999999999</v>
      </c>
      <c r="Q2759" s="21">
        <v>1.4999999999999999E-2</v>
      </c>
      <c r="R2759" s="29">
        <v>1.3920787774677271E-3</v>
      </c>
      <c r="S2759" s="22">
        <v>718.35015100155374</v>
      </c>
      <c r="T2759" s="29">
        <v>9.9291952149842169E-2</v>
      </c>
      <c r="U2759" s="22">
        <v>10.071309691755211</v>
      </c>
      <c r="V2759" s="26">
        <v>1.4020056483197465</v>
      </c>
    </row>
    <row r="2760" spans="1:22" x14ac:dyDescent="0.5">
      <c r="A2760" s="18" t="s">
        <v>107</v>
      </c>
      <c r="B2760" s="18" t="s">
        <v>108</v>
      </c>
      <c r="C2760" s="18" t="s">
        <v>109</v>
      </c>
      <c r="D2760" s="21">
        <v>24705</v>
      </c>
      <c r="E2760" s="21">
        <v>7</v>
      </c>
      <c r="F2760" s="26">
        <v>12.189047619047599</v>
      </c>
      <c r="G2760" s="18" t="s">
        <v>230</v>
      </c>
      <c r="H2760" s="18" t="s">
        <v>231</v>
      </c>
      <c r="I2760" s="22">
        <v>42</v>
      </c>
      <c r="J2760" s="18" t="s">
        <v>276</v>
      </c>
      <c r="K2760" s="18" t="s">
        <v>277</v>
      </c>
      <c r="L2760" s="22">
        <v>42</v>
      </c>
      <c r="M2760" s="18" t="s">
        <v>120</v>
      </c>
      <c r="N2760" s="18" t="s">
        <v>121</v>
      </c>
      <c r="O2760" s="29">
        <v>4.7762190138928556E-3</v>
      </c>
      <c r="Q2760" s="21">
        <v>1.2E-2</v>
      </c>
      <c r="R2760" s="29">
        <v>1.3714579736731859E-3</v>
      </c>
      <c r="S2760" s="22">
        <v>729.15103429796886</v>
      </c>
      <c r="T2760" s="29">
        <v>9.9291952149842169E-2</v>
      </c>
      <c r="U2760" s="22">
        <v>10.071309691755211</v>
      </c>
      <c r="V2760" s="26">
        <v>1.3812377982089719</v>
      </c>
    </row>
    <row r="2761" spans="1:22" x14ac:dyDescent="0.5">
      <c r="A2761" s="18" t="s">
        <v>107</v>
      </c>
      <c r="B2761" s="18" t="s">
        <v>108</v>
      </c>
      <c r="C2761" s="18" t="s">
        <v>109</v>
      </c>
      <c r="D2761" s="21">
        <v>24705</v>
      </c>
      <c r="E2761" s="21">
        <v>7</v>
      </c>
      <c r="F2761" s="26">
        <v>12.189047619047599</v>
      </c>
      <c r="G2761" s="18" t="s">
        <v>174</v>
      </c>
      <c r="H2761" s="18" t="s">
        <v>175</v>
      </c>
      <c r="I2761" s="22">
        <v>333.11959999999999</v>
      </c>
      <c r="J2761" s="18" t="s">
        <v>274</v>
      </c>
      <c r="K2761" s="18" t="s">
        <v>275</v>
      </c>
      <c r="L2761" s="22">
        <v>216.31142857142854</v>
      </c>
      <c r="M2761" s="18" t="s">
        <v>166</v>
      </c>
      <c r="N2761" s="18" t="s">
        <v>167</v>
      </c>
      <c r="O2761" s="29">
        <v>4.9181568088032318E-3</v>
      </c>
      <c r="Q2761" s="21">
        <v>0.1</v>
      </c>
      <c r="R2761" s="29">
        <v>1.3441037233504725E-3</v>
      </c>
      <c r="S2761" s="22">
        <v>743.99020152052049</v>
      </c>
      <c r="T2761" s="29">
        <v>9.9291952149842169E-2</v>
      </c>
      <c r="U2761" s="22">
        <v>10.071309691755211</v>
      </c>
      <c r="V2761" s="26">
        <v>1.3536884855703879</v>
      </c>
    </row>
    <row r="2762" spans="1:22" x14ac:dyDescent="0.5">
      <c r="A2762" s="18" t="s">
        <v>107</v>
      </c>
      <c r="B2762" s="18" t="s">
        <v>108</v>
      </c>
      <c r="C2762" s="18" t="s">
        <v>109</v>
      </c>
      <c r="D2762" s="21">
        <v>24705</v>
      </c>
      <c r="E2762" s="21">
        <v>7</v>
      </c>
      <c r="F2762" s="26">
        <v>12.189047619047599</v>
      </c>
      <c r="G2762" s="18" t="s">
        <v>174</v>
      </c>
      <c r="H2762" s="18" t="s">
        <v>175</v>
      </c>
      <c r="I2762" s="22">
        <v>333.11959999999999</v>
      </c>
      <c r="J2762" s="18" t="s">
        <v>274</v>
      </c>
      <c r="K2762" s="18" t="s">
        <v>275</v>
      </c>
      <c r="L2762" s="22">
        <v>216.31142857142854</v>
      </c>
      <c r="M2762" s="18" t="s">
        <v>176</v>
      </c>
      <c r="N2762" s="18" t="s">
        <v>177</v>
      </c>
      <c r="O2762" s="29">
        <v>7.8690412782962578E-3</v>
      </c>
      <c r="Q2762" s="21">
        <v>0.16</v>
      </c>
      <c r="R2762" s="29">
        <v>1.3441020808883947E-3</v>
      </c>
      <c r="S2762" s="22">
        <v>743.991110659573</v>
      </c>
      <c r="T2762" s="29">
        <v>9.9291952149842169E-2</v>
      </c>
      <c r="U2762" s="22">
        <v>10.071309691755211</v>
      </c>
      <c r="V2762" s="26">
        <v>1.3536868313959636</v>
      </c>
    </row>
    <row r="2763" spans="1:22" x14ac:dyDescent="0.5">
      <c r="A2763" s="18" t="s">
        <v>107</v>
      </c>
      <c r="B2763" s="18" t="s">
        <v>108</v>
      </c>
      <c r="C2763" s="18" t="s">
        <v>109</v>
      </c>
      <c r="D2763" s="21">
        <v>24705</v>
      </c>
      <c r="E2763" s="21">
        <v>7</v>
      </c>
      <c r="F2763" s="26">
        <v>12.189047619047599</v>
      </c>
      <c r="G2763" s="18" t="s">
        <v>152</v>
      </c>
      <c r="H2763" s="18" t="s">
        <v>153</v>
      </c>
      <c r="I2763" s="22">
        <v>393.25155999999998</v>
      </c>
      <c r="J2763" s="18" t="s">
        <v>274</v>
      </c>
      <c r="K2763" s="18" t="s">
        <v>275</v>
      </c>
      <c r="L2763" s="22">
        <v>216.0722857142857</v>
      </c>
      <c r="M2763" s="18" t="s">
        <v>136</v>
      </c>
      <c r="N2763" s="18" t="s">
        <v>137</v>
      </c>
      <c r="O2763" s="29">
        <v>5.3097755102039651E-3</v>
      </c>
      <c r="Q2763" s="21">
        <v>0.16</v>
      </c>
      <c r="R2763" s="29">
        <v>1.070673017233164E-3</v>
      </c>
      <c r="S2763" s="22">
        <v>933.99196944759342</v>
      </c>
      <c r="T2763" s="29">
        <v>9.9291952149842169E-2</v>
      </c>
      <c r="U2763" s="22">
        <v>10.071309691755211</v>
      </c>
      <c r="V2763" s="26">
        <v>1.0783079535161157</v>
      </c>
    </row>
    <row r="2764" spans="1:22" x14ac:dyDescent="0.5">
      <c r="A2764" s="18" t="s">
        <v>107</v>
      </c>
      <c r="B2764" s="18" t="s">
        <v>108</v>
      </c>
      <c r="C2764" s="18" t="s">
        <v>109</v>
      </c>
      <c r="D2764" s="21">
        <v>24705</v>
      </c>
      <c r="E2764" s="21">
        <v>7</v>
      </c>
      <c r="F2764" s="26">
        <v>12.189047619047599</v>
      </c>
      <c r="G2764" s="18" t="s">
        <v>262</v>
      </c>
      <c r="H2764" s="18" t="s">
        <v>263</v>
      </c>
      <c r="I2764" s="22">
        <v>19.092827160000002</v>
      </c>
      <c r="J2764" s="18" t="s">
        <v>316</v>
      </c>
      <c r="K2764" s="18" t="s">
        <v>317</v>
      </c>
      <c r="L2764" s="22">
        <v>16.180362000000002</v>
      </c>
      <c r="M2764" s="18" t="s">
        <v>202</v>
      </c>
      <c r="N2764" s="18" t="s">
        <v>203</v>
      </c>
      <c r="O2764" s="29">
        <v>5.3628359592214105E-3</v>
      </c>
      <c r="Q2764" s="21">
        <v>8.0000000000000002E-3</v>
      </c>
      <c r="R2764" s="29">
        <v>1.0500379444826516E-3</v>
      </c>
      <c r="S2764" s="22">
        <v>952.34653686033698</v>
      </c>
      <c r="T2764" s="29">
        <v>9.9291952149842169E-2</v>
      </c>
      <c r="U2764" s="22">
        <v>10.071309691755211</v>
      </c>
      <c r="V2764" s="26">
        <v>1.0575257326978849</v>
      </c>
    </row>
    <row r="2765" spans="1:22" x14ac:dyDescent="0.5">
      <c r="A2765" s="18" t="s">
        <v>107</v>
      </c>
      <c r="B2765" s="18" t="s">
        <v>108</v>
      </c>
      <c r="C2765" s="18" t="s">
        <v>109</v>
      </c>
      <c r="D2765" s="21">
        <v>24705</v>
      </c>
      <c r="E2765" s="21">
        <v>7</v>
      </c>
      <c r="F2765" s="26">
        <v>12.189047619047599</v>
      </c>
      <c r="G2765" s="18" t="s">
        <v>152</v>
      </c>
      <c r="H2765" s="18" t="s">
        <v>153</v>
      </c>
      <c r="I2765" s="22">
        <v>393.25155999999998</v>
      </c>
      <c r="J2765" s="18" t="s">
        <v>274</v>
      </c>
      <c r="K2765" s="18" t="s">
        <v>275</v>
      </c>
      <c r="L2765" s="22">
        <v>216.0722857142857</v>
      </c>
      <c r="M2765" s="18" t="s">
        <v>124</v>
      </c>
      <c r="N2765" s="18" t="s">
        <v>125</v>
      </c>
      <c r="O2765" s="29">
        <v>4.7886387995713662E-3</v>
      </c>
      <c r="Q2765" s="21">
        <v>0.15</v>
      </c>
      <c r="R2765" s="29">
        <v>1.0299627102750939E-3</v>
      </c>
      <c r="S2765" s="22">
        <v>970.90893682248839</v>
      </c>
      <c r="T2765" s="29">
        <v>9.9291952149842169E-2</v>
      </c>
      <c r="U2765" s="22">
        <v>10.071309691755211</v>
      </c>
      <c r="V2765" s="26">
        <v>1.0373073426140016</v>
      </c>
    </row>
    <row r="2766" spans="1:22" x14ac:dyDescent="0.5">
      <c r="A2766" s="18" t="s">
        <v>107</v>
      </c>
      <c r="B2766" s="18" t="s">
        <v>108</v>
      </c>
      <c r="C2766" s="18" t="s">
        <v>109</v>
      </c>
      <c r="D2766" s="21">
        <v>24705</v>
      </c>
      <c r="E2766" s="21">
        <v>7</v>
      </c>
      <c r="F2766" s="26">
        <v>12.189047619047599</v>
      </c>
      <c r="G2766" s="18" t="s">
        <v>262</v>
      </c>
      <c r="H2766" s="18" t="s">
        <v>263</v>
      </c>
      <c r="I2766" s="22">
        <v>18.597143054285716</v>
      </c>
      <c r="J2766" s="18" t="s">
        <v>284</v>
      </c>
      <c r="K2766" s="18" t="s">
        <v>285</v>
      </c>
      <c r="L2766" s="22">
        <v>13.004995142857142</v>
      </c>
      <c r="M2766" s="18" t="s">
        <v>202</v>
      </c>
      <c r="N2766" s="18" t="s">
        <v>203</v>
      </c>
      <c r="O2766" s="29">
        <v>5.3628359592214105E-3</v>
      </c>
      <c r="Q2766" s="21">
        <v>8.0000000000000002E-3</v>
      </c>
      <c r="R2766" s="29">
        <v>1.0227770723700404E-3</v>
      </c>
      <c r="S2766" s="22">
        <v>977.73016917825498</v>
      </c>
      <c r="T2766" s="29">
        <v>9.9291952149842169E-2</v>
      </c>
      <c r="U2766" s="22">
        <v>10.071309691755211</v>
      </c>
      <c r="V2766" s="26">
        <v>1.0300704641465408</v>
      </c>
    </row>
    <row r="2767" spans="1:22" x14ac:dyDescent="0.5">
      <c r="A2767" s="18" t="s">
        <v>110</v>
      </c>
      <c r="B2767" s="18" t="s">
        <v>111</v>
      </c>
      <c r="C2767" s="18" t="s">
        <v>102</v>
      </c>
      <c r="D2767" s="21">
        <v>120558026</v>
      </c>
      <c r="E2767" s="21">
        <v>7</v>
      </c>
      <c r="F2767" s="26">
        <v>13</v>
      </c>
      <c r="G2767" s="18" t="s">
        <v>256</v>
      </c>
      <c r="H2767" s="18" t="s">
        <v>257</v>
      </c>
      <c r="I2767" s="22">
        <v>41.428571428571431</v>
      </c>
      <c r="J2767" s="18" t="s">
        <v>278</v>
      </c>
      <c r="K2767" s="18" t="s">
        <v>279</v>
      </c>
      <c r="L2767" s="22">
        <v>8.2857142857142865</v>
      </c>
      <c r="M2767" s="18" t="s">
        <v>142</v>
      </c>
      <c r="N2767" s="18" t="s">
        <v>143</v>
      </c>
      <c r="O2767" s="29">
        <v>7.8845464912947666E-2</v>
      </c>
      <c r="Q2767" s="21">
        <v>2.7E-2</v>
      </c>
      <c r="R2767" s="29">
        <v>9.3061395298147422E-3</v>
      </c>
      <c r="S2767" s="22">
        <v>107.45594312187441</v>
      </c>
      <c r="T2767" s="29">
        <v>8.0189574367806021E-2</v>
      </c>
      <c r="U2767" s="22">
        <v>12.47044903135779</v>
      </c>
      <c r="V2767" s="26">
        <v>11.605173868525869</v>
      </c>
    </row>
    <row r="2768" spans="1:22" x14ac:dyDescent="0.5">
      <c r="A2768" s="18" t="s">
        <v>110</v>
      </c>
      <c r="B2768" s="18" t="s">
        <v>111</v>
      </c>
      <c r="C2768" s="18" t="s">
        <v>102</v>
      </c>
      <c r="D2768" s="21">
        <v>120558026</v>
      </c>
      <c r="E2768" s="21">
        <v>7</v>
      </c>
      <c r="F2768" s="26">
        <v>13</v>
      </c>
      <c r="G2768" s="18" t="s">
        <v>152</v>
      </c>
      <c r="H2768" s="18" t="s">
        <v>153</v>
      </c>
      <c r="I2768" s="22">
        <v>302.43199999999996</v>
      </c>
      <c r="J2768" s="18" t="s">
        <v>274</v>
      </c>
      <c r="K2768" s="18" t="s">
        <v>275</v>
      </c>
      <c r="L2768" s="22">
        <v>166.17142857142858</v>
      </c>
      <c r="M2768" s="18" t="s">
        <v>164</v>
      </c>
      <c r="N2768" s="18" t="s">
        <v>165</v>
      </c>
      <c r="O2768" s="29">
        <v>5.0328143476546299E-3</v>
      </c>
      <c r="Q2768" s="21">
        <v>1.7000000000000001E-2</v>
      </c>
      <c r="R2768" s="29">
        <v>6.8872584108139595E-3</v>
      </c>
      <c r="S2768" s="22">
        <v>145.19565556446381</v>
      </c>
      <c r="T2768" s="29">
        <v>8.0189574367806021E-2</v>
      </c>
      <c r="U2768" s="22">
        <v>12.47044903135779</v>
      </c>
      <c r="V2768" s="26">
        <v>8.588720497784573</v>
      </c>
    </row>
    <row r="2769" spans="1:22" x14ac:dyDescent="0.5">
      <c r="A2769" s="18" t="s">
        <v>110</v>
      </c>
      <c r="B2769" s="18" t="s">
        <v>111</v>
      </c>
      <c r="C2769" s="18" t="s">
        <v>102</v>
      </c>
      <c r="D2769" s="21">
        <v>120558026</v>
      </c>
      <c r="E2769" s="21">
        <v>7</v>
      </c>
      <c r="F2769" s="26">
        <v>13</v>
      </c>
      <c r="G2769" s="18" t="s">
        <v>152</v>
      </c>
      <c r="H2769" s="18" t="s">
        <v>153</v>
      </c>
      <c r="I2769" s="22">
        <v>302.43199999999996</v>
      </c>
      <c r="J2769" s="18" t="s">
        <v>274</v>
      </c>
      <c r="K2769" s="18" t="s">
        <v>275</v>
      </c>
      <c r="L2769" s="22">
        <v>166.17142857142858</v>
      </c>
      <c r="M2769" s="18" t="s">
        <v>130</v>
      </c>
      <c r="N2769" s="18" t="s">
        <v>131</v>
      </c>
      <c r="O2769" s="29">
        <v>4.9239139429043859E-3</v>
      </c>
      <c r="Q2769" s="21">
        <v>0.02</v>
      </c>
      <c r="R2769" s="29">
        <v>5.727496698386382E-3</v>
      </c>
      <c r="S2769" s="22">
        <v>174.59634682665671</v>
      </c>
      <c r="T2769" s="29">
        <v>8.0189574367806021E-2</v>
      </c>
      <c r="U2769" s="22">
        <v>12.47044903135779</v>
      </c>
      <c r="V2769" s="26">
        <v>7.1424455654497399</v>
      </c>
    </row>
    <row r="2770" spans="1:22" x14ac:dyDescent="0.5">
      <c r="A2770" s="18" t="s">
        <v>110</v>
      </c>
      <c r="B2770" s="18" t="s">
        <v>111</v>
      </c>
      <c r="C2770" s="18" t="s">
        <v>102</v>
      </c>
      <c r="D2770" s="21">
        <v>120558026</v>
      </c>
      <c r="E2770" s="21">
        <v>7</v>
      </c>
      <c r="F2770" s="26">
        <v>13</v>
      </c>
      <c r="G2770" s="18" t="s">
        <v>152</v>
      </c>
      <c r="H2770" s="18" t="s">
        <v>153</v>
      </c>
      <c r="I2770" s="22">
        <v>302.43199999999996</v>
      </c>
      <c r="J2770" s="18" t="s">
        <v>274</v>
      </c>
      <c r="K2770" s="18" t="s">
        <v>275</v>
      </c>
      <c r="L2770" s="22">
        <v>166.17142857142858</v>
      </c>
      <c r="M2770" s="18" t="s">
        <v>142</v>
      </c>
      <c r="N2770" s="18" t="s">
        <v>143</v>
      </c>
      <c r="O2770" s="29">
        <v>5.5036623612171884E-3</v>
      </c>
      <c r="Q2770" s="21">
        <v>2.7E-2</v>
      </c>
      <c r="R2770" s="29">
        <v>4.7421185619020995E-3</v>
      </c>
      <c r="S2770" s="22">
        <v>210.87621217106229</v>
      </c>
      <c r="T2770" s="29">
        <v>8.0189574367806021E-2</v>
      </c>
      <c r="U2770" s="22">
        <v>12.47044903135779</v>
      </c>
      <c r="V2770" s="26">
        <v>5.9136347826855831</v>
      </c>
    </row>
    <row r="2771" spans="1:22" x14ac:dyDescent="0.5">
      <c r="A2771" s="18" t="s">
        <v>110</v>
      </c>
      <c r="B2771" s="18" t="s">
        <v>111</v>
      </c>
      <c r="C2771" s="18" t="s">
        <v>102</v>
      </c>
      <c r="D2771" s="21">
        <v>120558026</v>
      </c>
      <c r="E2771" s="21">
        <v>7</v>
      </c>
      <c r="F2771" s="26">
        <v>13</v>
      </c>
      <c r="G2771" s="18" t="s">
        <v>264</v>
      </c>
      <c r="H2771" s="18" t="s">
        <v>265</v>
      </c>
      <c r="I2771" s="22">
        <v>82.65396118571428</v>
      </c>
      <c r="J2771" s="18" t="s">
        <v>284</v>
      </c>
      <c r="K2771" s="18" t="s">
        <v>285</v>
      </c>
      <c r="L2771" s="22">
        <v>57.799972857142862</v>
      </c>
      <c r="M2771" s="18" t="s">
        <v>202</v>
      </c>
      <c r="N2771" s="18" t="s">
        <v>203</v>
      </c>
      <c r="O2771" s="29">
        <v>5.7186379928315691E-3</v>
      </c>
      <c r="Q2771" s="21">
        <v>8.0000000000000002E-3</v>
      </c>
      <c r="R2771" s="29">
        <v>4.5448854105254958E-3</v>
      </c>
      <c r="S2771" s="22">
        <v>220.02754958004022</v>
      </c>
      <c r="T2771" s="29">
        <v>8.0189574367806021E-2</v>
      </c>
      <c r="U2771" s="22">
        <v>12.47044903135779</v>
      </c>
      <c r="V2771" s="26">
        <v>5.6676761865319811</v>
      </c>
    </row>
    <row r="2772" spans="1:22" x14ac:dyDescent="0.5">
      <c r="A2772" s="18" t="s">
        <v>110</v>
      </c>
      <c r="B2772" s="18" t="s">
        <v>111</v>
      </c>
      <c r="C2772" s="18" t="s">
        <v>102</v>
      </c>
      <c r="D2772" s="21">
        <v>120558026</v>
      </c>
      <c r="E2772" s="21">
        <v>7</v>
      </c>
      <c r="F2772" s="26">
        <v>13</v>
      </c>
      <c r="G2772" s="18" t="s">
        <v>152</v>
      </c>
      <c r="H2772" s="18" t="s">
        <v>153</v>
      </c>
      <c r="I2772" s="22">
        <v>302.43199999999996</v>
      </c>
      <c r="J2772" s="18" t="s">
        <v>274</v>
      </c>
      <c r="K2772" s="18" t="s">
        <v>275</v>
      </c>
      <c r="L2772" s="22">
        <v>166.17142857142858</v>
      </c>
      <c r="M2772" s="18" t="s">
        <v>144</v>
      </c>
      <c r="N2772" s="18" t="s">
        <v>145</v>
      </c>
      <c r="O2772" s="29">
        <v>7.0280406377559602E-3</v>
      </c>
      <c r="Q2772" s="21">
        <v>0.05</v>
      </c>
      <c r="R2772" s="29">
        <v>3.270006747935093E-3</v>
      </c>
      <c r="S2772" s="22">
        <v>305.80976648793421</v>
      </c>
      <c r="T2772" s="29">
        <v>8.0189574367806021E-2</v>
      </c>
      <c r="U2772" s="22">
        <v>12.47044903135779</v>
      </c>
      <c r="V2772" s="26">
        <v>4.0778452482320615</v>
      </c>
    </row>
    <row r="2773" spans="1:22" x14ac:dyDescent="0.5">
      <c r="A2773" s="18" t="s">
        <v>110</v>
      </c>
      <c r="B2773" s="18" t="s">
        <v>111</v>
      </c>
      <c r="C2773" s="18" t="s">
        <v>102</v>
      </c>
      <c r="D2773" s="21">
        <v>120558026</v>
      </c>
      <c r="E2773" s="21">
        <v>7</v>
      </c>
      <c r="F2773" s="26">
        <v>13</v>
      </c>
      <c r="G2773" s="18" t="s">
        <v>244</v>
      </c>
      <c r="H2773" s="18" t="s">
        <v>245</v>
      </c>
      <c r="I2773" s="22">
        <v>29.714285714285715</v>
      </c>
      <c r="J2773" s="18" t="s">
        <v>276</v>
      </c>
      <c r="K2773" s="18" t="s">
        <v>277</v>
      </c>
      <c r="L2773" s="22">
        <v>29.714285714285715</v>
      </c>
      <c r="M2773" s="18" t="s">
        <v>246</v>
      </c>
      <c r="N2773" s="18" t="s">
        <v>247</v>
      </c>
      <c r="O2773" s="29">
        <v>4.6008869179602766E-3</v>
      </c>
      <c r="Q2773" s="21">
        <v>5.0000000000000001E-3</v>
      </c>
      <c r="R2773" s="29">
        <v>2.1032625910675554E-3</v>
      </c>
      <c r="S2773" s="22">
        <v>475.45180722889614</v>
      </c>
      <c r="T2773" s="29">
        <v>8.0189574367806021E-2</v>
      </c>
      <c r="U2773" s="22">
        <v>12.47044903135779</v>
      </c>
      <c r="V2773" s="26">
        <v>2.6228628941469467</v>
      </c>
    </row>
    <row r="2774" spans="1:22" x14ac:dyDescent="0.5">
      <c r="A2774" s="18" t="s">
        <v>110</v>
      </c>
      <c r="B2774" s="18" t="s">
        <v>111</v>
      </c>
      <c r="C2774" s="18" t="s">
        <v>102</v>
      </c>
      <c r="D2774" s="21">
        <v>120558026</v>
      </c>
      <c r="E2774" s="21">
        <v>7</v>
      </c>
      <c r="F2774" s="26">
        <v>13</v>
      </c>
      <c r="G2774" s="18" t="s">
        <v>222</v>
      </c>
      <c r="H2774" s="18" t="s">
        <v>223</v>
      </c>
      <c r="I2774" s="22">
        <v>47.571428571428569</v>
      </c>
      <c r="J2774" s="18" t="s">
        <v>314</v>
      </c>
      <c r="K2774" s="18" t="s">
        <v>315</v>
      </c>
      <c r="L2774" s="22">
        <v>14.285714285714286</v>
      </c>
      <c r="M2774" s="18" t="s">
        <v>122</v>
      </c>
      <c r="N2774" s="18" t="s">
        <v>123</v>
      </c>
      <c r="O2774" s="29">
        <v>7.1071023532754685E-3</v>
      </c>
      <c r="Q2774" s="21">
        <v>1.2500000000000001E-2</v>
      </c>
      <c r="R2774" s="29">
        <v>2.0805846889149285E-3</v>
      </c>
      <c r="S2774" s="22">
        <v>480.63412430547226</v>
      </c>
      <c r="T2774" s="29">
        <v>8.0189574367806021E-2</v>
      </c>
      <c r="U2774" s="22">
        <v>12.47044903135779</v>
      </c>
      <c r="V2774" s="26">
        <v>2.5945825318537019</v>
      </c>
    </row>
    <row r="2775" spans="1:22" x14ac:dyDescent="0.5">
      <c r="A2775" s="18" t="s">
        <v>110</v>
      </c>
      <c r="B2775" s="18" t="s">
        <v>111</v>
      </c>
      <c r="C2775" s="18" t="s">
        <v>102</v>
      </c>
      <c r="D2775" s="21">
        <v>120558026</v>
      </c>
      <c r="E2775" s="21">
        <v>7</v>
      </c>
      <c r="F2775" s="26">
        <v>13</v>
      </c>
      <c r="G2775" s="18" t="s">
        <v>180</v>
      </c>
      <c r="H2775" s="18" t="s">
        <v>181</v>
      </c>
      <c r="I2775" s="22">
        <v>49.5</v>
      </c>
      <c r="J2775" s="18" t="s">
        <v>276</v>
      </c>
      <c r="K2775" s="18" t="s">
        <v>277</v>
      </c>
      <c r="L2775" s="22">
        <v>49.5</v>
      </c>
      <c r="M2775" s="18" t="s">
        <v>122</v>
      </c>
      <c r="N2775" s="18" t="s">
        <v>123</v>
      </c>
      <c r="O2775" s="29">
        <v>6.1243951038998674E-3</v>
      </c>
      <c r="Q2775" s="21">
        <v>1.2500000000000001E-2</v>
      </c>
      <c r="R2775" s="29">
        <v>1.8655849701110366E-3</v>
      </c>
      <c r="S2775" s="22">
        <v>536.02490158380806</v>
      </c>
      <c r="T2775" s="29">
        <v>8.0189574367806021E-2</v>
      </c>
      <c r="U2775" s="22">
        <v>12.47044903135779</v>
      </c>
      <c r="V2775" s="26">
        <v>2.3264682283436828</v>
      </c>
    </row>
    <row r="2776" spans="1:22" x14ac:dyDescent="0.5">
      <c r="A2776" s="18" t="s">
        <v>110</v>
      </c>
      <c r="B2776" s="18" t="s">
        <v>111</v>
      </c>
      <c r="C2776" s="18" t="s">
        <v>102</v>
      </c>
      <c r="D2776" s="21">
        <v>120558026</v>
      </c>
      <c r="E2776" s="21">
        <v>7</v>
      </c>
      <c r="F2776" s="26">
        <v>13</v>
      </c>
      <c r="G2776" s="18" t="s">
        <v>174</v>
      </c>
      <c r="H2776" s="18" t="s">
        <v>175</v>
      </c>
      <c r="I2776" s="22">
        <v>44</v>
      </c>
      <c r="J2776" s="18" t="s">
        <v>274</v>
      </c>
      <c r="K2776" s="18" t="s">
        <v>275</v>
      </c>
      <c r="L2776" s="22">
        <v>28.571428571428573</v>
      </c>
      <c r="M2776" s="18" t="s">
        <v>122</v>
      </c>
      <c r="N2776" s="18" t="s">
        <v>123</v>
      </c>
      <c r="O2776" s="29">
        <v>6.0984881843537155E-3</v>
      </c>
      <c r="Q2776" s="21">
        <v>1.2500000000000001E-2</v>
      </c>
      <c r="R2776" s="29">
        <v>1.6512829545326983E-3</v>
      </c>
      <c r="S2776" s="22">
        <v>605.58973085445132</v>
      </c>
      <c r="T2776" s="29">
        <v>8.0189574367806021E-2</v>
      </c>
      <c r="U2776" s="22">
        <v>12.47044903135779</v>
      </c>
      <c r="V2776" s="26">
        <v>2.0592239920849917</v>
      </c>
    </row>
    <row r="2777" spans="1:22" x14ac:dyDescent="0.5">
      <c r="A2777" s="18" t="s">
        <v>110</v>
      </c>
      <c r="B2777" s="18" t="s">
        <v>111</v>
      </c>
      <c r="C2777" s="18" t="s">
        <v>102</v>
      </c>
      <c r="D2777" s="21">
        <v>120558026</v>
      </c>
      <c r="E2777" s="21">
        <v>7</v>
      </c>
      <c r="F2777" s="26">
        <v>13</v>
      </c>
      <c r="G2777" s="18" t="s">
        <v>222</v>
      </c>
      <c r="H2777" s="18" t="s">
        <v>223</v>
      </c>
      <c r="I2777" s="22">
        <v>47.571428571428569</v>
      </c>
      <c r="J2777" s="18" t="s">
        <v>314</v>
      </c>
      <c r="K2777" s="18" t="s">
        <v>315</v>
      </c>
      <c r="L2777" s="22">
        <v>14.285714285714286</v>
      </c>
      <c r="M2777" s="18" t="s">
        <v>140</v>
      </c>
      <c r="N2777" s="18" t="s">
        <v>141</v>
      </c>
      <c r="O2777" s="29">
        <v>6.0480894973406604E-3</v>
      </c>
      <c r="Q2777" s="21">
        <v>1.4999999999999999E-2</v>
      </c>
      <c r="R2777" s="29">
        <v>1.4754679872633261E-3</v>
      </c>
      <c r="S2777" s="22">
        <v>677.75106517545237</v>
      </c>
      <c r="T2777" s="29">
        <v>8.0189574367806021E-2</v>
      </c>
      <c r="U2777" s="22">
        <v>12.47044903135779</v>
      </c>
      <c r="V2777" s="26">
        <v>1.8399748332567369</v>
      </c>
    </row>
    <row r="2778" spans="1:22" x14ac:dyDescent="0.5">
      <c r="A2778" s="18" t="s">
        <v>110</v>
      </c>
      <c r="B2778" s="18" t="s">
        <v>111</v>
      </c>
      <c r="C2778" s="18" t="s">
        <v>102</v>
      </c>
      <c r="D2778" s="21">
        <v>120558026</v>
      </c>
      <c r="E2778" s="21">
        <v>7</v>
      </c>
      <c r="F2778" s="26">
        <v>13</v>
      </c>
      <c r="G2778" s="18" t="s">
        <v>264</v>
      </c>
      <c r="H2778" s="18" t="s">
        <v>265</v>
      </c>
      <c r="I2778" s="22">
        <v>82.65396118571428</v>
      </c>
      <c r="J2778" s="18" t="s">
        <v>284</v>
      </c>
      <c r="K2778" s="18" t="s">
        <v>285</v>
      </c>
      <c r="L2778" s="22">
        <v>57.799972857142862</v>
      </c>
      <c r="M2778" s="18" t="s">
        <v>142</v>
      </c>
      <c r="N2778" s="18" t="s">
        <v>143</v>
      </c>
      <c r="O2778" s="29">
        <v>5.0890531517951872E-3</v>
      </c>
      <c r="Q2778" s="21">
        <v>2.7E-2</v>
      </c>
      <c r="R2778" s="29">
        <v>1.198377212765004E-3</v>
      </c>
      <c r="S2778" s="22">
        <v>834.4617949574573</v>
      </c>
      <c r="T2778" s="29">
        <v>8.0189574367806021E-2</v>
      </c>
      <c r="U2778" s="22">
        <v>12.47044903135779</v>
      </c>
      <c r="V2778" s="26">
        <v>1.4944301952126591</v>
      </c>
    </row>
    <row r="2779" spans="1:22" x14ac:dyDescent="0.5">
      <c r="A2779" s="18" t="s">
        <v>110</v>
      </c>
      <c r="B2779" s="18" t="s">
        <v>111</v>
      </c>
      <c r="C2779" s="18" t="s">
        <v>102</v>
      </c>
      <c r="D2779" s="21">
        <v>120558026</v>
      </c>
      <c r="E2779" s="21">
        <v>7</v>
      </c>
      <c r="F2779" s="26">
        <v>13</v>
      </c>
      <c r="G2779" s="18" t="s">
        <v>244</v>
      </c>
      <c r="H2779" s="18" t="s">
        <v>245</v>
      </c>
      <c r="I2779" s="22">
        <v>29.714285714285715</v>
      </c>
      <c r="J2779" s="18" t="s">
        <v>276</v>
      </c>
      <c r="K2779" s="18" t="s">
        <v>277</v>
      </c>
      <c r="L2779" s="22">
        <v>29.714285714285715</v>
      </c>
      <c r="M2779" s="18" t="s">
        <v>120</v>
      </c>
      <c r="N2779" s="18" t="s">
        <v>121</v>
      </c>
      <c r="O2779" s="29">
        <v>6.1647398843931601E-3</v>
      </c>
      <c r="Q2779" s="21">
        <v>1.2E-2</v>
      </c>
      <c r="R2779" s="29">
        <v>1.1742361684558399E-3</v>
      </c>
      <c r="S2779" s="22">
        <v>851.61744022502194</v>
      </c>
      <c r="T2779" s="29">
        <v>8.0189574367806021E-2</v>
      </c>
      <c r="U2779" s="22">
        <v>12.47044903135779</v>
      </c>
      <c r="V2779" s="26">
        <v>1.4643252289505411</v>
      </c>
    </row>
    <row r="2780" spans="1:22" x14ac:dyDescent="0.5">
      <c r="A2780" s="18" t="s">
        <v>110</v>
      </c>
      <c r="B2780" s="18" t="s">
        <v>111</v>
      </c>
      <c r="C2780" s="18" t="s">
        <v>102</v>
      </c>
      <c r="D2780" s="21">
        <v>120558026</v>
      </c>
      <c r="E2780" s="21">
        <v>7</v>
      </c>
      <c r="F2780" s="26">
        <v>13</v>
      </c>
      <c r="G2780" s="18" t="s">
        <v>222</v>
      </c>
      <c r="H2780" s="18" t="s">
        <v>223</v>
      </c>
      <c r="I2780" s="22">
        <v>47.571428571428569</v>
      </c>
      <c r="J2780" s="18" t="s">
        <v>314</v>
      </c>
      <c r="K2780" s="18" t="s">
        <v>315</v>
      </c>
      <c r="L2780" s="22">
        <v>14.285714285714286</v>
      </c>
      <c r="M2780" s="18" t="s">
        <v>164</v>
      </c>
      <c r="N2780" s="18" t="s">
        <v>165</v>
      </c>
      <c r="O2780" s="29">
        <v>5.4142408882456167E-3</v>
      </c>
      <c r="Q2780" s="21">
        <v>1.7000000000000001E-2</v>
      </c>
      <c r="R2780" s="29">
        <v>1.1654442248130513E-3</v>
      </c>
      <c r="S2780" s="22">
        <v>858.04191973271804</v>
      </c>
      <c r="T2780" s="29">
        <v>8.0189574367806021E-2</v>
      </c>
      <c r="U2780" s="22">
        <v>12.47044903135779</v>
      </c>
      <c r="V2780" s="26">
        <v>1.4533612804421443</v>
      </c>
    </row>
    <row r="2781" spans="1:22" x14ac:dyDescent="0.5">
      <c r="A2781" s="18" t="s">
        <v>110</v>
      </c>
      <c r="B2781" s="18" t="s">
        <v>111</v>
      </c>
      <c r="C2781" s="18" t="s">
        <v>102</v>
      </c>
      <c r="D2781" s="21">
        <v>120558026</v>
      </c>
      <c r="E2781" s="21">
        <v>7</v>
      </c>
      <c r="F2781" s="26">
        <v>13</v>
      </c>
      <c r="G2781" s="18" t="s">
        <v>152</v>
      </c>
      <c r="H2781" s="18" t="s">
        <v>153</v>
      </c>
      <c r="I2781" s="22">
        <v>302.43199999999996</v>
      </c>
      <c r="J2781" s="18" t="s">
        <v>274</v>
      </c>
      <c r="K2781" s="18" t="s">
        <v>275</v>
      </c>
      <c r="L2781" s="22">
        <v>166.17142857142858</v>
      </c>
      <c r="M2781" s="18" t="s">
        <v>166</v>
      </c>
      <c r="N2781" s="18" t="s">
        <v>167</v>
      </c>
      <c r="O2781" s="29">
        <v>4.8805394990365505E-3</v>
      </c>
      <c r="Q2781" s="21">
        <v>0.1</v>
      </c>
      <c r="R2781" s="29">
        <v>1.1354087090558631E-3</v>
      </c>
      <c r="S2781" s="22">
        <v>880.74011765467185</v>
      </c>
      <c r="T2781" s="29">
        <v>8.0189574367806021E-2</v>
      </c>
      <c r="U2781" s="22">
        <v>12.47044903135779</v>
      </c>
      <c r="V2781" s="26">
        <v>1.4159056436040887</v>
      </c>
    </row>
    <row r="2782" spans="1:22" x14ac:dyDescent="0.5">
      <c r="A2782" s="18" t="s">
        <v>110</v>
      </c>
      <c r="B2782" s="18" t="s">
        <v>111</v>
      </c>
      <c r="C2782" s="18" t="s">
        <v>102</v>
      </c>
      <c r="D2782" s="21">
        <v>120558026</v>
      </c>
      <c r="E2782" s="21">
        <v>7</v>
      </c>
      <c r="F2782" s="26">
        <v>13</v>
      </c>
      <c r="G2782" s="18" t="s">
        <v>152</v>
      </c>
      <c r="H2782" s="18" t="s">
        <v>153</v>
      </c>
      <c r="I2782" s="22">
        <v>302.43199999999996</v>
      </c>
      <c r="J2782" s="18" t="s">
        <v>274</v>
      </c>
      <c r="K2782" s="18" t="s">
        <v>275</v>
      </c>
      <c r="L2782" s="22">
        <v>166.17142857142858</v>
      </c>
      <c r="M2782" s="18" t="s">
        <v>140</v>
      </c>
      <c r="N2782" s="18" t="s">
        <v>141</v>
      </c>
      <c r="O2782" s="29">
        <v>5.0125407579661658E-3</v>
      </c>
      <c r="P2782" s="24">
        <v>0.23499999999999999</v>
      </c>
      <c r="Q2782" s="21">
        <v>1.4999999999999999E-2</v>
      </c>
      <c r="R2782" s="29">
        <v>1.003800762836313E-3</v>
      </c>
      <c r="S2782" s="22">
        <v>996.21362826466316</v>
      </c>
      <c r="T2782" s="29">
        <v>8.0189574367806021E-2</v>
      </c>
      <c r="U2782" s="22">
        <v>12.47044903135779</v>
      </c>
      <c r="V2782" s="26">
        <v>1.2517846250588309</v>
      </c>
    </row>
    <row r="2783" spans="1:22" x14ac:dyDescent="0.5">
      <c r="A2783" s="18" t="s">
        <v>110</v>
      </c>
      <c r="B2783" s="18" t="s">
        <v>111</v>
      </c>
      <c r="C2783" s="18" t="s">
        <v>102</v>
      </c>
      <c r="D2783" s="21">
        <v>120558026</v>
      </c>
      <c r="E2783" s="21">
        <v>7</v>
      </c>
      <c r="F2783" s="26">
        <v>13</v>
      </c>
      <c r="G2783" s="18" t="s">
        <v>264</v>
      </c>
      <c r="H2783" s="18" t="s">
        <v>265</v>
      </c>
      <c r="I2783" s="22">
        <v>82.65396118571428</v>
      </c>
      <c r="J2783" s="18" t="s">
        <v>284</v>
      </c>
      <c r="K2783" s="18" t="s">
        <v>285</v>
      </c>
      <c r="L2783" s="22">
        <v>57.799972857142862</v>
      </c>
      <c r="M2783" s="18" t="s">
        <v>162</v>
      </c>
      <c r="N2783" s="18" t="s">
        <v>163</v>
      </c>
      <c r="O2783" s="29">
        <v>5.7232603182493742E-2</v>
      </c>
      <c r="Q2783" s="21">
        <v>0.4</v>
      </c>
      <c r="R2783" s="29">
        <v>9.0971180038523563E-4</v>
      </c>
      <c r="S2783" s="22">
        <v>1099.2492342921462</v>
      </c>
      <c r="T2783" s="29">
        <v>8.0189574367806021E-2</v>
      </c>
      <c r="U2783" s="22">
        <v>12.47044903135779</v>
      </c>
      <c r="V2783" s="26">
        <v>1.1344514639928811</v>
      </c>
    </row>
    <row r="2784" spans="1:22" x14ac:dyDescent="0.5">
      <c r="A2784" s="18" t="s">
        <v>110</v>
      </c>
      <c r="B2784" s="18" t="s">
        <v>111</v>
      </c>
      <c r="C2784" s="18" t="s">
        <v>102</v>
      </c>
      <c r="D2784" s="21">
        <v>120558026</v>
      </c>
      <c r="E2784" s="21">
        <v>7</v>
      </c>
      <c r="F2784" s="26">
        <v>13</v>
      </c>
      <c r="G2784" s="18" t="s">
        <v>174</v>
      </c>
      <c r="H2784" s="18" t="s">
        <v>175</v>
      </c>
      <c r="I2784" s="22">
        <v>44</v>
      </c>
      <c r="J2784" s="18" t="s">
        <v>274</v>
      </c>
      <c r="K2784" s="18" t="s">
        <v>275</v>
      </c>
      <c r="L2784" s="22">
        <v>28.571428571428573</v>
      </c>
      <c r="M2784" s="18" t="s">
        <v>130</v>
      </c>
      <c r="N2784" s="18" t="s">
        <v>131</v>
      </c>
      <c r="O2784" s="29">
        <v>5.1273759565542542E-3</v>
      </c>
      <c r="Q2784" s="21">
        <v>0.02</v>
      </c>
      <c r="R2784" s="29">
        <v>8.6770977726302763E-4</v>
      </c>
      <c r="S2784" s="22">
        <v>1152.4590666181596</v>
      </c>
      <c r="T2784" s="29">
        <v>8.0189574367806021E-2</v>
      </c>
      <c r="U2784" s="22">
        <v>12.47044903135779</v>
      </c>
      <c r="V2784" s="26">
        <v>1.0820730551369406</v>
      </c>
    </row>
    <row r="2785" spans="1:22" x14ac:dyDescent="0.5">
      <c r="A2785" s="18" t="s">
        <v>110</v>
      </c>
      <c r="B2785" s="18" t="s">
        <v>111</v>
      </c>
      <c r="C2785" s="18" t="s">
        <v>102</v>
      </c>
      <c r="D2785" s="21">
        <v>120558237</v>
      </c>
      <c r="E2785" s="21">
        <v>7</v>
      </c>
      <c r="F2785" s="26">
        <v>16</v>
      </c>
      <c r="G2785" s="18" t="s">
        <v>152</v>
      </c>
      <c r="H2785" s="18" t="s">
        <v>153</v>
      </c>
      <c r="I2785" s="22">
        <v>343.2</v>
      </c>
      <c r="J2785" s="18" t="s">
        <v>274</v>
      </c>
      <c r="K2785" s="18" t="s">
        <v>275</v>
      </c>
      <c r="L2785" s="22">
        <v>188.57142857142858</v>
      </c>
      <c r="M2785" s="18" t="s">
        <v>164</v>
      </c>
      <c r="N2785" s="18" t="s">
        <v>165</v>
      </c>
      <c r="O2785" s="29">
        <v>5.0328143476546299E-3</v>
      </c>
      <c r="Q2785" s="21">
        <v>1.7000000000000001E-2</v>
      </c>
      <c r="R2785" s="29">
        <v>6.3502275151289299E-3</v>
      </c>
      <c r="S2785" s="22">
        <v>157.47467277630238</v>
      </c>
      <c r="T2785" s="29">
        <v>6.5545949939676523E-2</v>
      </c>
      <c r="U2785" s="22">
        <v>15.256472763310677</v>
      </c>
      <c r="V2785" s="26">
        <v>9.6882073125390562</v>
      </c>
    </row>
    <row r="2786" spans="1:22" x14ac:dyDescent="0.5">
      <c r="A2786" s="18" t="s">
        <v>110</v>
      </c>
      <c r="B2786" s="18" t="s">
        <v>111</v>
      </c>
      <c r="C2786" s="18" t="s">
        <v>102</v>
      </c>
      <c r="D2786" s="21">
        <v>120558237</v>
      </c>
      <c r="E2786" s="21">
        <v>7</v>
      </c>
      <c r="F2786" s="26">
        <v>16</v>
      </c>
      <c r="G2786" s="18" t="s">
        <v>152</v>
      </c>
      <c r="H2786" s="18" t="s">
        <v>153</v>
      </c>
      <c r="I2786" s="22">
        <v>343.2</v>
      </c>
      <c r="J2786" s="18" t="s">
        <v>274</v>
      </c>
      <c r="K2786" s="18" t="s">
        <v>275</v>
      </c>
      <c r="L2786" s="22">
        <v>188.57142857142858</v>
      </c>
      <c r="M2786" s="18" t="s">
        <v>130</v>
      </c>
      <c r="N2786" s="18" t="s">
        <v>131</v>
      </c>
      <c r="O2786" s="29">
        <v>4.9239139429043859E-3</v>
      </c>
      <c r="Q2786" s="21">
        <v>0.02</v>
      </c>
      <c r="R2786" s="29">
        <v>5.280897703764954E-3</v>
      </c>
      <c r="S2786" s="22">
        <v>189.36174417600662</v>
      </c>
      <c r="T2786" s="29">
        <v>6.5545949939676523E-2</v>
      </c>
      <c r="U2786" s="22">
        <v>15.256472763310677</v>
      </c>
      <c r="V2786" s="26">
        <v>8.0567871983319908</v>
      </c>
    </row>
    <row r="2787" spans="1:22" x14ac:dyDescent="0.5">
      <c r="A2787" s="18" t="s">
        <v>110</v>
      </c>
      <c r="B2787" s="18" t="s">
        <v>111</v>
      </c>
      <c r="C2787" s="18" t="s">
        <v>102</v>
      </c>
      <c r="D2787" s="21">
        <v>120558237</v>
      </c>
      <c r="E2787" s="21">
        <v>7</v>
      </c>
      <c r="F2787" s="26">
        <v>16</v>
      </c>
      <c r="G2787" s="18" t="s">
        <v>152</v>
      </c>
      <c r="H2787" s="18" t="s">
        <v>153</v>
      </c>
      <c r="I2787" s="22">
        <v>343.2</v>
      </c>
      <c r="J2787" s="18" t="s">
        <v>274</v>
      </c>
      <c r="K2787" s="18" t="s">
        <v>275</v>
      </c>
      <c r="L2787" s="22">
        <v>188.57142857142858</v>
      </c>
      <c r="M2787" s="18" t="s">
        <v>142</v>
      </c>
      <c r="N2787" s="18" t="s">
        <v>143</v>
      </c>
      <c r="O2787" s="29">
        <v>5.5036623612171884E-3</v>
      </c>
      <c r="Q2787" s="21">
        <v>2.7E-2</v>
      </c>
      <c r="R2787" s="29">
        <v>4.3723539869669897E-3</v>
      </c>
      <c r="S2787" s="22">
        <v>228.70975291130969</v>
      </c>
      <c r="T2787" s="29">
        <v>6.5545949939676523E-2</v>
      </c>
      <c r="U2787" s="22">
        <v>15.256472763310677</v>
      </c>
      <c r="V2787" s="26">
        <v>6.6706699513714733</v>
      </c>
    </row>
    <row r="2788" spans="1:22" x14ac:dyDescent="0.5">
      <c r="A2788" s="18" t="s">
        <v>110</v>
      </c>
      <c r="B2788" s="18" t="s">
        <v>111</v>
      </c>
      <c r="C2788" s="18" t="s">
        <v>102</v>
      </c>
      <c r="D2788" s="21">
        <v>120558237</v>
      </c>
      <c r="E2788" s="21">
        <v>7</v>
      </c>
      <c r="F2788" s="26">
        <v>16</v>
      </c>
      <c r="G2788" s="18" t="s">
        <v>222</v>
      </c>
      <c r="H2788" s="18" t="s">
        <v>223</v>
      </c>
      <c r="I2788" s="22">
        <v>114.28571428571429</v>
      </c>
      <c r="J2788" s="18" t="s">
        <v>286</v>
      </c>
      <c r="K2788" s="18" t="s">
        <v>287</v>
      </c>
      <c r="L2788" s="22">
        <v>28.571428571428573</v>
      </c>
      <c r="M2788" s="18" t="s">
        <v>122</v>
      </c>
      <c r="N2788" s="18" t="s">
        <v>123</v>
      </c>
      <c r="O2788" s="29">
        <v>7.1071023532754685E-3</v>
      </c>
      <c r="Q2788" s="21">
        <v>1.2500000000000001E-2</v>
      </c>
      <c r="R2788" s="29">
        <v>4.0612013447288388E-3</v>
      </c>
      <c r="S2788" s="22">
        <v>246.23255906726504</v>
      </c>
      <c r="T2788" s="29">
        <v>6.5545949939676523E-2</v>
      </c>
      <c r="U2788" s="22">
        <v>15.256472763310677</v>
      </c>
      <c r="V2788" s="26">
        <v>6.1959607702176225</v>
      </c>
    </row>
    <row r="2789" spans="1:22" x14ac:dyDescent="0.5">
      <c r="A2789" s="18" t="s">
        <v>110</v>
      </c>
      <c r="B2789" s="18" t="s">
        <v>111</v>
      </c>
      <c r="C2789" s="18" t="s">
        <v>102</v>
      </c>
      <c r="D2789" s="21">
        <v>120558237</v>
      </c>
      <c r="E2789" s="21">
        <v>7</v>
      </c>
      <c r="F2789" s="26">
        <v>16</v>
      </c>
      <c r="G2789" s="18" t="s">
        <v>152</v>
      </c>
      <c r="H2789" s="18" t="s">
        <v>153</v>
      </c>
      <c r="I2789" s="22">
        <v>343.2</v>
      </c>
      <c r="J2789" s="18" t="s">
        <v>274</v>
      </c>
      <c r="K2789" s="18" t="s">
        <v>275</v>
      </c>
      <c r="L2789" s="22">
        <v>188.57142857142858</v>
      </c>
      <c r="M2789" s="18" t="s">
        <v>144</v>
      </c>
      <c r="N2789" s="18" t="s">
        <v>145</v>
      </c>
      <c r="O2789" s="29">
        <v>7.0280406377559602E-3</v>
      </c>
      <c r="Q2789" s="21">
        <v>0.05</v>
      </c>
      <c r="R2789" s="29">
        <v>3.0150294335973072E-3</v>
      </c>
      <c r="S2789" s="22">
        <v>331.67172063288115</v>
      </c>
      <c r="T2789" s="29">
        <v>6.5545949939676523E-2</v>
      </c>
      <c r="U2789" s="22">
        <v>15.256472763310677</v>
      </c>
      <c r="V2789" s="26">
        <v>4.5998714434257337</v>
      </c>
    </row>
    <row r="2790" spans="1:22" x14ac:dyDescent="0.5">
      <c r="A2790" s="18" t="s">
        <v>110</v>
      </c>
      <c r="B2790" s="18" t="s">
        <v>111</v>
      </c>
      <c r="C2790" s="18" t="s">
        <v>102</v>
      </c>
      <c r="D2790" s="21">
        <v>120558237</v>
      </c>
      <c r="E2790" s="21">
        <v>7</v>
      </c>
      <c r="F2790" s="26">
        <v>16</v>
      </c>
      <c r="G2790" s="18" t="s">
        <v>264</v>
      </c>
      <c r="H2790" s="18" t="s">
        <v>265</v>
      </c>
      <c r="I2790" s="22">
        <v>65.916474133714289</v>
      </c>
      <c r="J2790" s="18" t="s">
        <v>284</v>
      </c>
      <c r="K2790" s="18" t="s">
        <v>285</v>
      </c>
      <c r="L2790" s="22">
        <v>46.09543645714286</v>
      </c>
      <c r="M2790" s="18" t="s">
        <v>202</v>
      </c>
      <c r="N2790" s="18" t="s">
        <v>203</v>
      </c>
      <c r="O2790" s="29">
        <v>5.7186379928315691E-3</v>
      </c>
      <c r="Q2790" s="21">
        <v>8.0000000000000002E-3</v>
      </c>
      <c r="R2790" s="29">
        <v>2.9449410416762336E-3</v>
      </c>
      <c r="S2790" s="22">
        <v>339.56537188629392</v>
      </c>
      <c r="T2790" s="29">
        <v>6.5545949939676523E-2</v>
      </c>
      <c r="U2790" s="22">
        <v>15.256472763310677</v>
      </c>
      <c r="V2790" s="26">
        <v>4.4929412791889227</v>
      </c>
    </row>
    <row r="2791" spans="1:22" x14ac:dyDescent="0.5">
      <c r="A2791" s="18" t="s">
        <v>110</v>
      </c>
      <c r="B2791" s="18" t="s">
        <v>111</v>
      </c>
      <c r="C2791" s="18" t="s">
        <v>102</v>
      </c>
      <c r="D2791" s="21">
        <v>120558237</v>
      </c>
      <c r="E2791" s="21">
        <v>7</v>
      </c>
      <c r="F2791" s="26">
        <v>16</v>
      </c>
      <c r="G2791" s="18" t="s">
        <v>222</v>
      </c>
      <c r="H2791" s="18" t="s">
        <v>223</v>
      </c>
      <c r="I2791" s="22">
        <v>114.28571428571429</v>
      </c>
      <c r="J2791" s="18" t="s">
        <v>286</v>
      </c>
      <c r="K2791" s="18" t="s">
        <v>287</v>
      </c>
      <c r="L2791" s="22">
        <v>28.571428571428573</v>
      </c>
      <c r="M2791" s="18" t="s">
        <v>140</v>
      </c>
      <c r="N2791" s="18" t="s">
        <v>141</v>
      </c>
      <c r="O2791" s="29">
        <v>6.0480894973406604E-3</v>
      </c>
      <c r="Q2791" s="21">
        <v>1.4999999999999999E-2</v>
      </c>
      <c r="R2791" s="29">
        <v>2.8800426177812669E-3</v>
      </c>
      <c r="S2791" s="22">
        <v>347.21708415911638</v>
      </c>
      <c r="T2791" s="29">
        <v>6.5545949939676523E-2</v>
      </c>
      <c r="U2791" s="22">
        <v>15.256472763310677</v>
      </c>
      <c r="V2791" s="26">
        <v>4.393929175535388</v>
      </c>
    </row>
    <row r="2792" spans="1:22" x14ac:dyDescent="0.5">
      <c r="A2792" s="18" t="s">
        <v>110</v>
      </c>
      <c r="B2792" s="18" t="s">
        <v>111</v>
      </c>
      <c r="C2792" s="18" t="s">
        <v>102</v>
      </c>
      <c r="D2792" s="21">
        <v>120558237</v>
      </c>
      <c r="E2792" s="21">
        <v>7</v>
      </c>
      <c r="F2792" s="26">
        <v>16</v>
      </c>
      <c r="G2792" s="18" t="s">
        <v>222</v>
      </c>
      <c r="H2792" s="18" t="s">
        <v>223</v>
      </c>
      <c r="I2792" s="22">
        <v>114.28571428571429</v>
      </c>
      <c r="J2792" s="18" t="s">
        <v>286</v>
      </c>
      <c r="K2792" s="18" t="s">
        <v>287</v>
      </c>
      <c r="L2792" s="22">
        <v>28.571428571428573</v>
      </c>
      <c r="M2792" s="18" t="s">
        <v>164</v>
      </c>
      <c r="N2792" s="18" t="s">
        <v>165</v>
      </c>
      <c r="O2792" s="29">
        <v>5.4142408882456167E-3</v>
      </c>
      <c r="Q2792" s="21">
        <v>1.7000000000000001E-2</v>
      </c>
      <c r="R2792" s="29">
        <v>2.2748911295149645E-3</v>
      </c>
      <c r="S2792" s="22">
        <v>439.58147580153104</v>
      </c>
      <c r="T2792" s="29">
        <v>6.5545949939676523E-2</v>
      </c>
      <c r="U2792" s="22">
        <v>15.256472763310677</v>
      </c>
      <c r="V2792" s="26">
        <v>3.470681455694212</v>
      </c>
    </row>
    <row r="2793" spans="1:22" x14ac:dyDescent="0.5">
      <c r="A2793" s="18" t="s">
        <v>110</v>
      </c>
      <c r="B2793" s="18" t="s">
        <v>111</v>
      </c>
      <c r="C2793" s="18" t="s">
        <v>102</v>
      </c>
      <c r="D2793" s="21">
        <v>120558237</v>
      </c>
      <c r="E2793" s="21">
        <v>7</v>
      </c>
      <c r="F2793" s="26">
        <v>16</v>
      </c>
      <c r="G2793" s="18" t="s">
        <v>222</v>
      </c>
      <c r="H2793" s="18" t="s">
        <v>223</v>
      </c>
      <c r="I2793" s="22">
        <v>114.28571428571429</v>
      </c>
      <c r="J2793" s="18" t="s">
        <v>286</v>
      </c>
      <c r="K2793" s="18" t="s">
        <v>287</v>
      </c>
      <c r="L2793" s="22">
        <v>28.571428571428573</v>
      </c>
      <c r="M2793" s="18" t="s">
        <v>142</v>
      </c>
      <c r="N2793" s="18" t="s">
        <v>143</v>
      </c>
      <c r="O2793" s="29">
        <v>5.6412661973696395E-3</v>
      </c>
      <c r="Q2793" s="21">
        <v>2.7E-2</v>
      </c>
      <c r="R2793" s="29">
        <v>1.4923984649126032E-3</v>
      </c>
      <c r="S2793" s="22">
        <v>670.06233489965518</v>
      </c>
      <c r="T2793" s="29">
        <v>6.5545949939676523E-2</v>
      </c>
      <c r="U2793" s="22">
        <v>15.256472763310677</v>
      </c>
      <c r="V2793" s="26">
        <v>2.2768736531945799</v>
      </c>
    </row>
    <row r="2794" spans="1:22" x14ac:dyDescent="0.5">
      <c r="A2794" s="18" t="s">
        <v>110</v>
      </c>
      <c r="B2794" s="18" t="s">
        <v>111</v>
      </c>
      <c r="C2794" s="18" t="s">
        <v>102</v>
      </c>
      <c r="D2794" s="21">
        <v>120558237</v>
      </c>
      <c r="E2794" s="21">
        <v>7</v>
      </c>
      <c r="F2794" s="26">
        <v>16</v>
      </c>
      <c r="G2794" s="18" t="s">
        <v>174</v>
      </c>
      <c r="H2794" s="18" t="s">
        <v>175</v>
      </c>
      <c r="I2794" s="22">
        <v>44</v>
      </c>
      <c r="J2794" s="18" t="s">
        <v>274</v>
      </c>
      <c r="K2794" s="18" t="s">
        <v>275</v>
      </c>
      <c r="L2794" s="22">
        <v>28.571428571428573</v>
      </c>
      <c r="M2794" s="18" t="s">
        <v>122</v>
      </c>
      <c r="N2794" s="18" t="s">
        <v>123</v>
      </c>
      <c r="O2794" s="29">
        <v>6.0984881843537155E-3</v>
      </c>
      <c r="Q2794" s="21">
        <v>1.2500000000000001E-2</v>
      </c>
      <c r="R2794" s="29">
        <v>1.3416674005578173E-3</v>
      </c>
      <c r="S2794" s="22">
        <v>745.34120720547867</v>
      </c>
      <c r="T2794" s="29">
        <v>6.5545949939676523E-2</v>
      </c>
      <c r="U2794" s="22">
        <v>15.256472763310677</v>
      </c>
      <c r="V2794" s="26">
        <v>2.0469112154032176</v>
      </c>
    </row>
    <row r="2795" spans="1:22" x14ac:dyDescent="0.5">
      <c r="A2795" s="18" t="s">
        <v>110</v>
      </c>
      <c r="B2795" s="18" t="s">
        <v>111</v>
      </c>
      <c r="C2795" s="18" t="s">
        <v>102</v>
      </c>
      <c r="D2795" s="21">
        <v>120558237</v>
      </c>
      <c r="E2795" s="21">
        <v>7</v>
      </c>
      <c r="F2795" s="26">
        <v>16</v>
      </c>
      <c r="G2795" s="18" t="s">
        <v>152</v>
      </c>
      <c r="H2795" s="18" t="s">
        <v>153</v>
      </c>
      <c r="I2795" s="22">
        <v>343.2</v>
      </c>
      <c r="J2795" s="18" t="s">
        <v>274</v>
      </c>
      <c r="K2795" s="18" t="s">
        <v>275</v>
      </c>
      <c r="L2795" s="22">
        <v>188.57142857142858</v>
      </c>
      <c r="M2795" s="18" t="s">
        <v>166</v>
      </c>
      <c r="N2795" s="18" t="s">
        <v>167</v>
      </c>
      <c r="O2795" s="29">
        <v>4.8805394990365505E-3</v>
      </c>
      <c r="Q2795" s="21">
        <v>0.1</v>
      </c>
      <c r="R2795" s="29">
        <v>1.0468757225433401E-3</v>
      </c>
      <c r="S2795" s="22">
        <v>955.22322131087583</v>
      </c>
      <c r="T2795" s="29">
        <v>6.5545949939676523E-2</v>
      </c>
      <c r="U2795" s="22">
        <v>15.256472763310677</v>
      </c>
      <c r="V2795" s="26">
        <v>1.5971630947553654</v>
      </c>
    </row>
    <row r="2796" spans="1:22" x14ac:dyDescent="0.5">
      <c r="A2796" s="18" t="s">
        <v>110</v>
      </c>
      <c r="B2796" s="18" t="s">
        <v>111</v>
      </c>
      <c r="C2796" s="18" t="s">
        <v>102</v>
      </c>
      <c r="D2796" s="21">
        <v>120558237</v>
      </c>
      <c r="E2796" s="21">
        <v>7</v>
      </c>
      <c r="F2796" s="26">
        <v>16</v>
      </c>
      <c r="G2796" s="18" t="s">
        <v>264</v>
      </c>
      <c r="H2796" s="18" t="s">
        <v>265</v>
      </c>
      <c r="I2796" s="22">
        <v>21.846857142857143</v>
      </c>
      <c r="J2796" s="18" t="s">
        <v>282</v>
      </c>
      <c r="K2796" s="18" t="s">
        <v>283</v>
      </c>
      <c r="L2796" s="22">
        <v>18.514285714285712</v>
      </c>
      <c r="M2796" s="18" t="s">
        <v>202</v>
      </c>
      <c r="N2796" s="18" t="s">
        <v>203</v>
      </c>
      <c r="O2796" s="29">
        <v>5.7186379928315691E-3</v>
      </c>
      <c r="Q2796" s="21">
        <v>8.0000000000000002E-3</v>
      </c>
      <c r="R2796" s="29">
        <v>9.760489631336453E-4</v>
      </c>
      <c r="S2796" s="22">
        <v>1024.5387657494753</v>
      </c>
      <c r="T2796" s="29">
        <v>6.5545949939676523E-2</v>
      </c>
      <c r="U2796" s="22">
        <v>15.256472763310677</v>
      </c>
      <c r="V2796" s="26">
        <v>1.4891064421706088</v>
      </c>
    </row>
    <row r="2797" spans="1:22" x14ac:dyDescent="0.5">
      <c r="A2797" s="18" t="s">
        <v>110</v>
      </c>
      <c r="B2797" s="18" t="s">
        <v>111</v>
      </c>
      <c r="C2797" s="18" t="s">
        <v>102</v>
      </c>
      <c r="D2797" s="21">
        <v>120558237</v>
      </c>
      <c r="E2797" s="21">
        <v>7</v>
      </c>
      <c r="F2797" s="26">
        <v>16</v>
      </c>
      <c r="G2797" s="18" t="s">
        <v>264</v>
      </c>
      <c r="H2797" s="18" t="s">
        <v>265</v>
      </c>
      <c r="I2797" s="22">
        <v>20.969142857142856</v>
      </c>
      <c r="J2797" s="18" t="s">
        <v>296</v>
      </c>
      <c r="K2797" s="18" t="s">
        <v>297</v>
      </c>
      <c r="L2797" s="22">
        <v>3.7714285714285714</v>
      </c>
      <c r="M2797" s="18" t="s">
        <v>202</v>
      </c>
      <c r="N2797" s="18" t="s">
        <v>203</v>
      </c>
      <c r="O2797" s="29">
        <v>5.7186379928315691E-3</v>
      </c>
      <c r="Q2797" s="21">
        <v>8.0000000000000002E-3</v>
      </c>
      <c r="R2797" s="29">
        <v>9.3683544546851441E-4</v>
      </c>
      <c r="S2797" s="22">
        <v>1067.4233184034756</v>
      </c>
      <c r="T2797" s="29">
        <v>6.5545949939676523E-2</v>
      </c>
      <c r="U2797" s="22">
        <v>15.256472763310677</v>
      </c>
      <c r="V2797" s="26">
        <v>1.4292804457494415</v>
      </c>
    </row>
    <row r="2798" spans="1:22" x14ac:dyDescent="0.5">
      <c r="A2798" s="18" t="s">
        <v>110</v>
      </c>
      <c r="B2798" s="18" t="s">
        <v>111</v>
      </c>
      <c r="C2798" s="18" t="s">
        <v>102</v>
      </c>
      <c r="D2798" s="21">
        <v>120558237</v>
      </c>
      <c r="E2798" s="21">
        <v>7</v>
      </c>
      <c r="F2798" s="26">
        <v>16</v>
      </c>
      <c r="G2798" s="18" t="s">
        <v>174</v>
      </c>
      <c r="H2798" s="18" t="s">
        <v>175</v>
      </c>
      <c r="I2798" s="22">
        <v>30.702857142857145</v>
      </c>
      <c r="J2798" s="18" t="s">
        <v>292</v>
      </c>
      <c r="K2798" s="18" t="s">
        <v>293</v>
      </c>
      <c r="L2798" s="22">
        <v>22.74285714285714</v>
      </c>
      <c r="M2798" s="18" t="s">
        <v>122</v>
      </c>
      <c r="N2798" s="18" t="s">
        <v>123</v>
      </c>
      <c r="O2798" s="29">
        <v>6.0984881843537155E-3</v>
      </c>
      <c r="Q2798" s="21">
        <v>1.2500000000000001E-2</v>
      </c>
      <c r="R2798" s="29">
        <v>9.3620505755807187E-4</v>
      </c>
      <c r="S2798" s="22">
        <v>1068.1420613218286</v>
      </c>
      <c r="T2798" s="29">
        <v>6.5545949939676523E-2</v>
      </c>
      <c r="U2798" s="22">
        <v>15.256472763310677</v>
      </c>
      <c r="V2798" s="26">
        <v>1.4283186961508427</v>
      </c>
    </row>
    <row r="2799" spans="1:22" x14ac:dyDescent="0.5">
      <c r="A2799" s="18" t="s">
        <v>110</v>
      </c>
      <c r="B2799" s="18" t="s">
        <v>111</v>
      </c>
      <c r="C2799" s="18" t="s">
        <v>102</v>
      </c>
      <c r="D2799" s="21">
        <v>120558237</v>
      </c>
      <c r="E2799" s="21">
        <v>7</v>
      </c>
      <c r="F2799" s="26">
        <v>16</v>
      </c>
      <c r="G2799" s="18" t="s">
        <v>152</v>
      </c>
      <c r="H2799" s="18" t="s">
        <v>153</v>
      </c>
      <c r="I2799" s="22">
        <v>343.2</v>
      </c>
      <c r="J2799" s="18" t="s">
        <v>274</v>
      </c>
      <c r="K2799" s="18" t="s">
        <v>275</v>
      </c>
      <c r="L2799" s="22">
        <v>188.57142857142858</v>
      </c>
      <c r="M2799" s="18" t="s">
        <v>140</v>
      </c>
      <c r="N2799" s="18" t="s">
        <v>141</v>
      </c>
      <c r="O2799" s="29">
        <v>5.0125407579661658E-3</v>
      </c>
      <c r="P2799" s="24">
        <v>0.23499999999999999</v>
      </c>
      <c r="Q2799" s="21">
        <v>1.4999999999999999E-2</v>
      </c>
      <c r="R2799" s="29">
        <v>9.2552984709589551E-4</v>
      </c>
      <c r="S2799" s="22">
        <v>1080.4621840535722</v>
      </c>
      <c r="T2799" s="29">
        <v>6.5545949939676523E-2</v>
      </c>
      <c r="U2799" s="22">
        <v>15.256472763310677</v>
      </c>
      <c r="V2799" s="26">
        <v>1.4120320903849626</v>
      </c>
    </row>
    <row r="2800" spans="1:22" x14ac:dyDescent="0.5">
      <c r="A2800" s="18" t="s">
        <v>110</v>
      </c>
      <c r="B2800" s="18" t="s">
        <v>111</v>
      </c>
      <c r="C2800" s="18" t="s">
        <v>102</v>
      </c>
      <c r="D2800" s="21">
        <v>120558237</v>
      </c>
      <c r="E2800" s="21">
        <v>7</v>
      </c>
      <c r="F2800" s="26">
        <v>16</v>
      </c>
      <c r="G2800" s="18" t="s">
        <v>174</v>
      </c>
      <c r="H2800" s="18" t="s">
        <v>175</v>
      </c>
      <c r="I2800" s="22">
        <v>29.571428571428573</v>
      </c>
      <c r="J2800" s="18" t="s">
        <v>276</v>
      </c>
      <c r="K2800" s="18" t="s">
        <v>277</v>
      </c>
      <c r="L2800" s="22">
        <v>29.571428571428573</v>
      </c>
      <c r="M2800" s="18" t="s">
        <v>122</v>
      </c>
      <c r="N2800" s="18" t="s">
        <v>123</v>
      </c>
      <c r="O2800" s="29">
        <v>6.0984881843537155E-3</v>
      </c>
      <c r="Q2800" s="21">
        <v>1.2500000000000001E-2</v>
      </c>
      <c r="R2800" s="29">
        <v>9.0170503868658512E-4</v>
      </c>
      <c r="S2800" s="22">
        <v>1109.0101054071854</v>
      </c>
      <c r="T2800" s="29">
        <v>6.5545949939676523E-2</v>
      </c>
      <c r="U2800" s="22">
        <v>15.256472763310677</v>
      </c>
      <c r="V2800" s="26">
        <v>1.3756838363261887</v>
      </c>
    </row>
    <row r="2801" spans="1:22" x14ac:dyDescent="0.5">
      <c r="A2801" s="18" t="s">
        <v>110</v>
      </c>
      <c r="B2801" s="18" t="s">
        <v>111</v>
      </c>
      <c r="C2801" s="18" t="s">
        <v>102</v>
      </c>
      <c r="D2801" s="21">
        <v>120558237</v>
      </c>
      <c r="E2801" s="21">
        <v>7</v>
      </c>
      <c r="F2801" s="26">
        <v>16</v>
      </c>
      <c r="G2801" s="18" t="s">
        <v>244</v>
      </c>
      <c r="H2801" s="18" t="s">
        <v>245</v>
      </c>
      <c r="I2801" s="22">
        <v>14.285714285714286</v>
      </c>
      <c r="J2801" s="18" t="s">
        <v>276</v>
      </c>
      <c r="K2801" s="18" t="s">
        <v>277</v>
      </c>
      <c r="L2801" s="22">
        <v>14.285714285714286</v>
      </c>
      <c r="M2801" s="18" t="s">
        <v>246</v>
      </c>
      <c r="N2801" s="18" t="s">
        <v>247</v>
      </c>
      <c r="O2801" s="29">
        <v>4.6008869179602766E-3</v>
      </c>
      <c r="Q2801" s="21">
        <v>5.0000000000000001E-3</v>
      </c>
      <c r="R2801" s="29">
        <v>8.2158694963576371E-4</v>
      </c>
      <c r="S2801" s="22">
        <v>1217.1566265059744</v>
      </c>
      <c r="T2801" s="29">
        <v>6.5545949939676523E-2</v>
      </c>
      <c r="U2801" s="22">
        <v>15.256472763310677</v>
      </c>
      <c r="V2801" s="26">
        <v>1.253451891980953</v>
      </c>
    </row>
    <row r="2802" spans="1:22" x14ac:dyDescent="0.5">
      <c r="A2802" s="18" t="s">
        <v>110</v>
      </c>
      <c r="B2802" s="18" t="s">
        <v>111</v>
      </c>
      <c r="C2802" s="18" t="s">
        <v>102</v>
      </c>
      <c r="D2802" s="21">
        <v>120558237</v>
      </c>
      <c r="E2802" s="21">
        <v>7</v>
      </c>
      <c r="F2802" s="26">
        <v>16</v>
      </c>
      <c r="G2802" s="18" t="s">
        <v>264</v>
      </c>
      <c r="H2802" s="18" t="s">
        <v>265</v>
      </c>
      <c r="I2802" s="22">
        <v>65.916474133714289</v>
      </c>
      <c r="J2802" s="18" t="s">
        <v>284</v>
      </c>
      <c r="K2802" s="18" t="s">
        <v>285</v>
      </c>
      <c r="L2802" s="22">
        <v>46.09543645714286</v>
      </c>
      <c r="M2802" s="18" t="s">
        <v>142</v>
      </c>
      <c r="N2802" s="18" t="s">
        <v>143</v>
      </c>
      <c r="O2802" s="29">
        <v>5.0890531517951872E-3</v>
      </c>
      <c r="Q2802" s="21">
        <v>2.7E-2</v>
      </c>
      <c r="R2802" s="29">
        <v>7.765102788088071E-4</v>
      </c>
      <c r="S2802" s="22">
        <v>1287.8129591974412</v>
      </c>
      <c r="T2802" s="29">
        <v>6.5545949939676523E-2</v>
      </c>
      <c r="U2802" s="22">
        <v>15.256472763310677</v>
      </c>
      <c r="V2802" s="26">
        <v>1.1846807919077347</v>
      </c>
    </row>
    <row r="2803" spans="1:22" x14ac:dyDescent="0.5">
      <c r="A2803" s="18" t="s">
        <v>110</v>
      </c>
      <c r="B2803" s="18" t="s">
        <v>111</v>
      </c>
      <c r="C2803" s="18" t="s">
        <v>102</v>
      </c>
      <c r="D2803" s="21">
        <v>120558237</v>
      </c>
      <c r="E2803" s="21">
        <v>7</v>
      </c>
      <c r="F2803" s="26">
        <v>16</v>
      </c>
      <c r="G2803" s="18" t="s">
        <v>180</v>
      </c>
      <c r="H2803" s="18" t="s">
        <v>181</v>
      </c>
      <c r="I2803" s="22">
        <v>23.785714285714285</v>
      </c>
      <c r="J2803" s="18" t="s">
        <v>276</v>
      </c>
      <c r="K2803" s="18" t="s">
        <v>277</v>
      </c>
      <c r="L2803" s="22">
        <v>23.785714285714285</v>
      </c>
      <c r="M2803" s="18" t="s">
        <v>122</v>
      </c>
      <c r="N2803" s="18" t="s">
        <v>123</v>
      </c>
      <c r="O2803" s="29">
        <v>6.1243951038998674E-3</v>
      </c>
      <c r="Q2803" s="21">
        <v>1.2500000000000001E-2</v>
      </c>
      <c r="R2803" s="29">
        <v>7.2836556057094862E-4</v>
      </c>
      <c r="S2803" s="22">
        <v>1372.936962060814</v>
      </c>
      <c r="T2803" s="29">
        <v>6.5545949939676523E-2</v>
      </c>
      <c r="U2803" s="22">
        <v>15.256472763310677</v>
      </c>
      <c r="V2803" s="26">
        <v>1.1112289336584191</v>
      </c>
    </row>
    <row r="2804" spans="1:22" x14ac:dyDescent="0.5">
      <c r="A2804" s="18" t="s">
        <v>110</v>
      </c>
      <c r="B2804" s="18" t="s">
        <v>111</v>
      </c>
      <c r="C2804" s="18" t="s">
        <v>102</v>
      </c>
      <c r="D2804" s="21">
        <v>120558237</v>
      </c>
      <c r="E2804" s="21">
        <v>7</v>
      </c>
      <c r="F2804" s="26">
        <v>16</v>
      </c>
      <c r="G2804" s="18" t="s">
        <v>152</v>
      </c>
      <c r="H2804" s="18" t="s">
        <v>153</v>
      </c>
      <c r="I2804" s="22">
        <v>343.2</v>
      </c>
      <c r="J2804" s="18" t="s">
        <v>274</v>
      </c>
      <c r="K2804" s="18" t="s">
        <v>275</v>
      </c>
      <c r="L2804" s="22">
        <v>188.57142857142858</v>
      </c>
      <c r="M2804" s="18" t="s">
        <v>136</v>
      </c>
      <c r="N2804" s="18" t="s">
        <v>137</v>
      </c>
      <c r="O2804" s="29">
        <v>5.3097755102039651E-3</v>
      </c>
      <c r="Q2804" s="21">
        <v>0.16</v>
      </c>
      <c r="R2804" s="29">
        <v>7.1184177933671902E-4</v>
      </c>
      <c r="S2804" s="22">
        <v>1404.8065581817655</v>
      </c>
      <c r="T2804" s="29">
        <v>6.5545949939676523E-2</v>
      </c>
      <c r="U2804" s="22">
        <v>15.256472763310677</v>
      </c>
      <c r="V2804" s="26">
        <v>1.0860194718237264</v>
      </c>
    </row>
    <row r="2805" spans="1:22" x14ac:dyDescent="0.5">
      <c r="A2805" s="18" t="s">
        <v>110</v>
      </c>
      <c r="B2805" s="18" t="s">
        <v>111</v>
      </c>
      <c r="C2805" s="18" t="s">
        <v>102</v>
      </c>
      <c r="D2805" s="21">
        <v>120558237</v>
      </c>
      <c r="E2805" s="21">
        <v>7</v>
      </c>
      <c r="F2805" s="26">
        <v>16</v>
      </c>
      <c r="G2805" s="18" t="s">
        <v>174</v>
      </c>
      <c r="H2805" s="18" t="s">
        <v>175</v>
      </c>
      <c r="I2805" s="22">
        <v>44</v>
      </c>
      <c r="J2805" s="18" t="s">
        <v>274</v>
      </c>
      <c r="K2805" s="18" t="s">
        <v>275</v>
      </c>
      <c r="L2805" s="22">
        <v>28.571428571428573</v>
      </c>
      <c r="M2805" s="18" t="s">
        <v>130</v>
      </c>
      <c r="N2805" s="18" t="s">
        <v>131</v>
      </c>
      <c r="O2805" s="29">
        <v>5.1273759565542542E-3</v>
      </c>
      <c r="Q2805" s="21">
        <v>0.02</v>
      </c>
      <c r="R2805" s="29">
        <v>7.0501419402620993E-4</v>
      </c>
      <c r="S2805" s="22">
        <v>1418.411158914658</v>
      </c>
      <c r="T2805" s="29">
        <v>6.5545949939676523E-2</v>
      </c>
      <c r="U2805" s="22">
        <v>15.256472763310677</v>
      </c>
      <c r="V2805" s="26">
        <v>1.0756029848908302</v>
      </c>
    </row>
    <row r="2806" spans="1:22" x14ac:dyDescent="0.5">
      <c r="A2806" s="18" t="s">
        <v>110</v>
      </c>
      <c r="B2806" s="18" t="s">
        <v>111</v>
      </c>
      <c r="C2806" s="18" t="s">
        <v>102</v>
      </c>
      <c r="D2806" s="21">
        <v>120558237</v>
      </c>
      <c r="E2806" s="21">
        <v>7</v>
      </c>
      <c r="F2806" s="26">
        <v>16</v>
      </c>
      <c r="G2806" s="18" t="s">
        <v>152</v>
      </c>
      <c r="H2806" s="18" t="s">
        <v>153</v>
      </c>
      <c r="I2806" s="22">
        <v>343.2</v>
      </c>
      <c r="J2806" s="18" t="s">
        <v>274</v>
      </c>
      <c r="K2806" s="18" t="s">
        <v>275</v>
      </c>
      <c r="L2806" s="22">
        <v>188.57142857142858</v>
      </c>
      <c r="M2806" s="18" t="s">
        <v>124</v>
      </c>
      <c r="N2806" s="18" t="s">
        <v>125</v>
      </c>
      <c r="O2806" s="29">
        <v>4.7886387995713662E-3</v>
      </c>
      <c r="Q2806" s="21">
        <v>0.15</v>
      </c>
      <c r="R2806" s="29">
        <v>6.8477534833870553E-4</v>
      </c>
      <c r="S2806" s="22">
        <v>1460.3329433894532</v>
      </c>
      <c r="T2806" s="29">
        <v>6.5545949939676523E-2</v>
      </c>
      <c r="U2806" s="22">
        <v>15.256472763310677</v>
      </c>
      <c r="V2806" s="26">
        <v>1.0447256450916043</v>
      </c>
    </row>
    <row r="2807" spans="1:22" x14ac:dyDescent="0.5">
      <c r="A2807" s="18" t="s">
        <v>110</v>
      </c>
      <c r="B2807" s="18" t="s">
        <v>111</v>
      </c>
      <c r="C2807" s="18" t="s">
        <v>102</v>
      </c>
      <c r="D2807" s="21">
        <v>120558556</v>
      </c>
      <c r="E2807" s="21">
        <v>3</v>
      </c>
      <c r="F2807" s="26">
        <v>15</v>
      </c>
      <c r="G2807" s="18" t="s">
        <v>152</v>
      </c>
      <c r="H2807" s="18" t="s">
        <v>153</v>
      </c>
      <c r="I2807" s="22">
        <v>474.65599999999995</v>
      </c>
      <c r="J2807" s="18" t="s">
        <v>274</v>
      </c>
      <c r="K2807" s="18" t="s">
        <v>275</v>
      </c>
      <c r="L2807" s="22">
        <v>260.8</v>
      </c>
      <c r="M2807" s="18" t="s">
        <v>164</v>
      </c>
      <c r="N2807" s="18" t="s">
        <v>165</v>
      </c>
      <c r="O2807" s="29">
        <v>5.0328143476546299E-3</v>
      </c>
      <c r="Q2807" s="21">
        <v>1.7000000000000001E-2</v>
      </c>
      <c r="R2807" s="29">
        <v>9.3680608901974757E-3</v>
      </c>
      <c r="S2807" s="22">
        <v>106.74567679703887</v>
      </c>
      <c r="T2807" s="29">
        <v>7.8712205299573124E-2</v>
      </c>
      <c r="U2807" s="22">
        <v>12.704510008251837</v>
      </c>
      <c r="V2807" s="26">
        <v>11.901662333742644</v>
      </c>
    </row>
    <row r="2808" spans="1:22" x14ac:dyDescent="0.5">
      <c r="A2808" s="18" t="s">
        <v>110</v>
      </c>
      <c r="B2808" s="18" t="s">
        <v>111</v>
      </c>
      <c r="C2808" s="18" t="s">
        <v>102</v>
      </c>
      <c r="D2808" s="21">
        <v>120558556</v>
      </c>
      <c r="E2808" s="21">
        <v>3</v>
      </c>
      <c r="F2808" s="26">
        <v>15</v>
      </c>
      <c r="G2808" s="18" t="s">
        <v>152</v>
      </c>
      <c r="H2808" s="18" t="s">
        <v>153</v>
      </c>
      <c r="I2808" s="22">
        <v>474.65599999999995</v>
      </c>
      <c r="J2808" s="18" t="s">
        <v>274</v>
      </c>
      <c r="K2808" s="18" t="s">
        <v>275</v>
      </c>
      <c r="L2808" s="22">
        <v>260.8</v>
      </c>
      <c r="M2808" s="18" t="s">
        <v>130</v>
      </c>
      <c r="N2808" s="18" t="s">
        <v>131</v>
      </c>
      <c r="O2808" s="29">
        <v>4.9239139429043859E-3</v>
      </c>
      <c r="Q2808" s="21">
        <v>0.02</v>
      </c>
      <c r="R2808" s="29">
        <v>7.7905509882774142E-3</v>
      </c>
      <c r="S2808" s="22">
        <v>128.36062577662588</v>
      </c>
      <c r="T2808" s="29">
        <v>7.8712205299573124E-2</v>
      </c>
      <c r="U2808" s="22">
        <v>12.704510008251837</v>
      </c>
      <c r="V2808" s="26">
        <v>9.897513300036664</v>
      </c>
    </row>
    <row r="2809" spans="1:22" x14ac:dyDescent="0.5">
      <c r="A2809" s="18" t="s">
        <v>110</v>
      </c>
      <c r="B2809" s="18" t="s">
        <v>111</v>
      </c>
      <c r="C2809" s="18" t="s">
        <v>102</v>
      </c>
      <c r="D2809" s="21">
        <v>120558556</v>
      </c>
      <c r="E2809" s="21">
        <v>3</v>
      </c>
      <c r="F2809" s="26">
        <v>15</v>
      </c>
      <c r="G2809" s="18" t="s">
        <v>152</v>
      </c>
      <c r="H2809" s="18" t="s">
        <v>153</v>
      </c>
      <c r="I2809" s="22">
        <v>474.65599999999995</v>
      </c>
      <c r="J2809" s="18" t="s">
        <v>274</v>
      </c>
      <c r="K2809" s="18" t="s">
        <v>275</v>
      </c>
      <c r="L2809" s="22">
        <v>260.8</v>
      </c>
      <c r="M2809" s="18" t="s">
        <v>142</v>
      </c>
      <c r="N2809" s="18" t="s">
        <v>143</v>
      </c>
      <c r="O2809" s="29">
        <v>5.5036623612171884E-3</v>
      </c>
      <c r="Q2809" s="21">
        <v>2.7E-2</v>
      </c>
      <c r="R2809" s="29">
        <v>6.4502379301874212E-3</v>
      </c>
      <c r="S2809" s="22">
        <v>155.033040768923</v>
      </c>
      <c r="T2809" s="29">
        <v>7.8712205299573124E-2</v>
      </c>
      <c r="U2809" s="22">
        <v>12.704510008251837</v>
      </c>
      <c r="V2809" s="26">
        <v>8.1947112339671708</v>
      </c>
    </row>
    <row r="2810" spans="1:22" x14ac:dyDescent="0.5">
      <c r="A2810" s="18" t="s">
        <v>110</v>
      </c>
      <c r="B2810" s="18" t="s">
        <v>111</v>
      </c>
      <c r="C2810" s="18" t="s">
        <v>102</v>
      </c>
      <c r="D2810" s="21">
        <v>120558556</v>
      </c>
      <c r="E2810" s="21">
        <v>3</v>
      </c>
      <c r="F2810" s="26">
        <v>15</v>
      </c>
      <c r="G2810" s="18" t="s">
        <v>152</v>
      </c>
      <c r="H2810" s="18" t="s">
        <v>153</v>
      </c>
      <c r="I2810" s="22">
        <v>474.65599999999995</v>
      </c>
      <c r="J2810" s="18" t="s">
        <v>274</v>
      </c>
      <c r="K2810" s="18" t="s">
        <v>275</v>
      </c>
      <c r="L2810" s="22">
        <v>260.8</v>
      </c>
      <c r="M2810" s="18" t="s">
        <v>144</v>
      </c>
      <c r="N2810" s="18" t="s">
        <v>145</v>
      </c>
      <c r="O2810" s="29">
        <v>7.0280406377559602E-3</v>
      </c>
      <c r="Q2810" s="21">
        <v>0.05</v>
      </c>
      <c r="R2810" s="29">
        <v>4.4478688759395906E-3</v>
      </c>
      <c r="S2810" s="22">
        <v>224.82677162751452</v>
      </c>
      <c r="T2810" s="29">
        <v>7.8712205299573124E-2</v>
      </c>
      <c r="U2810" s="22">
        <v>12.704510008251837</v>
      </c>
      <c r="V2810" s="26">
        <v>5.6507994649766378</v>
      </c>
    </row>
    <row r="2811" spans="1:22" x14ac:dyDescent="0.5">
      <c r="A2811" s="18" t="s">
        <v>110</v>
      </c>
      <c r="B2811" s="18" t="s">
        <v>111</v>
      </c>
      <c r="C2811" s="18" t="s">
        <v>102</v>
      </c>
      <c r="D2811" s="21">
        <v>120558556</v>
      </c>
      <c r="E2811" s="21">
        <v>3</v>
      </c>
      <c r="F2811" s="26">
        <v>15</v>
      </c>
      <c r="G2811" s="18" t="s">
        <v>264</v>
      </c>
      <c r="H2811" s="18" t="s">
        <v>265</v>
      </c>
      <c r="I2811" s="22">
        <v>89.328763333333313</v>
      </c>
      <c r="J2811" s="18" t="s">
        <v>284</v>
      </c>
      <c r="K2811" s="18" t="s">
        <v>285</v>
      </c>
      <c r="L2811" s="22">
        <v>62.467666666666673</v>
      </c>
      <c r="M2811" s="18" t="s">
        <v>202</v>
      </c>
      <c r="N2811" s="18" t="s">
        <v>203</v>
      </c>
      <c r="O2811" s="29">
        <v>5.7186379928315691E-3</v>
      </c>
      <c r="Q2811" s="21">
        <v>8.0000000000000002E-3</v>
      </c>
      <c r="R2811" s="29">
        <v>4.2569904987554965E-3</v>
      </c>
      <c r="S2811" s="22">
        <v>234.90773594452313</v>
      </c>
      <c r="T2811" s="29">
        <v>7.8712205299573124E-2</v>
      </c>
      <c r="U2811" s="22">
        <v>12.704510008251837</v>
      </c>
      <c r="V2811" s="26">
        <v>5.4082978396472186</v>
      </c>
    </row>
    <row r="2812" spans="1:22" x14ac:dyDescent="0.5">
      <c r="A2812" s="18" t="s">
        <v>110</v>
      </c>
      <c r="B2812" s="18" t="s">
        <v>111</v>
      </c>
      <c r="C2812" s="18" t="s">
        <v>102</v>
      </c>
      <c r="D2812" s="21">
        <v>120558556</v>
      </c>
      <c r="E2812" s="21">
        <v>3</v>
      </c>
      <c r="F2812" s="26">
        <v>15</v>
      </c>
      <c r="G2812" s="18" t="s">
        <v>256</v>
      </c>
      <c r="H2812" s="18" t="s">
        <v>257</v>
      </c>
      <c r="I2812" s="22">
        <v>19.864999999999998</v>
      </c>
      <c r="J2812" s="18" t="s">
        <v>278</v>
      </c>
      <c r="K2812" s="18" t="s">
        <v>279</v>
      </c>
      <c r="L2812" s="22">
        <v>3.9730000000000003</v>
      </c>
      <c r="M2812" s="18" t="s">
        <v>142</v>
      </c>
      <c r="N2812" s="18" t="s">
        <v>143</v>
      </c>
      <c r="O2812" s="29">
        <v>7.8845464912947666E-2</v>
      </c>
      <c r="Q2812" s="21">
        <v>2.7E-2</v>
      </c>
      <c r="R2812" s="29">
        <v>3.8673213839400134E-3</v>
      </c>
      <c r="S2812" s="22">
        <v>258.57690652572649</v>
      </c>
      <c r="T2812" s="29">
        <v>7.8712205299573124E-2</v>
      </c>
      <c r="U2812" s="22">
        <v>12.704510008251837</v>
      </c>
      <c r="V2812" s="26">
        <v>4.9132423227392241</v>
      </c>
    </row>
    <row r="2813" spans="1:22" x14ac:dyDescent="0.5">
      <c r="A2813" s="18" t="s">
        <v>110</v>
      </c>
      <c r="B2813" s="18" t="s">
        <v>111</v>
      </c>
      <c r="C2813" s="18" t="s">
        <v>102</v>
      </c>
      <c r="D2813" s="21">
        <v>120558556</v>
      </c>
      <c r="E2813" s="21">
        <v>3</v>
      </c>
      <c r="F2813" s="26">
        <v>15</v>
      </c>
      <c r="G2813" s="18" t="s">
        <v>170</v>
      </c>
      <c r="H2813" s="18" t="s">
        <v>171</v>
      </c>
      <c r="I2813" s="22">
        <v>124.32000000000001</v>
      </c>
      <c r="J2813" s="18" t="s">
        <v>274</v>
      </c>
      <c r="K2813" s="18" t="s">
        <v>275</v>
      </c>
      <c r="L2813" s="22">
        <v>56</v>
      </c>
      <c r="M2813" s="18" t="s">
        <v>164</v>
      </c>
      <c r="N2813" s="18" t="s">
        <v>165</v>
      </c>
      <c r="O2813" s="29">
        <v>4.9607230225606428E-3</v>
      </c>
      <c r="Q2813" s="21">
        <v>1.7000000000000001E-2</v>
      </c>
      <c r="R2813" s="29">
        <v>2.4184983771166242E-3</v>
      </c>
      <c r="S2813" s="22">
        <v>413.47970685521705</v>
      </c>
      <c r="T2813" s="29">
        <v>7.8712205299573124E-2</v>
      </c>
      <c r="U2813" s="22">
        <v>12.704510008251837</v>
      </c>
      <c r="V2813" s="26">
        <v>3.0725836837018976</v>
      </c>
    </row>
    <row r="2814" spans="1:22" x14ac:dyDescent="0.5">
      <c r="A2814" s="18" t="s">
        <v>110</v>
      </c>
      <c r="B2814" s="18" t="s">
        <v>111</v>
      </c>
      <c r="C2814" s="18" t="s">
        <v>102</v>
      </c>
      <c r="D2814" s="21">
        <v>120558556</v>
      </c>
      <c r="E2814" s="21">
        <v>3</v>
      </c>
      <c r="F2814" s="26">
        <v>15</v>
      </c>
      <c r="G2814" s="18" t="s">
        <v>170</v>
      </c>
      <c r="H2814" s="18" t="s">
        <v>171</v>
      </c>
      <c r="I2814" s="22">
        <v>124.32000000000001</v>
      </c>
      <c r="J2814" s="18" t="s">
        <v>274</v>
      </c>
      <c r="K2814" s="18" t="s">
        <v>275</v>
      </c>
      <c r="L2814" s="22">
        <v>56</v>
      </c>
      <c r="M2814" s="18" t="s">
        <v>142</v>
      </c>
      <c r="N2814" s="18" t="s">
        <v>143</v>
      </c>
      <c r="O2814" s="29">
        <v>5.4072232922966618E-3</v>
      </c>
      <c r="Q2814" s="21">
        <v>2.7E-2</v>
      </c>
      <c r="R2814" s="29">
        <v>1.6598172832057311E-3</v>
      </c>
      <c r="S2814" s="22">
        <v>602.47595329807871</v>
      </c>
      <c r="T2814" s="29">
        <v>7.8712205299573124E-2</v>
      </c>
      <c r="U2814" s="22">
        <v>12.704510008251837</v>
      </c>
      <c r="V2814" s="26">
        <v>2.1087165286356582</v>
      </c>
    </row>
    <row r="2815" spans="1:22" x14ac:dyDescent="0.5">
      <c r="A2815" s="18" t="s">
        <v>110</v>
      </c>
      <c r="B2815" s="18" t="s">
        <v>111</v>
      </c>
      <c r="C2815" s="18" t="s">
        <v>102</v>
      </c>
      <c r="D2815" s="21">
        <v>120558556</v>
      </c>
      <c r="E2815" s="21">
        <v>3</v>
      </c>
      <c r="F2815" s="26">
        <v>15</v>
      </c>
      <c r="G2815" s="18" t="s">
        <v>188</v>
      </c>
      <c r="H2815" s="18" t="s">
        <v>189</v>
      </c>
      <c r="I2815" s="22">
        <v>88.666666666666671</v>
      </c>
      <c r="J2815" s="18" t="s">
        <v>274</v>
      </c>
      <c r="K2815" s="18" t="s">
        <v>275</v>
      </c>
      <c r="L2815" s="22">
        <v>66.666666666666671</v>
      </c>
      <c r="M2815" s="18" t="s">
        <v>164</v>
      </c>
      <c r="N2815" s="18" t="s">
        <v>165</v>
      </c>
      <c r="O2815" s="29">
        <v>4.6179719410405634E-3</v>
      </c>
      <c r="Q2815" s="21">
        <v>1.7000000000000001E-2</v>
      </c>
      <c r="R2815" s="29">
        <v>1.6057261912637776E-3</v>
      </c>
      <c r="S2815" s="22">
        <v>622.77118318220596</v>
      </c>
      <c r="T2815" s="29">
        <v>7.8712205299573124E-2</v>
      </c>
      <c r="U2815" s="22">
        <v>12.704510008251837</v>
      </c>
      <c r="V2815" s="26">
        <v>2.0399964467422769</v>
      </c>
    </row>
    <row r="2816" spans="1:22" x14ac:dyDescent="0.5">
      <c r="A2816" s="18" t="s">
        <v>110</v>
      </c>
      <c r="B2816" s="18" t="s">
        <v>111</v>
      </c>
      <c r="C2816" s="18" t="s">
        <v>102</v>
      </c>
      <c r="D2816" s="21">
        <v>120558556</v>
      </c>
      <c r="E2816" s="21">
        <v>3</v>
      </c>
      <c r="F2816" s="26">
        <v>15</v>
      </c>
      <c r="G2816" s="18" t="s">
        <v>152</v>
      </c>
      <c r="H2816" s="18" t="s">
        <v>153</v>
      </c>
      <c r="I2816" s="22">
        <v>474.65599999999995</v>
      </c>
      <c r="J2816" s="18" t="s">
        <v>274</v>
      </c>
      <c r="K2816" s="18" t="s">
        <v>275</v>
      </c>
      <c r="L2816" s="22">
        <v>260.8</v>
      </c>
      <c r="M2816" s="18" t="s">
        <v>166</v>
      </c>
      <c r="N2816" s="18" t="s">
        <v>167</v>
      </c>
      <c r="O2816" s="29">
        <v>4.8805394990365505E-3</v>
      </c>
      <c r="Q2816" s="21">
        <v>0.1</v>
      </c>
      <c r="R2816" s="29">
        <v>1.5443849043031287E-3</v>
      </c>
      <c r="S2816" s="22">
        <v>647.50697654042983</v>
      </c>
      <c r="T2816" s="29">
        <v>7.8712205299573124E-2</v>
      </c>
      <c r="U2816" s="22">
        <v>12.704510008251837</v>
      </c>
      <c r="V2816" s="26">
        <v>1.9620653473312151</v>
      </c>
    </row>
    <row r="2817" spans="1:22" x14ac:dyDescent="0.5">
      <c r="A2817" s="18" t="s">
        <v>110</v>
      </c>
      <c r="B2817" s="18" t="s">
        <v>111</v>
      </c>
      <c r="C2817" s="18" t="s">
        <v>102</v>
      </c>
      <c r="D2817" s="21">
        <v>120558556</v>
      </c>
      <c r="E2817" s="21">
        <v>3</v>
      </c>
      <c r="F2817" s="26">
        <v>15</v>
      </c>
      <c r="G2817" s="18" t="s">
        <v>152</v>
      </c>
      <c r="H2817" s="18" t="s">
        <v>153</v>
      </c>
      <c r="I2817" s="22">
        <v>474.65599999999995</v>
      </c>
      <c r="J2817" s="18" t="s">
        <v>274</v>
      </c>
      <c r="K2817" s="18" t="s">
        <v>275</v>
      </c>
      <c r="L2817" s="22">
        <v>260.8</v>
      </c>
      <c r="M2817" s="18" t="s">
        <v>140</v>
      </c>
      <c r="N2817" s="18" t="s">
        <v>141</v>
      </c>
      <c r="O2817" s="29">
        <v>5.0125407579661658E-3</v>
      </c>
      <c r="P2817" s="24">
        <v>0.23499999999999999</v>
      </c>
      <c r="Q2817" s="21">
        <v>1.4999999999999999E-2</v>
      </c>
      <c r="R2817" s="29">
        <v>1.3653715465521349E-3</v>
      </c>
      <c r="S2817" s="22">
        <v>732.40137640572721</v>
      </c>
      <c r="T2817" s="29">
        <v>7.8712205299573124E-2</v>
      </c>
      <c r="U2817" s="22">
        <v>12.704510008251837</v>
      </c>
      <c r="V2817" s="26">
        <v>1.7346376478153889</v>
      </c>
    </row>
    <row r="2818" spans="1:22" x14ac:dyDescent="0.5">
      <c r="A2818" s="18" t="s">
        <v>110</v>
      </c>
      <c r="B2818" s="18" t="s">
        <v>111</v>
      </c>
      <c r="C2818" s="18" t="s">
        <v>102</v>
      </c>
      <c r="D2818" s="21">
        <v>120558556</v>
      </c>
      <c r="E2818" s="21">
        <v>3</v>
      </c>
      <c r="F2818" s="26">
        <v>15</v>
      </c>
      <c r="G2818" s="18" t="s">
        <v>222</v>
      </c>
      <c r="H2818" s="18" t="s">
        <v>223</v>
      </c>
      <c r="I2818" s="22">
        <v>34.618333333333332</v>
      </c>
      <c r="J2818" s="18" t="s">
        <v>276</v>
      </c>
      <c r="K2818" s="18" t="s">
        <v>277</v>
      </c>
      <c r="L2818" s="22">
        <v>34.618333333333332</v>
      </c>
      <c r="M2818" s="18" t="s">
        <v>122</v>
      </c>
      <c r="N2818" s="18" t="s">
        <v>123</v>
      </c>
      <c r="O2818" s="29">
        <v>7.1071023532754685E-3</v>
      </c>
      <c r="Q2818" s="21">
        <v>1.2500000000000001E-2</v>
      </c>
      <c r="R2818" s="29">
        <v>1.3121922042656422E-3</v>
      </c>
      <c r="S2818" s="22">
        <v>762.08347889068739</v>
      </c>
      <c r="T2818" s="29">
        <v>7.8712205299573124E-2</v>
      </c>
      <c r="U2818" s="22">
        <v>12.704510008251837</v>
      </c>
      <c r="V2818" s="26">
        <v>1.6670758991842889</v>
      </c>
    </row>
    <row r="2819" spans="1:22" x14ac:dyDescent="0.5">
      <c r="A2819" s="18" t="s">
        <v>110</v>
      </c>
      <c r="B2819" s="18" t="s">
        <v>111</v>
      </c>
      <c r="C2819" s="18" t="s">
        <v>102</v>
      </c>
      <c r="D2819" s="21">
        <v>120558556</v>
      </c>
      <c r="E2819" s="21">
        <v>3</v>
      </c>
      <c r="F2819" s="26">
        <v>15</v>
      </c>
      <c r="G2819" s="18" t="s">
        <v>264</v>
      </c>
      <c r="H2819" s="18" t="s">
        <v>265</v>
      </c>
      <c r="I2819" s="22">
        <v>25.589849999999998</v>
      </c>
      <c r="J2819" s="18" t="s">
        <v>288</v>
      </c>
      <c r="K2819" s="18" t="s">
        <v>289</v>
      </c>
      <c r="L2819" s="22">
        <v>17.895</v>
      </c>
      <c r="M2819" s="18" t="s">
        <v>202</v>
      </c>
      <c r="N2819" s="18" t="s">
        <v>203</v>
      </c>
      <c r="O2819" s="29">
        <v>5.7186379928315691E-3</v>
      </c>
      <c r="Q2819" s="21">
        <v>8.0000000000000002E-3</v>
      </c>
      <c r="R2819" s="29">
        <v>1.2194924036738411E-3</v>
      </c>
      <c r="S2819" s="22">
        <v>820.01330798568438</v>
      </c>
      <c r="T2819" s="29">
        <v>7.8712205299573124E-2</v>
      </c>
      <c r="U2819" s="22">
        <v>12.704510008251837</v>
      </c>
      <c r="V2819" s="26">
        <v>1.5493053447461402</v>
      </c>
    </row>
    <row r="2820" spans="1:22" x14ac:dyDescent="0.5">
      <c r="A2820" s="18" t="s">
        <v>110</v>
      </c>
      <c r="B2820" s="18" t="s">
        <v>111</v>
      </c>
      <c r="C2820" s="18" t="s">
        <v>102</v>
      </c>
      <c r="D2820" s="21">
        <v>120558556</v>
      </c>
      <c r="E2820" s="21">
        <v>3</v>
      </c>
      <c r="F2820" s="26">
        <v>15</v>
      </c>
      <c r="G2820" s="18" t="s">
        <v>264</v>
      </c>
      <c r="H2820" s="18" t="s">
        <v>265</v>
      </c>
      <c r="I2820" s="22">
        <v>89.328763333333313</v>
      </c>
      <c r="J2820" s="18" t="s">
        <v>284</v>
      </c>
      <c r="K2820" s="18" t="s">
        <v>285</v>
      </c>
      <c r="L2820" s="22">
        <v>62.467666666666673</v>
      </c>
      <c r="M2820" s="18" t="s">
        <v>142</v>
      </c>
      <c r="N2820" s="18" t="s">
        <v>143</v>
      </c>
      <c r="O2820" s="29">
        <v>5.0890531517951872E-3</v>
      </c>
      <c r="Q2820" s="21">
        <v>2.7E-2</v>
      </c>
      <c r="R2820" s="29">
        <v>1.1224662335492996E-3</v>
      </c>
      <c r="S2820" s="22">
        <v>890.89539632559399</v>
      </c>
      <c r="T2820" s="29">
        <v>7.8712205299573124E-2</v>
      </c>
      <c r="U2820" s="22">
        <v>12.704510008251837</v>
      </c>
      <c r="V2820" s="26">
        <v>1.4260383498051821</v>
      </c>
    </row>
    <row r="2821" spans="1:22" x14ac:dyDescent="0.5">
      <c r="A2821" s="18" t="s">
        <v>110</v>
      </c>
      <c r="B2821" s="18" t="s">
        <v>111</v>
      </c>
      <c r="C2821" s="18" t="s">
        <v>102</v>
      </c>
      <c r="D2821" s="21">
        <v>120558556</v>
      </c>
      <c r="E2821" s="21">
        <v>3</v>
      </c>
      <c r="F2821" s="26">
        <v>15</v>
      </c>
      <c r="G2821" s="18" t="s">
        <v>170</v>
      </c>
      <c r="H2821" s="18" t="s">
        <v>171</v>
      </c>
      <c r="I2821" s="22">
        <v>124.32000000000001</v>
      </c>
      <c r="J2821" s="18" t="s">
        <v>274</v>
      </c>
      <c r="K2821" s="18" t="s">
        <v>275</v>
      </c>
      <c r="L2821" s="22">
        <v>56</v>
      </c>
      <c r="M2821" s="18" t="s">
        <v>144</v>
      </c>
      <c r="N2821" s="18" t="s">
        <v>145</v>
      </c>
      <c r="O2821" s="29">
        <v>6.6316488495428462E-3</v>
      </c>
      <c r="Q2821" s="21">
        <v>0.05</v>
      </c>
      <c r="R2821" s="29">
        <v>1.0992621133002222E-3</v>
      </c>
      <c r="S2821" s="22">
        <v>909.70114215779176</v>
      </c>
      <c r="T2821" s="29">
        <v>7.8712205299573124E-2</v>
      </c>
      <c r="U2821" s="22">
        <v>12.704510008251837</v>
      </c>
      <c r="V2821" s="26">
        <v>1.3965586520114739</v>
      </c>
    </row>
    <row r="2822" spans="1:22" x14ac:dyDescent="0.5">
      <c r="A2822" s="18" t="s">
        <v>110</v>
      </c>
      <c r="B2822" s="18" t="s">
        <v>111</v>
      </c>
      <c r="C2822" s="18" t="s">
        <v>102</v>
      </c>
      <c r="D2822" s="21">
        <v>120558556</v>
      </c>
      <c r="E2822" s="21">
        <v>3</v>
      </c>
      <c r="F2822" s="26">
        <v>15</v>
      </c>
      <c r="G2822" s="18" t="s">
        <v>174</v>
      </c>
      <c r="H2822" s="18" t="s">
        <v>175</v>
      </c>
      <c r="I2822" s="22">
        <v>33</v>
      </c>
      <c r="J2822" s="18" t="s">
        <v>276</v>
      </c>
      <c r="K2822" s="18" t="s">
        <v>277</v>
      </c>
      <c r="L2822" s="22">
        <v>33</v>
      </c>
      <c r="M2822" s="18" t="s">
        <v>122</v>
      </c>
      <c r="N2822" s="18" t="s">
        <v>123</v>
      </c>
      <c r="O2822" s="29">
        <v>6.0984881843537155E-3</v>
      </c>
      <c r="Q2822" s="21">
        <v>1.2500000000000001E-2</v>
      </c>
      <c r="R2822" s="29">
        <v>1.073333920446254E-3</v>
      </c>
      <c r="S2822" s="22">
        <v>931.67650900684816</v>
      </c>
      <c r="T2822" s="29">
        <v>7.8712205299573124E-2</v>
      </c>
      <c r="U2822" s="22">
        <v>12.704510008251837</v>
      </c>
      <c r="V2822" s="26">
        <v>1.3636181534505616</v>
      </c>
    </row>
    <row r="2823" spans="1:22" x14ac:dyDescent="0.5">
      <c r="A2823" s="18" t="s">
        <v>110</v>
      </c>
      <c r="B2823" s="18" t="s">
        <v>111</v>
      </c>
      <c r="C2823" s="18" t="s">
        <v>102</v>
      </c>
      <c r="D2823" s="21">
        <v>120558556</v>
      </c>
      <c r="E2823" s="21">
        <v>3</v>
      </c>
      <c r="F2823" s="26">
        <v>15</v>
      </c>
      <c r="G2823" s="18" t="s">
        <v>152</v>
      </c>
      <c r="H2823" s="18" t="s">
        <v>153</v>
      </c>
      <c r="I2823" s="22">
        <v>474.65599999999995</v>
      </c>
      <c r="J2823" s="18" t="s">
        <v>274</v>
      </c>
      <c r="K2823" s="18" t="s">
        <v>275</v>
      </c>
      <c r="L2823" s="22">
        <v>260.8</v>
      </c>
      <c r="M2823" s="18" t="s">
        <v>136</v>
      </c>
      <c r="N2823" s="18" t="s">
        <v>137</v>
      </c>
      <c r="O2823" s="29">
        <v>5.3097755102039651E-3</v>
      </c>
      <c r="Q2823" s="21">
        <v>0.16</v>
      </c>
      <c r="R2823" s="29">
        <v>1.0501320019047388E-3</v>
      </c>
      <c r="S2823" s="22">
        <v>952.2612378121903</v>
      </c>
      <c r="T2823" s="29">
        <v>7.8712205299573124E-2</v>
      </c>
      <c r="U2823" s="22">
        <v>12.704510008251837</v>
      </c>
      <c r="V2823" s="26">
        <v>1.3341412528184291</v>
      </c>
    </row>
    <row r="2824" spans="1:22" x14ac:dyDescent="0.5">
      <c r="A2824" s="18" t="s">
        <v>110</v>
      </c>
      <c r="B2824" s="18" t="s">
        <v>111</v>
      </c>
      <c r="C2824" s="18" t="s">
        <v>102</v>
      </c>
      <c r="D2824" s="21">
        <v>120558556</v>
      </c>
      <c r="E2824" s="21">
        <v>3</v>
      </c>
      <c r="F2824" s="26">
        <v>15</v>
      </c>
      <c r="G2824" s="18" t="s">
        <v>188</v>
      </c>
      <c r="H2824" s="18" t="s">
        <v>189</v>
      </c>
      <c r="I2824" s="22">
        <v>88.666666666666671</v>
      </c>
      <c r="J2824" s="18" t="s">
        <v>274</v>
      </c>
      <c r="K2824" s="18" t="s">
        <v>275</v>
      </c>
      <c r="L2824" s="22">
        <v>66.666666666666671</v>
      </c>
      <c r="M2824" s="18" t="s">
        <v>142</v>
      </c>
      <c r="N2824" s="18" t="s">
        <v>143</v>
      </c>
      <c r="O2824" s="29">
        <v>4.72819196714757E-3</v>
      </c>
      <c r="Q2824" s="21">
        <v>2.7E-2</v>
      </c>
      <c r="R2824" s="29">
        <v>1.0351432619434186E-3</v>
      </c>
      <c r="S2824" s="22">
        <v>966.04985683098653</v>
      </c>
      <c r="T2824" s="29">
        <v>7.8712205299573124E-2</v>
      </c>
      <c r="U2824" s="22">
        <v>12.704510008251837</v>
      </c>
      <c r="V2824" s="26">
        <v>1.3150987931334615</v>
      </c>
    </row>
    <row r="2825" spans="1:22" x14ac:dyDescent="0.5">
      <c r="A2825" s="18" t="s">
        <v>110</v>
      </c>
      <c r="B2825" s="18" t="s">
        <v>111</v>
      </c>
      <c r="C2825" s="18" t="s">
        <v>102</v>
      </c>
      <c r="D2825" s="21">
        <v>120558556</v>
      </c>
      <c r="E2825" s="21">
        <v>3</v>
      </c>
      <c r="F2825" s="26">
        <v>15</v>
      </c>
      <c r="G2825" s="18" t="s">
        <v>244</v>
      </c>
      <c r="H2825" s="18" t="s">
        <v>245</v>
      </c>
      <c r="I2825" s="22">
        <v>16.666666666666668</v>
      </c>
      <c r="J2825" s="18" t="s">
        <v>276</v>
      </c>
      <c r="K2825" s="18" t="s">
        <v>277</v>
      </c>
      <c r="L2825" s="22">
        <v>16.666666666666668</v>
      </c>
      <c r="M2825" s="18" t="s">
        <v>246</v>
      </c>
      <c r="N2825" s="18" t="s">
        <v>247</v>
      </c>
      <c r="O2825" s="29">
        <v>4.6008869179602766E-3</v>
      </c>
      <c r="Q2825" s="21">
        <v>5.0000000000000001E-3</v>
      </c>
      <c r="R2825" s="29">
        <v>1.0224193151022838E-3</v>
      </c>
      <c r="S2825" s="22">
        <v>978.07228915658652</v>
      </c>
      <c r="T2825" s="29">
        <v>7.8712205299573124E-2</v>
      </c>
      <c r="U2825" s="22">
        <v>12.704510008251837</v>
      </c>
      <c r="V2825" s="26">
        <v>1.2989336421346953</v>
      </c>
    </row>
    <row r="2826" spans="1:22" x14ac:dyDescent="0.5">
      <c r="A2826" s="18" t="s">
        <v>110</v>
      </c>
      <c r="B2826" s="18" t="s">
        <v>111</v>
      </c>
      <c r="C2826" s="18" t="s">
        <v>102</v>
      </c>
      <c r="D2826" s="21">
        <v>120558556</v>
      </c>
      <c r="E2826" s="21">
        <v>3</v>
      </c>
      <c r="F2826" s="26">
        <v>15</v>
      </c>
      <c r="G2826" s="18" t="s">
        <v>152</v>
      </c>
      <c r="H2826" s="18" t="s">
        <v>153</v>
      </c>
      <c r="I2826" s="22">
        <v>474.65599999999995</v>
      </c>
      <c r="J2826" s="18" t="s">
        <v>274</v>
      </c>
      <c r="K2826" s="18" t="s">
        <v>275</v>
      </c>
      <c r="L2826" s="22">
        <v>260.8</v>
      </c>
      <c r="M2826" s="18" t="s">
        <v>124</v>
      </c>
      <c r="N2826" s="18" t="s">
        <v>125</v>
      </c>
      <c r="O2826" s="29">
        <v>4.7886387995713662E-3</v>
      </c>
      <c r="Q2826" s="21">
        <v>0.15</v>
      </c>
      <c r="R2826" s="29">
        <v>1.0102027280219318E-3</v>
      </c>
      <c r="S2826" s="22">
        <v>989.90031630392684</v>
      </c>
      <c r="T2826" s="29">
        <v>7.8712205299573124E-2</v>
      </c>
      <c r="U2826" s="22">
        <v>12.704510008251837</v>
      </c>
      <c r="V2826" s="26">
        <v>1.283413066851794</v>
      </c>
    </row>
    <row r="2827" spans="1:22" x14ac:dyDescent="0.5">
      <c r="A2827" s="18" t="s">
        <v>110</v>
      </c>
      <c r="B2827" s="18" t="s">
        <v>111</v>
      </c>
      <c r="C2827" s="18" t="s">
        <v>102</v>
      </c>
      <c r="D2827" s="21">
        <v>120558556</v>
      </c>
      <c r="E2827" s="21">
        <v>3</v>
      </c>
      <c r="F2827" s="26">
        <v>15</v>
      </c>
      <c r="G2827" s="18" t="s">
        <v>222</v>
      </c>
      <c r="H2827" s="18" t="s">
        <v>223</v>
      </c>
      <c r="I2827" s="22">
        <v>34.618333333333332</v>
      </c>
      <c r="J2827" s="18" t="s">
        <v>276</v>
      </c>
      <c r="K2827" s="18" t="s">
        <v>277</v>
      </c>
      <c r="L2827" s="22">
        <v>34.618333333333332</v>
      </c>
      <c r="M2827" s="18" t="s">
        <v>140</v>
      </c>
      <c r="N2827" s="18" t="s">
        <v>141</v>
      </c>
      <c r="O2827" s="29">
        <v>6.0480894973406604E-3</v>
      </c>
      <c r="Q2827" s="21">
        <v>1.4999999999999999E-2</v>
      </c>
      <c r="R2827" s="29">
        <v>9.3055456999453974E-4</v>
      </c>
      <c r="S2827" s="22">
        <v>1074.6280038212781</v>
      </c>
      <c r="T2827" s="29">
        <v>7.8712205299573124E-2</v>
      </c>
      <c r="U2827" s="22">
        <v>12.704510008251837</v>
      </c>
      <c r="V2827" s="26">
        <v>1.1822239847720115</v>
      </c>
    </row>
    <row r="2828" spans="1:22" x14ac:dyDescent="0.5">
      <c r="A2828" s="18" t="s">
        <v>110</v>
      </c>
      <c r="B2828" s="18" t="s">
        <v>111</v>
      </c>
      <c r="C2828" s="18" t="s">
        <v>102</v>
      </c>
      <c r="D2828" s="21">
        <v>120558556</v>
      </c>
      <c r="E2828" s="21">
        <v>3</v>
      </c>
      <c r="F2828" s="26">
        <v>15</v>
      </c>
      <c r="G2828" s="18" t="s">
        <v>266</v>
      </c>
      <c r="H2828" s="18" t="s">
        <v>267</v>
      </c>
      <c r="I2828" s="22">
        <v>695.38409916666672</v>
      </c>
      <c r="J2828" s="18" t="s">
        <v>276</v>
      </c>
      <c r="K2828" s="18" t="s">
        <v>277</v>
      </c>
      <c r="L2828" s="22">
        <v>695.38409916666672</v>
      </c>
      <c r="M2828" s="18" t="s">
        <v>246</v>
      </c>
      <c r="N2828" s="18" t="s">
        <v>247</v>
      </c>
      <c r="O2828" s="29">
        <v>1E-4</v>
      </c>
      <c r="Q2828" s="21">
        <v>5.0000000000000001E-3</v>
      </c>
      <c r="R2828" s="29">
        <v>9.2717879888888914E-4</v>
      </c>
      <c r="S2828" s="22">
        <v>1078.5406236622086</v>
      </c>
      <c r="T2828" s="29">
        <v>7.8712205299573124E-2</v>
      </c>
      <c r="U2828" s="22">
        <v>12.704510008251837</v>
      </c>
      <c r="V2828" s="26">
        <v>1.177935232992281</v>
      </c>
    </row>
    <row r="2829" spans="1:22" x14ac:dyDescent="0.5">
      <c r="A2829" s="18" t="s">
        <v>110</v>
      </c>
      <c r="B2829" s="18" t="s">
        <v>111</v>
      </c>
      <c r="C2829" s="18" t="s">
        <v>102</v>
      </c>
      <c r="D2829" s="21">
        <v>120558556</v>
      </c>
      <c r="E2829" s="21">
        <v>3</v>
      </c>
      <c r="F2829" s="26">
        <v>15</v>
      </c>
      <c r="G2829" s="18" t="s">
        <v>264</v>
      </c>
      <c r="H2829" s="18" t="s">
        <v>265</v>
      </c>
      <c r="I2829" s="22">
        <v>89.328763333333313</v>
      </c>
      <c r="J2829" s="18" t="s">
        <v>284</v>
      </c>
      <c r="K2829" s="18" t="s">
        <v>285</v>
      </c>
      <c r="L2829" s="22">
        <v>62.467666666666673</v>
      </c>
      <c r="M2829" s="18" t="s">
        <v>162</v>
      </c>
      <c r="N2829" s="18" t="s">
        <v>163</v>
      </c>
      <c r="O2829" s="29">
        <v>5.7232603182493742E-2</v>
      </c>
      <c r="Q2829" s="21">
        <v>0.4</v>
      </c>
      <c r="R2829" s="29">
        <v>8.5208627743992731E-4</v>
      </c>
      <c r="S2829" s="22">
        <v>1173.5900770570745</v>
      </c>
      <c r="T2829" s="29">
        <v>7.8712205299573124E-2</v>
      </c>
      <c r="U2829" s="22">
        <v>12.704510008251837</v>
      </c>
      <c r="V2829" s="26">
        <v>1.0825338639629609</v>
      </c>
    </row>
    <row r="2830" spans="1:22" x14ac:dyDescent="0.5">
      <c r="A2830" s="18" t="s">
        <v>110</v>
      </c>
      <c r="B2830" s="18" t="s">
        <v>111</v>
      </c>
      <c r="C2830" s="18" t="s">
        <v>102</v>
      </c>
      <c r="D2830" s="21">
        <v>120558556</v>
      </c>
      <c r="E2830" s="21">
        <v>3</v>
      </c>
      <c r="F2830" s="26">
        <v>15</v>
      </c>
      <c r="G2830" s="18" t="s">
        <v>188</v>
      </c>
      <c r="H2830" s="18" t="s">
        <v>189</v>
      </c>
      <c r="I2830" s="22">
        <v>88.666666666666671</v>
      </c>
      <c r="J2830" s="18" t="s">
        <v>274</v>
      </c>
      <c r="K2830" s="18" t="s">
        <v>275</v>
      </c>
      <c r="L2830" s="22">
        <v>66.666666666666671</v>
      </c>
      <c r="M2830" s="18" t="s">
        <v>144</v>
      </c>
      <c r="N2830" s="18" t="s">
        <v>145</v>
      </c>
      <c r="O2830" s="29">
        <v>6.8569010313644253E-3</v>
      </c>
      <c r="Q2830" s="21">
        <v>0.05</v>
      </c>
      <c r="R2830" s="29">
        <v>8.1063807748574983E-4</v>
      </c>
      <c r="S2830" s="22">
        <v>1233.5961359002149</v>
      </c>
      <c r="T2830" s="29">
        <v>7.8712205299573124E-2</v>
      </c>
      <c r="U2830" s="22">
        <v>12.704510008251837</v>
      </c>
      <c r="V2830" s="26">
        <v>1.0298759568487736</v>
      </c>
    </row>
    <row r="2831" spans="1:22" x14ac:dyDescent="0.5">
      <c r="A2831" s="18" t="s">
        <v>110</v>
      </c>
      <c r="B2831" s="18" t="s">
        <v>111</v>
      </c>
      <c r="C2831" s="18" t="s">
        <v>102</v>
      </c>
      <c r="D2831" s="21">
        <v>120558725</v>
      </c>
      <c r="E2831" s="21">
        <v>7</v>
      </c>
      <c r="F2831" s="26">
        <v>18</v>
      </c>
      <c r="G2831" s="18" t="s">
        <v>152</v>
      </c>
      <c r="H2831" s="18" t="s">
        <v>153</v>
      </c>
      <c r="I2831" s="22">
        <v>1067.9240000000002</v>
      </c>
      <c r="J2831" s="18" t="s">
        <v>274</v>
      </c>
      <c r="K2831" s="18" t="s">
        <v>275</v>
      </c>
      <c r="L2831" s="22">
        <v>586.77142857142849</v>
      </c>
      <c r="M2831" s="18" t="s">
        <v>164</v>
      </c>
      <c r="N2831" s="18" t="s">
        <v>165</v>
      </c>
      <c r="O2831" s="29">
        <v>5.0328143476546299E-3</v>
      </c>
      <c r="Q2831" s="21">
        <v>1.7000000000000001E-2</v>
      </c>
      <c r="R2831" s="29">
        <v>1.756425891962328E-2</v>
      </c>
      <c r="S2831" s="22">
        <v>56.933799745047722</v>
      </c>
      <c r="T2831" s="29">
        <v>9.3077466033930883E-2</v>
      </c>
      <c r="U2831" s="22">
        <v>10.743738980124958</v>
      </c>
      <c r="V2831" s="26">
        <v>18.87058132117641</v>
      </c>
    </row>
    <row r="2832" spans="1:22" x14ac:dyDescent="0.5">
      <c r="A2832" s="18" t="s">
        <v>110</v>
      </c>
      <c r="B2832" s="18" t="s">
        <v>111</v>
      </c>
      <c r="C2832" s="18" t="s">
        <v>102</v>
      </c>
      <c r="D2832" s="21">
        <v>120558725</v>
      </c>
      <c r="E2832" s="21">
        <v>7</v>
      </c>
      <c r="F2832" s="26">
        <v>18</v>
      </c>
      <c r="G2832" s="18" t="s">
        <v>152</v>
      </c>
      <c r="H2832" s="18" t="s">
        <v>153</v>
      </c>
      <c r="I2832" s="22">
        <v>1067.9240000000002</v>
      </c>
      <c r="J2832" s="18" t="s">
        <v>274</v>
      </c>
      <c r="K2832" s="18" t="s">
        <v>275</v>
      </c>
      <c r="L2832" s="22">
        <v>586.77142857142849</v>
      </c>
      <c r="M2832" s="18" t="s">
        <v>130</v>
      </c>
      <c r="N2832" s="18" t="s">
        <v>131</v>
      </c>
      <c r="O2832" s="29">
        <v>4.9239139429043859E-3</v>
      </c>
      <c r="Q2832" s="21">
        <v>0.02</v>
      </c>
      <c r="R2832" s="29">
        <v>1.4606571871006174E-2</v>
      </c>
      <c r="S2832" s="22">
        <v>68.462333861170052</v>
      </c>
      <c r="T2832" s="29">
        <v>9.3077466033930883E-2</v>
      </c>
      <c r="U2832" s="22">
        <v>10.743738980124958</v>
      </c>
      <c r="V2832" s="26">
        <v>15.692919557652576</v>
      </c>
    </row>
    <row r="2833" spans="1:22" x14ac:dyDescent="0.5">
      <c r="A2833" s="18" t="s">
        <v>110</v>
      </c>
      <c r="B2833" s="18" t="s">
        <v>111</v>
      </c>
      <c r="C2833" s="18" t="s">
        <v>102</v>
      </c>
      <c r="D2833" s="21">
        <v>120558725</v>
      </c>
      <c r="E2833" s="21">
        <v>7</v>
      </c>
      <c r="F2833" s="26">
        <v>18</v>
      </c>
      <c r="G2833" s="18" t="s">
        <v>152</v>
      </c>
      <c r="H2833" s="18" t="s">
        <v>153</v>
      </c>
      <c r="I2833" s="22">
        <v>1067.9240000000002</v>
      </c>
      <c r="J2833" s="18" t="s">
        <v>274</v>
      </c>
      <c r="K2833" s="18" t="s">
        <v>275</v>
      </c>
      <c r="L2833" s="22">
        <v>586.77142857142849</v>
      </c>
      <c r="M2833" s="18" t="s">
        <v>142</v>
      </c>
      <c r="N2833" s="18" t="s">
        <v>143</v>
      </c>
      <c r="O2833" s="29">
        <v>5.5036623612171884E-3</v>
      </c>
      <c r="Q2833" s="21">
        <v>2.7E-2</v>
      </c>
      <c r="R2833" s="29">
        <v>1.2093607249877581E-2</v>
      </c>
      <c r="S2833" s="22">
        <v>82.688314523371233</v>
      </c>
      <c r="T2833" s="29">
        <v>9.3077466033930883E-2</v>
      </c>
      <c r="U2833" s="22">
        <v>10.743738980124958</v>
      </c>
      <c r="V2833" s="26">
        <v>12.993055962083154</v>
      </c>
    </row>
    <row r="2834" spans="1:22" x14ac:dyDescent="0.5">
      <c r="A2834" s="18" t="s">
        <v>110</v>
      </c>
      <c r="B2834" s="18" t="s">
        <v>111</v>
      </c>
      <c r="C2834" s="18" t="s">
        <v>102</v>
      </c>
      <c r="D2834" s="21">
        <v>120558725</v>
      </c>
      <c r="E2834" s="21">
        <v>7</v>
      </c>
      <c r="F2834" s="26">
        <v>18</v>
      </c>
      <c r="G2834" s="18" t="s">
        <v>152</v>
      </c>
      <c r="H2834" s="18" t="s">
        <v>153</v>
      </c>
      <c r="I2834" s="22">
        <v>1067.924</v>
      </c>
      <c r="J2834" s="18" t="s">
        <v>274</v>
      </c>
      <c r="K2834" s="18" t="s">
        <v>275</v>
      </c>
      <c r="L2834" s="22">
        <v>586.77142857142849</v>
      </c>
      <c r="M2834" s="18" t="s">
        <v>144</v>
      </c>
      <c r="N2834" s="18" t="s">
        <v>145</v>
      </c>
      <c r="O2834" s="29">
        <v>7.0280406377559602E-3</v>
      </c>
      <c r="Q2834" s="21">
        <v>0.05</v>
      </c>
      <c r="R2834" s="29">
        <v>8.33934807781655E-3</v>
      </c>
      <c r="S2834" s="22">
        <v>119.91345014847072</v>
      </c>
      <c r="T2834" s="29">
        <v>9.3077466033930883E-2</v>
      </c>
      <c r="U2834" s="22">
        <v>10.743738980124958</v>
      </c>
      <c r="V2834" s="26">
        <v>8.9595779012467798</v>
      </c>
    </row>
    <row r="2835" spans="1:22" x14ac:dyDescent="0.5">
      <c r="A2835" s="18" t="s">
        <v>110</v>
      </c>
      <c r="B2835" s="18" t="s">
        <v>111</v>
      </c>
      <c r="C2835" s="18" t="s">
        <v>102</v>
      </c>
      <c r="D2835" s="21">
        <v>120558725</v>
      </c>
      <c r="E2835" s="21">
        <v>7</v>
      </c>
      <c r="F2835" s="26">
        <v>18</v>
      </c>
      <c r="G2835" s="18" t="s">
        <v>152</v>
      </c>
      <c r="H2835" s="18" t="s">
        <v>153</v>
      </c>
      <c r="I2835" s="22">
        <v>1067.924</v>
      </c>
      <c r="J2835" s="18" t="s">
        <v>274</v>
      </c>
      <c r="K2835" s="18" t="s">
        <v>275</v>
      </c>
      <c r="L2835" s="22">
        <v>586.77142857142849</v>
      </c>
      <c r="M2835" s="18" t="s">
        <v>166</v>
      </c>
      <c r="N2835" s="18" t="s">
        <v>167</v>
      </c>
      <c r="O2835" s="29">
        <v>4.8805394990365505E-3</v>
      </c>
      <c r="Q2835" s="21">
        <v>0.1</v>
      </c>
      <c r="R2835" s="29">
        <v>2.8955807022050611E-3</v>
      </c>
      <c r="S2835" s="22">
        <v>345.35386951518001</v>
      </c>
      <c r="T2835" s="29">
        <v>9.3077466033930883E-2</v>
      </c>
      <c r="U2835" s="22">
        <v>10.743738980124958</v>
      </c>
      <c r="V2835" s="26">
        <v>3.1109363260378111</v>
      </c>
    </row>
    <row r="2836" spans="1:22" x14ac:dyDescent="0.5">
      <c r="A2836" s="18" t="s">
        <v>110</v>
      </c>
      <c r="B2836" s="18" t="s">
        <v>111</v>
      </c>
      <c r="C2836" s="18" t="s">
        <v>102</v>
      </c>
      <c r="D2836" s="21">
        <v>120558725</v>
      </c>
      <c r="E2836" s="21">
        <v>7</v>
      </c>
      <c r="F2836" s="26">
        <v>18</v>
      </c>
      <c r="G2836" s="18" t="s">
        <v>152</v>
      </c>
      <c r="H2836" s="18" t="s">
        <v>153</v>
      </c>
      <c r="I2836" s="22">
        <v>1067.9240000000002</v>
      </c>
      <c r="J2836" s="18" t="s">
        <v>274</v>
      </c>
      <c r="K2836" s="18" t="s">
        <v>275</v>
      </c>
      <c r="L2836" s="22">
        <v>586.77142857142849</v>
      </c>
      <c r="M2836" s="18" t="s">
        <v>140</v>
      </c>
      <c r="N2836" s="18" t="s">
        <v>141</v>
      </c>
      <c r="O2836" s="29">
        <v>5.0125407579661658E-3</v>
      </c>
      <c r="P2836" s="24">
        <v>0.23499999999999999</v>
      </c>
      <c r="Q2836" s="21">
        <v>1.4999999999999999E-2</v>
      </c>
      <c r="R2836" s="29">
        <v>2.5599469993007953E-3</v>
      </c>
      <c r="S2836" s="22">
        <v>390.63308743233063</v>
      </c>
      <c r="T2836" s="29">
        <v>9.3077466033930883E-2</v>
      </c>
      <c r="U2836" s="22">
        <v>10.743738980124958</v>
      </c>
      <c r="V2836" s="26">
        <v>2.7503402363441873</v>
      </c>
    </row>
    <row r="2837" spans="1:22" x14ac:dyDescent="0.5">
      <c r="A2837" s="18" t="s">
        <v>110</v>
      </c>
      <c r="B2837" s="18" t="s">
        <v>111</v>
      </c>
      <c r="C2837" s="18" t="s">
        <v>102</v>
      </c>
      <c r="D2837" s="21">
        <v>120558725</v>
      </c>
      <c r="E2837" s="21">
        <v>7</v>
      </c>
      <c r="F2837" s="26">
        <v>18</v>
      </c>
      <c r="G2837" s="18" t="s">
        <v>152</v>
      </c>
      <c r="H2837" s="18" t="s">
        <v>153</v>
      </c>
      <c r="I2837" s="22">
        <v>1067.9239999999998</v>
      </c>
      <c r="J2837" s="18" t="s">
        <v>274</v>
      </c>
      <c r="K2837" s="18" t="s">
        <v>275</v>
      </c>
      <c r="L2837" s="22">
        <v>586.77142857142849</v>
      </c>
      <c r="M2837" s="18" t="s">
        <v>136</v>
      </c>
      <c r="N2837" s="18" t="s">
        <v>137</v>
      </c>
      <c r="O2837" s="29">
        <v>5.3097755102039651E-3</v>
      </c>
      <c r="Q2837" s="21">
        <v>0.16</v>
      </c>
      <c r="R2837" s="29">
        <v>1.968901632624673E-3</v>
      </c>
      <c r="S2837" s="22">
        <v>507.89738980861904</v>
      </c>
      <c r="T2837" s="29">
        <v>9.3077466033930883E-2</v>
      </c>
      <c r="U2837" s="22">
        <v>10.743738980124958</v>
      </c>
      <c r="V2837" s="26">
        <v>2.1153365218461371</v>
      </c>
    </row>
    <row r="2838" spans="1:22" x14ac:dyDescent="0.5">
      <c r="A2838" s="18" t="s">
        <v>110</v>
      </c>
      <c r="B2838" s="18" t="s">
        <v>111</v>
      </c>
      <c r="C2838" s="18" t="s">
        <v>102</v>
      </c>
      <c r="D2838" s="21">
        <v>120558725</v>
      </c>
      <c r="E2838" s="21">
        <v>7</v>
      </c>
      <c r="F2838" s="26">
        <v>18</v>
      </c>
      <c r="G2838" s="18" t="s">
        <v>152</v>
      </c>
      <c r="H2838" s="18" t="s">
        <v>153</v>
      </c>
      <c r="I2838" s="22">
        <v>1067.9239999999998</v>
      </c>
      <c r="J2838" s="18" t="s">
        <v>274</v>
      </c>
      <c r="K2838" s="18" t="s">
        <v>275</v>
      </c>
      <c r="L2838" s="22">
        <v>586.77142857142849</v>
      </c>
      <c r="M2838" s="18" t="s">
        <v>124</v>
      </c>
      <c r="N2838" s="18" t="s">
        <v>125</v>
      </c>
      <c r="O2838" s="29">
        <v>4.7886387995713662E-3</v>
      </c>
      <c r="Q2838" s="21">
        <v>0.15</v>
      </c>
      <c r="R2838" s="29">
        <v>1.8940378894049818E-3</v>
      </c>
      <c r="S2838" s="22">
        <v>527.9725424680671</v>
      </c>
      <c r="T2838" s="29">
        <v>9.3077466033930883E-2</v>
      </c>
      <c r="U2838" s="22">
        <v>10.743738980124958</v>
      </c>
      <c r="V2838" s="26">
        <v>2.0349048702233907</v>
      </c>
    </row>
    <row r="2839" spans="1:22" x14ac:dyDescent="0.5">
      <c r="A2839" s="18" t="s">
        <v>110</v>
      </c>
      <c r="B2839" s="18" t="s">
        <v>111</v>
      </c>
      <c r="C2839" s="18" t="s">
        <v>102</v>
      </c>
      <c r="D2839" s="21">
        <v>120558725</v>
      </c>
      <c r="E2839" s="21">
        <v>7</v>
      </c>
      <c r="F2839" s="26">
        <v>18</v>
      </c>
      <c r="G2839" s="18" t="s">
        <v>244</v>
      </c>
      <c r="H2839" s="18" t="s">
        <v>245</v>
      </c>
      <c r="I2839" s="22">
        <v>34</v>
      </c>
      <c r="J2839" s="18" t="s">
        <v>276</v>
      </c>
      <c r="K2839" s="18" t="s">
        <v>277</v>
      </c>
      <c r="L2839" s="22">
        <v>34</v>
      </c>
      <c r="M2839" s="18" t="s">
        <v>246</v>
      </c>
      <c r="N2839" s="18" t="s">
        <v>247</v>
      </c>
      <c r="O2839" s="29">
        <v>4.6008869179602766E-3</v>
      </c>
      <c r="Q2839" s="21">
        <v>5.0000000000000001E-3</v>
      </c>
      <c r="R2839" s="29">
        <v>1.7381128356738825E-3</v>
      </c>
      <c r="S2839" s="22">
        <v>575.336640680345</v>
      </c>
      <c r="T2839" s="29">
        <v>9.3077466033930883E-2</v>
      </c>
      <c r="U2839" s="22">
        <v>10.743738980124958</v>
      </c>
      <c r="V2839" s="26">
        <v>1.8673830624485017</v>
      </c>
    </row>
    <row r="2840" spans="1:22" x14ac:dyDescent="0.5">
      <c r="A2840" s="18" t="s">
        <v>110</v>
      </c>
      <c r="B2840" s="18" t="s">
        <v>111</v>
      </c>
      <c r="C2840" s="18" t="s">
        <v>102</v>
      </c>
      <c r="D2840" s="21">
        <v>120558725</v>
      </c>
      <c r="E2840" s="21">
        <v>7</v>
      </c>
      <c r="F2840" s="26">
        <v>18</v>
      </c>
      <c r="G2840" s="18" t="s">
        <v>264</v>
      </c>
      <c r="H2840" s="18" t="s">
        <v>265</v>
      </c>
      <c r="I2840" s="22">
        <v>40.955124414285713</v>
      </c>
      <c r="J2840" s="18" t="s">
        <v>284</v>
      </c>
      <c r="K2840" s="18" t="s">
        <v>285</v>
      </c>
      <c r="L2840" s="22">
        <v>28.639947142857142</v>
      </c>
      <c r="M2840" s="18" t="s">
        <v>202</v>
      </c>
      <c r="N2840" s="18" t="s">
        <v>203</v>
      </c>
      <c r="O2840" s="29">
        <v>5.7186379928315691E-3</v>
      </c>
      <c r="Q2840" s="21">
        <v>8.0000000000000002E-3</v>
      </c>
      <c r="R2840" s="29">
        <v>1.6264411838658199E-3</v>
      </c>
      <c r="S2840" s="22">
        <v>614.8393252211813</v>
      </c>
      <c r="T2840" s="29">
        <v>9.3077466033930883E-2</v>
      </c>
      <c r="U2840" s="22">
        <v>10.743738980124958</v>
      </c>
      <c r="V2840" s="26">
        <v>1.7474059545979792</v>
      </c>
    </row>
    <row r="2841" spans="1:22" x14ac:dyDescent="0.5">
      <c r="A2841" s="18" t="s">
        <v>110</v>
      </c>
      <c r="B2841" s="18" t="s">
        <v>111</v>
      </c>
      <c r="C2841" s="18" t="s">
        <v>102</v>
      </c>
      <c r="D2841" s="21">
        <v>120558725</v>
      </c>
      <c r="E2841" s="21">
        <v>7</v>
      </c>
      <c r="F2841" s="26">
        <v>18</v>
      </c>
      <c r="G2841" s="18" t="s">
        <v>222</v>
      </c>
      <c r="H2841" s="18" t="s">
        <v>223</v>
      </c>
      <c r="I2841" s="22">
        <v>50</v>
      </c>
      <c r="J2841" s="18" t="s">
        <v>276</v>
      </c>
      <c r="K2841" s="18" t="s">
        <v>277</v>
      </c>
      <c r="L2841" s="22">
        <v>50</v>
      </c>
      <c r="M2841" s="18" t="s">
        <v>122</v>
      </c>
      <c r="N2841" s="18" t="s">
        <v>123</v>
      </c>
      <c r="O2841" s="29">
        <v>7.1071023532754685E-3</v>
      </c>
      <c r="Q2841" s="21">
        <v>1.2500000000000001E-2</v>
      </c>
      <c r="R2841" s="29">
        <v>1.5793560785056597E-3</v>
      </c>
      <c r="S2841" s="22">
        <v>633.16943760153856</v>
      </c>
      <c r="T2841" s="29">
        <v>9.3077466033930883E-2</v>
      </c>
      <c r="U2841" s="22">
        <v>10.743738980124958</v>
      </c>
      <c r="V2841" s="26">
        <v>1.6968189464138548</v>
      </c>
    </row>
    <row r="2842" spans="1:22" x14ac:dyDescent="0.5">
      <c r="A2842" s="18" t="s">
        <v>110</v>
      </c>
      <c r="B2842" s="18" t="s">
        <v>111</v>
      </c>
      <c r="C2842" s="18" t="s">
        <v>102</v>
      </c>
      <c r="D2842" s="21">
        <v>120558725</v>
      </c>
      <c r="E2842" s="21">
        <v>7</v>
      </c>
      <c r="F2842" s="26">
        <v>18</v>
      </c>
      <c r="G2842" s="18" t="s">
        <v>230</v>
      </c>
      <c r="H2842" s="18" t="s">
        <v>231</v>
      </c>
      <c r="I2842" s="22">
        <v>32.142857142857146</v>
      </c>
      <c r="J2842" s="18" t="s">
        <v>276</v>
      </c>
      <c r="K2842" s="18" t="s">
        <v>277</v>
      </c>
      <c r="L2842" s="22">
        <v>32.142857142857146</v>
      </c>
      <c r="M2842" s="18" t="s">
        <v>202</v>
      </c>
      <c r="N2842" s="18" t="s">
        <v>203</v>
      </c>
      <c r="O2842" s="29">
        <v>5.8428413181944574E-3</v>
      </c>
      <c r="Q2842" s="21">
        <v>8.0000000000000002E-3</v>
      </c>
      <c r="R2842" s="29">
        <v>1.3042056513826914E-3</v>
      </c>
      <c r="S2842" s="22">
        <v>766.75024290825684</v>
      </c>
      <c r="T2842" s="29">
        <v>9.3077466033930883E-2</v>
      </c>
      <c r="U2842" s="22">
        <v>10.743738980124958</v>
      </c>
      <c r="V2842" s="26">
        <v>1.4012045094859484</v>
      </c>
    </row>
    <row r="2843" spans="1:22" x14ac:dyDescent="0.5">
      <c r="A2843" s="18" t="s">
        <v>110</v>
      </c>
      <c r="B2843" s="18" t="s">
        <v>111</v>
      </c>
      <c r="C2843" s="18" t="s">
        <v>102</v>
      </c>
      <c r="D2843" s="21">
        <v>120558725</v>
      </c>
      <c r="E2843" s="21">
        <v>7</v>
      </c>
      <c r="F2843" s="26">
        <v>18</v>
      </c>
      <c r="G2843" s="18" t="s">
        <v>222</v>
      </c>
      <c r="H2843" s="18" t="s">
        <v>223</v>
      </c>
      <c r="I2843" s="22">
        <v>50</v>
      </c>
      <c r="J2843" s="18" t="s">
        <v>276</v>
      </c>
      <c r="K2843" s="18" t="s">
        <v>277</v>
      </c>
      <c r="L2843" s="22">
        <v>50</v>
      </c>
      <c r="M2843" s="18" t="s">
        <v>140</v>
      </c>
      <c r="N2843" s="18" t="s">
        <v>141</v>
      </c>
      <c r="O2843" s="29">
        <v>6.0480894973406604E-3</v>
      </c>
      <c r="Q2843" s="21">
        <v>1.4999999999999999E-2</v>
      </c>
      <c r="R2843" s="29">
        <v>1.120016573581604E-3</v>
      </c>
      <c r="S2843" s="22">
        <v>892.84393069487055</v>
      </c>
      <c r="T2843" s="29">
        <v>9.3077466033930883E-2</v>
      </c>
      <c r="U2843" s="22">
        <v>10.743738980124958</v>
      </c>
      <c r="V2843" s="26">
        <v>1.2033165719974672</v>
      </c>
    </row>
    <row r="2844" spans="1:22" x14ac:dyDescent="0.5">
      <c r="A2844" s="18" t="s">
        <v>110</v>
      </c>
      <c r="B2844" s="18" t="s">
        <v>111</v>
      </c>
      <c r="C2844" s="18" t="s">
        <v>102</v>
      </c>
      <c r="D2844" s="21">
        <v>120558725</v>
      </c>
      <c r="E2844" s="21">
        <v>7</v>
      </c>
      <c r="F2844" s="26">
        <v>18</v>
      </c>
      <c r="G2844" s="18" t="s">
        <v>264</v>
      </c>
      <c r="H2844" s="18" t="s">
        <v>265</v>
      </c>
      <c r="I2844" s="22">
        <v>26.03417142857143</v>
      </c>
      <c r="J2844" s="18" t="s">
        <v>288</v>
      </c>
      <c r="K2844" s="18" t="s">
        <v>289</v>
      </c>
      <c r="L2844" s="22">
        <v>18.205714285714286</v>
      </c>
      <c r="M2844" s="18" t="s">
        <v>202</v>
      </c>
      <c r="N2844" s="18" t="s">
        <v>203</v>
      </c>
      <c r="O2844" s="29">
        <v>5.7186379928315691E-3</v>
      </c>
      <c r="Q2844" s="21">
        <v>8.0000000000000002E-3</v>
      </c>
      <c r="R2844" s="29">
        <v>1.0338889016897131E-3</v>
      </c>
      <c r="S2844" s="22">
        <v>967.22191172153259</v>
      </c>
      <c r="T2844" s="29">
        <v>9.3077466033930883E-2</v>
      </c>
      <c r="U2844" s="22">
        <v>10.743738980124958</v>
      </c>
      <c r="V2844" s="26">
        <v>1.110783249420235</v>
      </c>
    </row>
    <row r="2845" spans="1:22" x14ac:dyDescent="0.5">
      <c r="A2845" s="18" t="s">
        <v>110</v>
      </c>
      <c r="B2845" s="18" t="s">
        <v>111</v>
      </c>
      <c r="C2845" s="18" t="s">
        <v>102</v>
      </c>
      <c r="D2845" s="21">
        <v>120558725</v>
      </c>
      <c r="E2845" s="21">
        <v>7</v>
      </c>
      <c r="F2845" s="26">
        <v>18</v>
      </c>
      <c r="G2845" s="18" t="s">
        <v>152</v>
      </c>
      <c r="H2845" s="18" t="s">
        <v>153</v>
      </c>
      <c r="I2845" s="22">
        <v>1067.9240000000002</v>
      </c>
      <c r="J2845" s="18" t="s">
        <v>274</v>
      </c>
      <c r="K2845" s="18" t="s">
        <v>275</v>
      </c>
      <c r="L2845" s="22">
        <v>586.77142857142849</v>
      </c>
      <c r="M2845" s="18" t="s">
        <v>154</v>
      </c>
      <c r="N2845" s="18" t="s">
        <v>155</v>
      </c>
      <c r="O2845" s="29">
        <v>4.9983077978504294E-3</v>
      </c>
      <c r="Q2845" s="21">
        <v>0.28999999999999998</v>
      </c>
      <c r="R2845" s="29">
        <v>1.0225695127800041E-3</v>
      </c>
      <c r="S2845" s="22">
        <v>977.92862734715652</v>
      </c>
      <c r="T2845" s="29">
        <v>9.3077466033930883E-2</v>
      </c>
      <c r="U2845" s="22">
        <v>10.743738980124958</v>
      </c>
      <c r="V2845" s="26">
        <v>1.0986219934341916</v>
      </c>
    </row>
    <row r="2846" spans="1:22" x14ac:dyDescent="0.5">
      <c r="A2846" s="18" t="s">
        <v>110</v>
      </c>
      <c r="B2846" s="18" t="s">
        <v>111</v>
      </c>
      <c r="C2846" s="18" t="s">
        <v>102</v>
      </c>
      <c r="D2846" s="21">
        <v>120558725</v>
      </c>
      <c r="E2846" s="21">
        <v>7</v>
      </c>
      <c r="F2846" s="26">
        <v>18</v>
      </c>
      <c r="G2846" s="18" t="s">
        <v>244</v>
      </c>
      <c r="H2846" s="18" t="s">
        <v>245</v>
      </c>
      <c r="I2846" s="22">
        <v>34</v>
      </c>
      <c r="J2846" s="18" t="s">
        <v>276</v>
      </c>
      <c r="K2846" s="18" t="s">
        <v>277</v>
      </c>
      <c r="L2846" s="22">
        <v>34</v>
      </c>
      <c r="M2846" s="18" t="s">
        <v>120</v>
      </c>
      <c r="N2846" s="18" t="s">
        <v>121</v>
      </c>
      <c r="O2846" s="29">
        <v>6.1647398843931601E-3</v>
      </c>
      <c r="Q2846" s="21">
        <v>1.2E-2</v>
      </c>
      <c r="R2846" s="29">
        <v>9.7037572254336779E-4</v>
      </c>
      <c r="S2846" s="22">
        <v>1030.5286671630515</v>
      </c>
      <c r="T2846" s="29">
        <v>9.3077466033930883E-2</v>
      </c>
      <c r="U2846" s="22">
        <v>10.743738980124958</v>
      </c>
      <c r="V2846" s="26">
        <v>1.04254634756561</v>
      </c>
    </row>
    <row r="2847" spans="1:22" x14ac:dyDescent="0.5">
      <c r="A2847" s="18" t="s">
        <v>110</v>
      </c>
      <c r="B2847" s="18" t="s">
        <v>111</v>
      </c>
      <c r="C2847" s="18" t="s">
        <v>102</v>
      </c>
      <c r="D2847" s="21">
        <v>120559201</v>
      </c>
      <c r="E2847" s="21">
        <v>7</v>
      </c>
      <c r="F2847" s="26">
        <v>20</v>
      </c>
      <c r="G2847" s="18" t="s">
        <v>256</v>
      </c>
      <c r="H2847" s="18" t="s">
        <v>257</v>
      </c>
      <c r="I2847" s="22">
        <v>96.645714285714277</v>
      </c>
      <c r="J2847" s="18" t="s">
        <v>278</v>
      </c>
      <c r="K2847" s="18" t="s">
        <v>279</v>
      </c>
      <c r="L2847" s="22">
        <v>19.329142857142859</v>
      </c>
      <c r="M2847" s="18" t="s">
        <v>142</v>
      </c>
      <c r="N2847" s="18" t="s">
        <v>143</v>
      </c>
      <c r="O2847" s="29">
        <v>7.8845464912947666E-2</v>
      </c>
      <c r="Q2847" s="21">
        <v>2.7E-2</v>
      </c>
      <c r="R2847" s="29">
        <v>1.4111252360557502E-2</v>
      </c>
      <c r="S2847" s="22">
        <v>70.86543238324542</v>
      </c>
      <c r="T2847" s="29">
        <v>7.2908688883045109E-2</v>
      </c>
      <c r="U2847" s="22">
        <v>13.715786353038501</v>
      </c>
      <c r="V2847" s="26">
        <v>19.354692255121691</v>
      </c>
    </row>
    <row r="2848" spans="1:22" x14ac:dyDescent="0.5">
      <c r="A2848" s="18" t="s">
        <v>110</v>
      </c>
      <c r="B2848" s="18" t="s">
        <v>111</v>
      </c>
      <c r="C2848" s="18" t="s">
        <v>102</v>
      </c>
      <c r="D2848" s="21">
        <v>120559201</v>
      </c>
      <c r="E2848" s="21">
        <v>7</v>
      </c>
      <c r="F2848" s="26">
        <v>20</v>
      </c>
      <c r="G2848" s="18" t="s">
        <v>152</v>
      </c>
      <c r="H2848" s="18" t="s">
        <v>153</v>
      </c>
      <c r="I2848" s="22">
        <v>479.44104000000004</v>
      </c>
      <c r="J2848" s="18" t="s">
        <v>274</v>
      </c>
      <c r="K2848" s="18" t="s">
        <v>275</v>
      </c>
      <c r="L2848" s="22">
        <v>263.42914285714284</v>
      </c>
      <c r="M2848" s="18" t="s">
        <v>164</v>
      </c>
      <c r="N2848" s="18" t="s">
        <v>165</v>
      </c>
      <c r="O2848" s="29">
        <v>5.0328143476546299E-3</v>
      </c>
      <c r="Q2848" s="21">
        <v>1.7000000000000001E-2</v>
      </c>
      <c r="R2848" s="29">
        <v>7.0968757204895811E-3</v>
      </c>
      <c r="S2848" s="22">
        <v>140.90707508275409</v>
      </c>
      <c r="T2848" s="29">
        <v>7.2908688883045109E-2</v>
      </c>
      <c r="U2848" s="22">
        <v>13.715786353038501</v>
      </c>
      <c r="V2848" s="26">
        <v>9.7339231156301267</v>
      </c>
    </row>
    <row r="2849" spans="1:22" x14ac:dyDescent="0.5">
      <c r="A2849" s="18" t="s">
        <v>110</v>
      </c>
      <c r="B2849" s="18" t="s">
        <v>111</v>
      </c>
      <c r="C2849" s="18" t="s">
        <v>102</v>
      </c>
      <c r="D2849" s="21">
        <v>120559201</v>
      </c>
      <c r="E2849" s="21">
        <v>7</v>
      </c>
      <c r="F2849" s="26">
        <v>20</v>
      </c>
      <c r="G2849" s="18" t="s">
        <v>264</v>
      </c>
      <c r="H2849" s="18" t="s">
        <v>265</v>
      </c>
      <c r="I2849" s="22">
        <v>167.43892361114285</v>
      </c>
      <c r="J2849" s="18" t="s">
        <v>284</v>
      </c>
      <c r="K2849" s="18" t="s">
        <v>285</v>
      </c>
      <c r="L2849" s="22">
        <v>117.09015637142859</v>
      </c>
      <c r="M2849" s="18" t="s">
        <v>202</v>
      </c>
      <c r="N2849" s="18" t="s">
        <v>203</v>
      </c>
      <c r="O2849" s="29">
        <v>5.7186379928315691E-3</v>
      </c>
      <c r="Q2849" s="21">
        <v>8.0000000000000002E-3</v>
      </c>
      <c r="R2849" s="29">
        <v>5.9845161877594023E-3</v>
      </c>
      <c r="S2849" s="22">
        <v>167.09788538050543</v>
      </c>
      <c r="T2849" s="29">
        <v>7.2908688883045109E-2</v>
      </c>
      <c r="U2849" s="22">
        <v>13.715786353038501</v>
      </c>
      <c r="V2849" s="26">
        <v>8.2082345457608419</v>
      </c>
    </row>
    <row r="2850" spans="1:22" x14ac:dyDescent="0.5">
      <c r="A2850" s="18" t="s">
        <v>110</v>
      </c>
      <c r="B2850" s="18" t="s">
        <v>111</v>
      </c>
      <c r="C2850" s="18" t="s">
        <v>102</v>
      </c>
      <c r="D2850" s="21">
        <v>120559201</v>
      </c>
      <c r="E2850" s="21">
        <v>7</v>
      </c>
      <c r="F2850" s="26">
        <v>20</v>
      </c>
      <c r="G2850" s="18" t="s">
        <v>152</v>
      </c>
      <c r="H2850" s="18" t="s">
        <v>153</v>
      </c>
      <c r="I2850" s="22">
        <v>479.4410400000001</v>
      </c>
      <c r="J2850" s="18" t="s">
        <v>274</v>
      </c>
      <c r="K2850" s="18" t="s">
        <v>275</v>
      </c>
      <c r="L2850" s="22">
        <v>263.42914285714289</v>
      </c>
      <c r="M2850" s="18" t="s">
        <v>130</v>
      </c>
      <c r="N2850" s="18" t="s">
        <v>131</v>
      </c>
      <c r="O2850" s="29">
        <v>4.9239139429043859E-3</v>
      </c>
      <c r="Q2850" s="21">
        <v>0.02</v>
      </c>
      <c r="R2850" s="29">
        <v>5.9018160541414481E-3</v>
      </c>
      <c r="S2850" s="22">
        <v>169.43937100484106</v>
      </c>
      <c r="T2850" s="29">
        <v>7.2908688883045109E-2</v>
      </c>
      <c r="U2850" s="22">
        <v>13.715786353038501</v>
      </c>
      <c r="V2850" s="26">
        <v>8.0948048093536809</v>
      </c>
    </row>
    <row r="2851" spans="1:22" x14ac:dyDescent="0.5">
      <c r="A2851" s="18" t="s">
        <v>110</v>
      </c>
      <c r="B2851" s="18" t="s">
        <v>111</v>
      </c>
      <c r="C2851" s="18" t="s">
        <v>102</v>
      </c>
      <c r="D2851" s="21">
        <v>120559201</v>
      </c>
      <c r="E2851" s="21">
        <v>7</v>
      </c>
      <c r="F2851" s="26">
        <v>20</v>
      </c>
      <c r="G2851" s="18" t="s">
        <v>152</v>
      </c>
      <c r="H2851" s="18" t="s">
        <v>153</v>
      </c>
      <c r="I2851" s="22">
        <v>479.44104000000004</v>
      </c>
      <c r="J2851" s="18" t="s">
        <v>274</v>
      </c>
      <c r="K2851" s="18" t="s">
        <v>275</v>
      </c>
      <c r="L2851" s="22">
        <v>263.42914285714289</v>
      </c>
      <c r="M2851" s="18" t="s">
        <v>142</v>
      </c>
      <c r="N2851" s="18" t="s">
        <v>143</v>
      </c>
      <c r="O2851" s="29">
        <v>5.5036623612171884E-3</v>
      </c>
      <c r="Q2851" s="21">
        <v>2.7E-2</v>
      </c>
      <c r="R2851" s="29">
        <v>4.8864474190200447E-3</v>
      </c>
      <c r="S2851" s="22">
        <v>204.64765385740006</v>
      </c>
      <c r="T2851" s="29">
        <v>7.2908688883045109E-2</v>
      </c>
      <c r="U2851" s="22">
        <v>13.715786353038501</v>
      </c>
      <c r="V2851" s="26">
        <v>6.7021468824635333</v>
      </c>
    </row>
    <row r="2852" spans="1:22" x14ac:dyDescent="0.5">
      <c r="A2852" s="18" t="s">
        <v>110</v>
      </c>
      <c r="B2852" s="18" t="s">
        <v>111</v>
      </c>
      <c r="C2852" s="18" t="s">
        <v>102</v>
      </c>
      <c r="D2852" s="21">
        <v>120559201</v>
      </c>
      <c r="E2852" s="21">
        <v>7</v>
      </c>
      <c r="F2852" s="26">
        <v>20</v>
      </c>
      <c r="G2852" s="18" t="s">
        <v>152</v>
      </c>
      <c r="H2852" s="18" t="s">
        <v>153</v>
      </c>
      <c r="I2852" s="22">
        <v>479.44103999999999</v>
      </c>
      <c r="J2852" s="18" t="s">
        <v>274</v>
      </c>
      <c r="K2852" s="18" t="s">
        <v>275</v>
      </c>
      <c r="L2852" s="22">
        <v>263.42914285714289</v>
      </c>
      <c r="M2852" s="18" t="s">
        <v>144</v>
      </c>
      <c r="N2852" s="18" t="s">
        <v>145</v>
      </c>
      <c r="O2852" s="29">
        <v>7.0280406377559602E-3</v>
      </c>
      <c r="Q2852" s="21">
        <v>0.05</v>
      </c>
      <c r="R2852" s="29">
        <v>3.3695311125279811E-3</v>
      </c>
      <c r="S2852" s="22">
        <v>296.77719736196553</v>
      </c>
      <c r="T2852" s="29">
        <v>7.2908688883045109E-2</v>
      </c>
      <c r="U2852" s="22">
        <v>13.715786353038501</v>
      </c>
      <c r="V2852" s="26">
        <v>4.6215768849349921</v>
      </c>
    </row>
    <row r="2853" spans="1:22" x14ac:dyDescent="0.5">
      <c r="A2853" s="18" t="s">
        <v>110</v>
      </c>
      <c r="B2853" s="18" t="s">
        <v>111</v>
      </c>
      <c r="C2853" s="18" t="s">
        <v>102</v>
      </c>
      <c r="D2853" s="21">
        <v>120559201</v>
      </c>
      <c r="E2853" s="21">
        <v>7</v>
      </c>
      <c r="F2853" s="26">
        <v>20</v>
      </c>
      <c r="G2853" s="18" t="s">
        <v>264</v>
      </c>
      <c r="H2853" s="18" t="s">
        <v>265</v>
      </c>
      <c r="I2853" s="22">
        <v>167.43892361114285</v>
      </c>
      <c r="J2853" s="18" t="s">
        <v>284</v>
      </c>
      <c r="K2853" s="18" t="s">
        <v>285</v>
      </c>
      <c r="L2853" s="22">
        <v>117.09015637142859</v>
      </c>
      <c r="M2853" s="18" t="s">
        <v>142</v>
      </c>
      <c r="N2853" s="18" t="s">
        <v>143</v>
      </c>
      <c r="O2853" s="29">
        <v>5.0890531517951872E-3</v>
      </c>
      <c r="Q2853" s="21">
        <v>2.7E-2</v>
      </c>
      <c r="R2853" s="29">
        <v>1.5779732998823708E-3</v>
      </c>
      <c r="S2853" s="22">
        <v>633.72428422872838</v>
      </c>
      <c r="T2853" s="29">
        <v>7.2908688883045109E-2</v>
      </c>
      <c r="U2853" s="22">
        <v>13.715786353038501</v>
      </c>
      <c r="V2853" s="26">
        <v>2.1643144651985753</v>
      </c>
    </row>
    <row r="2854" spans="1:22" x14ac:dyDescent="0.5">
      <c r="A2854" s="18" t="s">
        <v>110</v>
      </c>
      <c r="B2854" s="18" t="s">
        <v>111</v>
      </c>
      <c r="C2854" s="18" t="s">
        <v>102</v>
      </c>
      <c r="D2854" s="21">
        <v>120559201</v>
      </c>
      <c r="E2854" s="21">
        <v>7</v>
      </c>
      <c r="F2854" s="26">
        <v>20</v>
      </c>
      <c r="G2854" s="18" t="s">
        <v>174</v>
      </c>
      <c r="H2854" s="18" t="s">
        <v>175</v>
      </c>
      <c r="I2854" s="22">
        <v>63.887999999999998</v>
      </c>
      <c r="J2854" s="18" t="s">
        <v>274</v>
      </c>
      <c r="K2854" s="18" t="s">
        <v>275</v>
      </c>
      <c r="L2854" s="22">
        <v>41.48571428571428</v>
      </c>
      <c r="M2854" s="18" t="s">
        <v>122</v>
      </c>
      <c r="N2854" s="18" t="s">
        <v>123</v>
      </c>
      <c r="O2854" s="29">
        <v>6.0984881843537155E-3</v>
      </c>
      <c r="Q2854" s="21">
        <v>1.2500000000000001E-2</v>
      </c>
      <c r="R2854" s="29">
        <v>1.5584808524879605E-3</v>
      </c>
      <c r="S2854" s="22">
        <v>641.65048829672753</v>
      </c>
      <c r="T2854" s="29">
        <v>7.2908688883045109E-2</v>
      </c>
      <c r="U2854" s="22">
        <v>13.715786353038501</v>
      </c>
      <c r="V2854" s="26">
        <v>2.1375790408026178</v>
      </c>
    </row>
    <row r="2855" spans="1:22" x14ac:dyDescent="0.5">
      <c r="A2855" s="18" t="s">
        <v>110</v>
      </c>
      <c r="B2855" s="18" t="s">
        <v>111</v>
      </c>
      <c r="C2855" s="18" t="s">
        <v>102</v>
      </c>
      <c r="D2855" s="21">
        <v>120559201</v>
      </c>
      <c r="E2855" s="21">
        <v>7</v>
      </c>
      <c r="F2855" s="26">
        <v>20</v>
      </c>
      <c r="G2855" s="18" t="s">
        <v>264</v>
      </c>
      <c r="H2855" s="18" t="s">
        <v>265</v>
      </c>
      <c r="I2855" s="22">
        <v>167.43892361114285</v>
      </c>
      <c r="J2855" s="18" t="s">
        <v>284</v>
      </c>
      <c r="K2855" s="18" t="s">
        <v>285</v>
      </c>
      <c r="L2855" s="22">
        <v>117.09015637142859</v>
      </c>
      <c r="M2855" s="18" t="s">
        <v>162</v>
      </c>
      <c r="N2855" s="18" t="s">
        <v>163</v>
      </c>
      <c r="O2855" s="29">
        <v>5.7232603182493742E-2</v>
      </c>
      <c r="Q2855" s="21">
        <v>0.4</v>
      </c>
      <c r="R2855" s="29">
        <v>1.1978706840425526E-3</v>
      </c>
      <c r="S2855" s="22">
        <v>834.81465346928587</v>
      </c>
      <c r="T2855" s="29">
        <v>7.2908688883045109E-2</v>
      </c>
      <c r="U2855" s="22">
        <v>13.715786353038501</v>
      </c>
      <c r="V2855" s="26">
        <v>1.6429738380895738</v>
      </c>
    </row>
    <row r="2856" spans="1:22" x14ac:dyDescent="0.5">
      <c r="A2856" s="18" t="s">
        <v>110</v>
      </c>
      <c r="B2856" s="18" t="s">
        <v>111</v>
      </c>
      <c r="C2856" s="18" t="s">
        <v>102</v>
      </c>
      <c r="D2856" s="21">
        <v>120559201</v>
      </c>
      <c r="E2856" s="21">
        <v>7</v>
      </c>
      <c r="F2856" s="26">
        <v>20</v>
      </c>
      <c r="G2856" s="18" t="s">
        <v>152</v>
      </c>
      <c r="H2856" s="18" t="s">
        <v>153</v>
      </c>
      <c r="I2856" s="22">
        <v>479.44104000000004</v>
      </c>
      <c r="J2856" s="18" t="s">
        <v>274</v>
      </c>
      <c r="K2856" s="18" t="s">
        <v>275</v>
      </c>
      <c r="L2856" s="22">
        <v>263.42914285714289</v>
      </c>
      <c r="M2856" s="18" t="s">
        <v>166</v>
      </c>
      <c r="N2856" s="18" t="s">
        <v>167</v>
      </c>
      <c r="O2856" s="29">
        <v>4.8805394990365505E-3</v>
      </c>
      <c r="Q2856" s="21">
        <v>0.1</v>
      </c>
      <c r="R2856" s="29">
        <v>1.1699654665895812E-3</v>
      </c>
      <c r="S2856" s="22">
        <v>854.72608256974786</v>
      </c>
      <c r="T2856" s="29">
        <v>7.2908688883045109E-2</v>
      </c>
      <c r="U2856" s="22">
        <v>13.715786353038501</v>
      </c>
      <c r="V2856" s="26">
        <v>1.60469963801757</v>
      </c>
    </row>
    <row r="2857" spans="1:22" x14ac:dyDescent="0.5">
      <c r="A2857" s="18" t="s">
        <v>110</v>
      </c>
      <c r="B2857" s="18" t="s">
        <v>111</v>
      </c>
      <c r="C2857" s="18" t="s">
        <v>102</v>
      </c>
      <c r="D2857" s="21">
        <v>120559201</v>
      </c>
      <c r="E2857" s="21">
        <v>7</v>
      </c>
      <c r="F2857" s="26">
        <v>20</v>
      </c>
      <c r="G2857" s="18" t="s">
        <v>222</v>
      </c>
      <c r="H2857" s="18" t="s">
        <v>223</v>
      </c>
      <c r="I2857" s="22">
        <v>40.997142857142862</v>
      </c>
      <c r="J2857" s="18" t="s">
        <v>276</v>
      </c>
      <c r="K2857" s="18" t="s">
        <v>277</v>
      </c>
      <c r="L2857" s="22">
        <v>40.997142857142862</v>
      </c>
      <c r="M2857" s="18" t="s">
        <v>122</v>
      </c>
      <c r="N2857" s="18" t="s">
        <v>123</v>
      </c>
      <c r="O2857" s="29">
        <v>7.1071023532754685E-3</v>
      </c>
      <c r="Q2857" s="21">
        <v>1.2500000000000001E-2</v>
      </c>
      <c r="R2857" s="29">
        <v>1.1654835619102823E-3</v>
      </c>
      <c r="S2857" s="22">
        <v>858.01295932561504</v>
      </c>
      <c r="T2857" s="29">
        <v>7.2908688883045109E-2</v>
      </c>
      <c r="U2857" s="22">
        <v>13.715786353038501</v>
      </c>
      <c r="V2857" s="26">
        <v>1.5985523533139752</v>
      </c>
    </row>
    <row r="2858" spans="1:22" x14ac:dyDescent="0.5">
      <c r="A2858" s="18" t="s">
        <v>110</v>
      </c>
      <c r="B2858" s="18" t="s">
        <v>111</v>
      </c>
      <c r="C2858" s="18" t="s">
        <v>102</v>
      </c>
      <c r="D2858" s="21">
        <v>120559201</v>
      </c>
      <c r="E2858" s="21">
        <v>7</v>
      </c>
      <c r="F2858" s="26">
        <v>20</v>
      </c>
      <c r="G2858" s="18" t="s">
        <v>174</v>
      </c>
      <c r="H2858" s="18" t="s">
        <v>175</v>
      </c>
      <c r="I2858" s="22">
        <v>43.884571428571427</v>
      </c>
      <c r="J2858" s="18" t="s">
        <v>276</v>
      </c>
      <c r="K2858" s="18" t="s">
        <v>277</v>
      </c>
      <c r="L2858" s="22">
        <v>43.884571428571427</v>
      </c>
      <c r="M2858" s="18" t="s">
        <v>122</v>
      </c>
      <c r="N2858" s="18" t="s">
        <v>123</v>
      </c>
      <c r="O2858" s="29">
        <v>6.0984881843537155E-3</v>
      </c>
      <c r="Q2858" s="21">
        <v>1.2500000000000001E-2</v>
      </c>
      <c r="R2858" s="29">
        <v>1.070518161330278E-3</v>
      </c>
      <c r="S2858" s="22">
        <v>934.12707614166141</v>
      </c>
      <c r="T2858" s="29">
        <v>7.2908688883045109E-2</v>
      </c>
      <c r="U2858" s="22">
        <v>13.715786353038501</v>
      </c>
      <c r="V2858" s="26">
        <v>1.4682998387853696</v>
      </c>
    </row>
    <row r="2859" spans="1:22" x14ac:dyDescent="0.5">
      <c r="A2859" s="18" t="s">
        <v>110</v>
      </c>
      <c r="B2859" s="18" t="s">
        <v>111</v>
      </c>
      <c r="C2859" s="18" t="s">
        <v>102</v>
      </c>
      <c r="D2859" s="21">
        <v>120559201</v>
      </c>
      <c r="E2859" s="21">
        <v>7</v>
      </c>
      <c r="F2859" s="26">
        <v>20</v>
      </c>
      <c r="G2859" s="18" t="s">
        <v>152</v>
      </c>
      <c r="H2859" s="18" t="s">
        <v>153</v>
      </c>
      <c r="I2859" s="22">
        <v>479.44104000000004</v>
      </c>
      <c r="J2859" s="18" t="s">
        <v>274</v>
      </c>
      <c r="K2859" s="18" t="s">
        <v>275</v>
      </c>
      <c r="L2859" s="22">
        <v>263.42914285714284</v>
      </c>
      <c r="M2859" s="18" t="s">
        <v>140</v>
      </c>
      <c r="N2859" s="18" t="s">
        <v>141</v>
      </c>
      <c r="O2859" s="29">
        <v>5.0125407579661658E-3</v>
      </c>
      <c r="P2859" s="24">
        <v>0.23499999999999999</v>
      </c>
      <c r="Q2859" s="21">
        <v>1.4999999999999999E-2</v>
      </c>
      <c r="R2859" s="29">
        <v>1.0343519637358908E-3</v>
      </c>
      <c r="S2859" s="22">
        <v>966.78890267504516</v>
      </c>
      <c r="T2859" s="29">
        <v>7.2908688883045109E-2</v>
      </c>
      <c r="U2859" s="22">
        <v>13.715786353038501</v>
      </c>
      <c r="V2859" s="26">
        <v>1.4186950548447306</v>
      </c>
    </row>
    <row r="2860" spans="1:22" x14ac:dyDescent="0.5">
      <c r="A2860" s="18" t="s">
        <v>110</v>
      </c>
      <c r="B2860" s="18" t="s">
        <v>111</v>
      </c>
      <c r="C2860" s="18" t="s">
        <v>102</v>
      </c>
      <c r="D2860" s="21">
        <v>120559201</v>
      </c>
      <c r="E2860" s="21">
        <v>7</v>
      </c>
      <c r="F2860" s="26">
        <v>20</v>
      </c>
      <c r="G2860" s="18" t="s">
        <v>200</v>
      </c>
      <c r="H2860" s="18" t="s">
        <v>201</v>
      </c>
      <c r="I2860" s="22">
        <v>28.220971428571428</v>
      </c>
      <c r="J2860" s="18" t="s">
        <v>292</v>
      </c>
      <c r="K2860" s="18" t="s">
        <v>293</v>
      </c>
      <c r="L2860" s="22">
        <v>20.302857142857142</v>
      </c>
      <c r="M2860" s="18" t="s">
        <v>202</v>
      </c>
      <c r="N2860" s="18" t="s">
        <v>203</v>
      </c>
      <c r="O2860" s="29">
        <v>5.3958189357289207E-3</v>
      </c>
      <c r="Q2860" s="21">
        <v>8.0000000000000002E-3</v>
      </c>
      <c r="R2860" s="29">
        <v>9.5172032511844082E-4</v>
      </c>
      <c r="S2860" s="22">
        <v>1050.728847128016</v>
      </c>
      <c r="T2860" s="29">
        <v>7.2908688883045109E-2</v>
      </c>
      <c r="U2860" s="22">
        <v>13.715786353038501</v>
      </c>
      <c r="V2860" s="26">
        <v>1.3053592647168877</v>
      </c>
    </row>
    <row r="2861" spans="1:22" x14ac:dyDescent="0.5">
      <c r="A2861" s="18" t="s">
        <v>110</v>
      </c>
      <c r="B2861" s="18" t="s">
        <v>111</v>
      </c>
      <c r="C2861" s="18" t="s">
        <v>102</v>
      </c>
      <c r="D2861" s="21">
        <v>120559201</v>
      </c>
      <c r="E2861" s="21">
        <v>7</v>
      </c>
      <c r="F2861" s="26">
        <v>20</v>
      </c>
      <c r="G2861" s="18" t="s">
        <v>222</v>
      </c>
      <c r="H2861" s="18" t="s">
        <v>223</v>
      </c>
      <c r="I2861" s="22">
        <v>40.997142857142862</v>
      </c>
      <c r="J2861" s="18" t="s">
        <v>276</v>
      </c>
      <c r="K2861" s="18" t="s">
        <v>277</v>
      </c>
      <c r="L2861" s="22">
        <v>40.997142857142862</v>
      </c>
      <c r="M2861" s="18" t="s">
        <v>140</v>
      </c>
      <c r="N2861" s="18" t="s">
        <v>141</v>
      </c>
      <c r="O2861" s="29">
        <v>6.0480894973406604E-3</v>
      </c>
      <c r="Q2861" s="21">
        <v>1.4999999999999999E-2</v>
      </c>
      <c r="R2861" s="29">
        <v>8.2651463045086792E-4</v>
      </c>
      <c r="S2861" s="22">
        <v>1209.8999378323103</v>
      </c>
      <c r="T2861" s="29">
        <v>7.2908688883045109E-2</v>
      </c>
      <c r="U2861" s="22">
        <v>13.715786353038501</v>
      </c>
      <c r="V2861" s="26">
        <v>1.1336298088924674</v>
      </c>
    </row>
    <row r="2862" spans="1:22" x14ac:dyDescent="0.5">
      <c r="A2862" s="18" t="s">
        <v>110</v>
      </c>
      <c r="B2862" s="18" t="s">
        <v>111</v>
      </c>
      <c r="C2862" s="18" t="s">
        <v>102</v>
      </c>
      <c r="D2862" s="21">
        <v>120559201</v>
      </c>
      <c r="E2862" s="21">
        <v>7</v>
      </c>
      <c r="F2862" s="26">
        <v>20</v>
      </c>
      <c r="G2862" s="18" t="s">
        <v>174</v>
      </c>
      <c r="H2862" s="18" t="s">
        <v>175</v>
      </c>
      <c r="I2862" s="22">
        <v>63.887999999999998</v>
      </c>
      <c r="J2862" s="18" t="s">
        <v>274</v>
      </c>
      <c r="K2862" s="18" t="s">
        <v>275</v>
      </c>
      <c r="L2862" s="22">
        <v>41.48571428571428</v>
      </c>
      <c r="M2862" s="18" t="s">
        <v>130</v>
      </c>
      <c r="N2862" s="18" t="s">
        <v>131</v>
      </c>
      <c r="O2862" s="29">
        <v>5.1273759565542542E-3</v>
      </c>
      <c r="Q2862" s="21">
        <v>0.02</v>
      </c>
      <c r="R2862" s="29">
        <v>8.1894448778084561E-4</v>
      </c>
      <c r="S2862" s="22">
        <v>1221.0839866689546</v>
      </c>
      <c r="T2862" s="29">
        <v>7.2908688883045109E-2</v>
      </c>
      <c r="U2862" s="22">
        <v>13.715786353038501</v>
      </c>
      <c r="V2862" s="26">
        <v>1.1232467629400629</v>
      </c>
    </row>
    <row r="2863" spans="1:22" x14ac:dyDescent="0.5">
      <c r="A2863" s="18" t="s">
        <v>110</v>
      </c>
      <c r="B2863" s="18" t="s">
        <v>111</v>
      </c>
      <c r="C2863" s="18" t="s">
        <v>102</v>
      </c>
      <c r="D2863" s="21">
        <v>120559201</v>
      </c>
      <c r="E2863" s="21">
        <v>7</v>
      </c>
      <c r="F2863" s="26">
        <v>20</v>
      </c>
      <c r="G2863" s="18" t="s">
        <v>152</v>
      </c>
      <c r="H2863" s="18" t="s">
        <v>153</v>
      </c>
      <c r="I2863" s="22">
        <v>479.44104000000004</v>
      </c>
      <c r="J2863" s="18" t="s">
        <v>274</v>
      </c>
      <c r="K2863" s="18" t="s">
        <v>275</v>
      </c>
      <c r="L2863" s="22">
        <v>263.42914285714289</v>
      </c>
      <c r="M2863" s="18" t="s">
        <v>136</v>
      </c>
      <c r="N2863" s="18" t="s">
        <v>137</v>
      </c>
      <c r="O2863" s="29">
        <v>5.3097755102039651E-3</v>
      </c>
      <c r="Q2863" s="21">
        <v>0.16</v>
      </c>
      <c r="R2863" s="29">
        <v>7.9553884149334998E-4</v>
      </c>
      <c r="S2863" s="22">
        <v>1257.0096491113427</v>
      </c>
      <c r="T2863" s="29">
        <v>7.2908688883045109E-2</v>
      </c>
      <c r="U2863" s="22">
        <v>13.715786353038501</v>
      </c>
      <c r="V2863" s="26">
        <v>1.0911440785466548</v>
      </c>
    </row>
    <row r="2864" spans="1:22" x14ac:dyDescent="0.5">
      <c r="A2864" s="18" t="s">
        <v>110</v>
      </c>
      <c r="B2864" s="18" t="s">
        <v>111</v>
      </c>
      <c r="C2864" s="18" t="s">
        <v>102</v>
      </c>
      <c r="D2864" s="21">
        <v>120559201</v>
      </c>
      <c r="E2864" s="21">
        <v>7</v>
      </c>
      <c r="F2864" s="26">
        <v>20</v>
      </c>
      <c r="G2864" s="18" t="s">
        <v>152</v>
      </c>
      <c r="H2864" s="18" t="s">
        <v>153</v>
      </c>
      <c r="I2864" s="22">
        <v>479.44103999999999</v>
      </c>
      <c r="J2864" s="18" t="s">
        <v>274</v>
      </c>
      <c r="K2864" s="18" t="s">
        <v>275</v>
      </c>
      <c r="L2864" s="22">
        <v>263.42914285714289</v>
      </c>
      <c r="M2864" s="18" t="s">
        <v>124</v>
      </c>
      <c r="N2864" s="18" t="s">
        <v>125</v>
      </c>
      <c r="O2864" s="29">
        <v>4.7886387995713662E-3</v>
      </c>
      <c r="Q2864" s="21">
        <v>0.15</v>
      </c>
      <c r="R2864" s="29">
        <v>7.6528998875028266E-4</v>
      </c>
      <c r="S2864" s="22">
        <v>1306.6942135660215</v>
      </c>
      <c r="T2864" s="29">
        <v>7.2908688883045109E-2</v>
      </c>
      <c r="U2864" s="22">
        <v>13.715786353038501</v>
      </c>
      <c r="V2864" s="26">
        <v>1.0496553983818113</v>
      </c>
    </row>
    <row r="2865" spans="1:22" x14ac:dyDescent="0.5">
      <c r="A2865" s="18" t="s">
        <v>110</v>
      </c>
      <c r="B2865" s="18" t="s">
        <v>111</v>
      </c>
      <c r="C2865" s="18" t="s">
        <v>102</v>
      </c>
      <c r="D2865" s="21">
        <v>120559201</v>
      </c>
      <c r="E2865" s="21">
        <v>7</v>
      </c>
      <c r="F2865" s="26">
        <v>20</v>
      </c>
      <c r="G2865" s="18" t="s">
        <v>264</v>
      </c>
      <c r="H2865" s="18" t="s">
        <v>265</v>
      </c>
      <c r="I2865" s="22">
        <v>20.428571428571427</v>
      </c>
      <c r="J2865" s="18" t="s">
        <v>288</v>
      </c>
      <c r="K2865" s="18" t="s">
        <v>289</v>
      </c>
      <c r="L2865" s="22">
        <v>14.285714285714286</v>
      </c>
      <c r="M2865" s="18" t="s">
        <v>202</v>
      </c>
      <c r="N2865" s="18" t="s">
        <v>203</v>
      </c>
      <c r="O2865" s="29">
        <v>5.7186379928315691E-3</v>
      </c>
      <c r="Q2865" s="21">
        <v>8.0000000000000002E-3</v>
      </c>
      <c r="R2865" s="29">
        <v>7.3014752944188779E-4</v>
      </c>
      <c r="S2865" s="22">
        <v>1369.5862269976901</v>
      </c>
      <c r="T2865" s="29">
        <v>7.2908688883045109E-2</v>
      </c>
      <c r="U2865" s="22">
        <v>13.715786353038501</v>
      </c>
      <c r="V2865" s="26">
        <v>1.0014547520023822</v>
      </c>
    </row>
    <row r="2866" spans="1:22" x14ac:dyDescent="0.5">
      <c r="A2866" s="18" t="s">
        <v>112</v>
      </c>
      <c r="B2866" s="18" t="s">
        <v>113</v>
      </c>
      <c r="C2866" s="18" t="s">
        <v>109</v>
      </c>
      <c r="D2866" s="21">
        <v>25099</v>
      </c>
      <c r="E2866" s="21">
        <v>4</v>
      </c>
      <c r="F2866" s="26">
        <v>8.6</v>
      </c>
      <c r="G2866" s="18" t="s">
        <v>264</v>
      </c>
      <c r="H2866" s="18" t="s">
        <v>265</v>
      </c>
      <c r="I2866" s="22">
        <v>64.209549747199986</v>
      </c>
      <c r="J2866" s="18" t="s">
        <v>284</v>
      </c>
      <c r="K2866" s="18" t="s">
        <v>285</v>
      </c>
      <c r="L2866" s="22">
        <v>44.901783039999998</v>
      </c>
      <c r="M2866" s="18" t="s">
        <v>202</v>
      </c>
      <c r="N2866" s="18" t="s">
        <v>203</v>
      </c>
      <c r="O2866" s="29">
        <v>5.7186379928315691E-3</v>
      </c>
      <c r="Q2866" s="21">
        <v>8.0000000000000002E-3</v>
      </c>
      <c r="R2866" s="29">
        <v>5.3370809692870136E-3</v>
      </c>
      <c r="S2866" s="22">
        <v>187.36833968880018</v>
      </c>
      <c r="T2866" s="29">
        <v>6.9745696532782495E-2</v>
      </c>
      <c r="U2866" s="22">
        <v>14.337802182962946</v>
      </c>
      <c r="V2866" s="26">
        <v>7.6522011172093336</v>
      </c>
    </row>
    <row r="2867" spans="1:22" x14ac:dyDescent="0.5">
      <c r="A2867" s="18" t="s">
        <v>112</v>
      </c>
      <c r="B2867" s="18" t="s">
        <v>113</v>
      </c>
      <c r="C2867" s="18" t="s">
        <v>109</v>
      </c>
      <c r="D2867" s="21">
        <v>25099</v>
      </c>
      <c r="E2867" s="21">
        <v>4</v>
      </c>
      <c r="F2867" s="26">
        <v>8.6</v>
      </c>
      <c r="G2867" s="18" t="s">
        <v>256</v>
      </c>
      <c r="H2867" s="18" t="s">
        <v>257</v>
      </c>
      <c r="I2867" s="22">
        <v>12.856193337500001</v>
      </c>
      <c r="J2867" s="18" t="s">
        <v>278</v>
      </c>
      <c r="K2867" s="18" t="s">
        <v>279</v>
      </c>
      <c r="L2867" s="22">
        <v>2.5712386674999999</v>
      </c>
      <c r="M2867" s="18" t="s">
        <v>142</v>
      </c>
      <c r="N2867" s="18" t="s">
        <v>143</v>
      </c>
      <c r="O2867" s="29">
        <v>7.8845464912947666E-2</v>
      </c>
      <c r="Q2867" s="21">
        <v>2.7E-2</v>
      </c>
      <c r="R2867" s="29">
        <v>4.3654286852107147E-3</v>
      </c>
      <c r="S2867" s="22">
        <v>229.07257731361406</v>
      </c>
      <c r="T2867" s="29">
        <v>6.9745696532782495E-2</v>
      </c>
      <c r="U2867" s="22">
        <v>14.337802182962946</v>
      </c>
      <c r="V2867" s="26">
        <v>6.2590652932383248</v>
      </c>
    </row>
    <row r="2868" spans="1:22" x14ac:dyDescent="0.5">
      <c r="A2868" s="18" t="s">
        <v>112</v>
      </c>
      <c r="B2868" s="18" t="s">
        <v>113</v>
      </c>
      <c r="C2868" s="18" t="s">
        <v>109</v>
      </c>
      <c r="D2868" s="21">
        <v>25099</v>
      </c>
      <c r="E2868" s="21">
        <v>4</v>
      </c>
      <c r="F2868" s="26">
        <v>8.6</v>
      </c>
      <c r="G2868" s="18" t="s">
        <v>188</v>
      </c>
      <c r="H2868" s="18" t="s">
        <v>189</v>
      </c>
      <c r="I2868" s="22">
        <v>114.6181</v>
      </c>
      <c r="J2868" s="18" t="s">
        <v>322</v>
      </c>
      <c r="K2868" s="18" t="s">
        <v>323</v>
      </c>
      <c r="L2868" s="22">
        <v>28.654525</v>
      </c>
      <c r="M2868" s="18" t="s">
        <v>164</v>
      </c>
      <c r="N2868" s="18" t="s">
        <v>165</v>
      </c>
      <c r="O2868" s="29">
        <v>4.6179719410405634E-3</v>
      </c>
      <c r="Q2868" s="21">
        <v>1.7000000000000001E-2</v>
      </c>
      <c r="R2868" s="29">
        <v>3.6204047177522663E-3</v>
      </c>
      <c r="S2868" s="22">
        <v>276.21221326350815</v>
      </c>
      <c r="T2868" s="29">
        <v>6.9745696532782495E-2</v>
      </c>
      <c r="U2868" s="22">
        <v>14.337802182962946</v>
      </c>
      <c r="V2868" s="26">
        <v>5.1908646665397784</v>
      </c>
    </row>
    <row r="2869" spans="1:22" x14ac:dyDescent="0.5">
      <c r="A2869" s="18" t="s">
        <v>112</v>
      </c>
      <c r="B2869" s="18" t="s">
        <v>113</v>
      </c>
      <c r="C2869" s="18" t="s">
        <v>109</v>
      </c>
      <c r="D2869" s="21">
        <v>25099</v>
      </c>
      <c r="E2869" s="21">
        <v>4</v>
      </c>
      <c r="F2869" s="26">
        <v>8.6</v>
      </c>
      <c r="G2869" s="18" t="s">
        <v>222</v>
      </c>
      <c r="H2869" s="18" t="s">
        <v>223</v>
      </c>
      <c r="I2869" s="22">
        <v>51.307474500000005</v>
      </c>
      <c r="J2869" s="18" t="s">
        <v>314</v>
      </c>
      <c r="K2869" s="18" t="s">
        <v>315</v>
      </c>
      <c r="L2869" s="22">
        <v>15.40765</v>
      </c>
      <c r="M2869" s="18" t="s">
        <v>122</v>
      </c>
      <c r="N2869" s="18" t="s">
        <v>123</v>
      </c>
      <c r="O2869" s="29">
        <v>7.1071023532754685E-3</v>
      </c>
      <c r="Q2869" s="21">
        <v>1.2500000000000001E-2</v>
      </c>
      <c r="R2869" s="29">
        <v>3.3920695140425223E-3</v>
      </c>
      <c r="S2869" s="22">
        <v>294.80527915486118</v>
      </c>
      <c r="T2869" s="29">
        <v>6.9745696532782495E-2</v>
      </c>
      <c r="U2869" s="22">
        <v>14.337802182962946</v>
      </c>
      <c r="V2869" s="26">
        <v>4.8634821683200933</v>
      </c>
    </row>
    <row r="2870" spans="1:22" x14ac:dyDescent="0.5">
      <c r="A2870" s="18" t="s">
        <v>112</v>
      </c>
      <c r="B2870" s="18" t="s">
        <v>113</v>
      </c>
      <c r="C2870" s="18" t="s">
        <v>109</v>
      </c>
      <c r="D2870" s="21">
        <v>25099</v>
      </c>
      <c r="E2870" s="21">
        <v>4</v>
      </c>
      <c r="F2870" s="26">
        <v>8.6</v>
      </c>
      <c r="G2870" s="18" t="s">
        <v>200</v>
      </c>
      <c r="H2870" s="18" t="s">
        <v>201</v>
      </c>
      <c r="I2870" s="22">
        <v>38.700000000000003</v>
      </c>
      <c r="J2870" s="18" t="s">
        <v>276</v>
      </c>
      <c r="K2870" s="18" t="s">
        <v>277</v>
      </c>
      <c r="L2870" s="22">
        <v>38.700000000000003</v>
      </c>
      <c r="M2870" s="18" t="s">
        <v>202</v>
      </c>
      <c r="N2870" s="18" t="s">
        <v>203</v>
      </c>
      <c r="O2870" s="29">
        <v>5.3958189357289207E-3</v>
      </c>
      <c r="Q2870" s="21">
        <v>8.0000000000000002E-3</v>
      </c>
      <c r="R2870" s="29">
        <v>3.035148151347518E-3</v>
      </c>
      <c r="S2870" s="22">
        <v>329.47320859972814</v>
      </c>
      <c r="T2870" s="29">
        <v>6.9745696532782495E-2</v>
      </c>
      <c r="U2870" s="22">
        <v>14.337802182962946</v>
      </c>
      <c r="V2870" s="26">
        <v>4.3517353790006386</v>
      </c>
    </row>
    <row r="2871" spans="1:22" x14ac:dyDescent="0.5">
      <c r="A2871" s="18" t="s">
        <v>112</v>
      </c>
      <c r="B2871" s="18" t="s">
        <v>113</v>
      </c>
      <c r="C2871" s="18" t="s">
        <v>109</v>
      </c>
      <c r="D2871" s="21">
        <v>25099</v>
      </c>
      <c r="E2871" s="21">
        <v>4</v>
      </c>
      <c r="F2871" s="26">
        <v>8.6</v>
      </c>
      <c r="G2871" s="18" t="s">
        <v>222</v>
      </c>
      <c r="H2871" s="18" t="s">
        <v>223</v>
      </c>
      <c r="I2871" s="22">
        <v>51.307474500000005</v>
      </c>
      <c r="J2871" s="18" t="s">
        <v>314</v>
      </c>
      <c r="K2871" s="18" t="s">
        <v>315</v>
      </c>
      <c r="L2871" s="22">
        <v>15.40765</v>
      </c>
      <c r="M2871" s="18" t="s">
        <v>140</v>
      </c>
      <c r="N2871" s="18" t="s">
        <v>141</v>
      </c>
      <c r="O2871" s="29">
        <v>6.0480894973406604E-3</v>
      </c>
      <c r="Q2871" s="21">
        <v>1.4999999999999999E-2</v>
      </c>
      <c r="R2871" s="29">
        <v>2.4055209120815799E-3</v>
      </c>
      <c r="S2871" s="22">
        <v>415.71037482050639</v>
      </c>
      <c r="T2871" s="29">
        <v>6.9745696532782495E-2</v>
      </c>
      <c r="U2871" s="22">
        <v>14.337802182962946</v>
      </c>
      <c r="V2871" s="26">
        <v>3.448988298440629</v>
      </c>
    </row>
    <row r="2872" spans="1:22" x14ac:dyDescent="0.5">
      <c r="A2872" s="18" t="s">
        <v>112</v>
      </c>
      <c r="B2872" s="18" t="s">
        <v>113</v>
      </c>
      <c r="C2872" s="18" t="s">
        <v>109</v>
      </c>
      <c r="D2872" s="21">
        <v>25099</v>
      </c>
      <c r="E2872" s="21">
        <v>4</v>
      </c>
      <c r="F2872" s="26">
        <v>8.6</v>
      </c>
      <c r="G2872" s="18" t="s">
        <v>188</v>
      </c>
      <c r="H2872" s="18" t="s">
        <v>189</v>
      </c>
      <c r="I2872" s="22">
        <v>114.6181</v>
      </c>
      <c r="J2872" s="18" t="s">
        <v>322</v>
      </c>
      <c r="K2872" s="18" t="s">
        <v>323</v>
      </c>
      <c r="L2872" s="22">
        <v>28.654525</v>
      </c>
      <c r="M2872" s="18" t="s">
        <v>142</v>
      </c>
      <c r="N2872" s="18" t="s">
        <v>143</v>
      </c>
      <c r="O2872" s="29">
        <v>4.72819196714757E-3</v>
      </c>
      <c r="Q2872" s="21">
        <v>2.7E-2</v>
      </c>
      <c r="R2872" s="29">
        <v>2.3339206705844827E-3</v>
      </c>
      <c r="S2872" s="22">
        <v>428.46357744865873</v>
      </c>
      <c r="T2872" s="29">
        <v>6.9745696532782495E-2</v>
      </c>
      <c r="U2872" s="22">
        <v>14.337802182962946</v>
      </c>
      <c r="V2872" s="26">
        <v>3.3463292885568539</v>
      </c>
    </row>
    <row r="2873" spans="1:22" x14ac:dyDescent="0.5">
      <c r="A2873" s="18" t="s">
        <v>112</v>
      </c>
      <c r="B2873" s="18" t="s">
        <v>113</v>
      </c>
      <c r="C2873" s="18" t="s">
        <v>109</v>
      </c>
      <c r="D2873" s="21">
        <v>25099</v>
      </c>
      <c r="E2873" s="21">
        <v>4</v>
      </c>
      <c r="F2873" s="26">
        <v>8.6</v>
      </c>
      <c r="G2873" s="18" t="s">
        <v>264</v>
      </c>
      <c r="H2873" s="18" t="s">
        <v>265</v>
      </c>
      <c r="I2873" s="22">
        <v>23.700292959999999</v>
      </c>
      <c r="J2873" s="18" t="s">
        <v>280</v>
      </c>
      <c r="K2873" s="18" t="s">
        <v>281</v>
      </c>
      <c r="L2873" s="22">
        <v>18.661648</v>
      </c>
      <c r="M2873" s="18" t="s">
        <v>202</v>
      </c>
      <c r="N2873" s="18" t="s">
        <v>203</v>
      </c>
      <c r="O2873" s="29">
        <v>5.7186379928315691E-3</v>
      </c>
      <c r="Q2873" s="21">
        <v>8.0000000000000002E-3</v>
      </c>
      <c r="R2873" s="29">
        <v>1.9699621477077701E-3</v>
      </c>
      <c r="S2873" s="22">
        <v>507.62396686839435</v>
      </c>
      <c r="T2873" s="29">
        <v>6.9745696532782495E-2</v>
      </c>
      <c r="U2873" s="22">
        <v>14.337802182962946</v>
      </c>
      <c r="V2873" s="26">
        <v>2.8244927581758841</v>
      </c>
    </row>
    <row r="2874" spans="1:22" x14ac:dyDescent="0.5">
      <c r="A2874" s="18" t="s">
        <v>112</v>
      </c>
      <c r="B2874" s="18" t="s">
        <v>113</v>
      </c>
      <c r="C2874" s="18" t="s">
        <v>109</v>
      </c>
      <c r="D2874" s="21">
        <v>25099</v>
      </c>
      <c r="E2874" s="21">
        <v>4</v>
      </c>
      <c r="F2874" s="26">
        <v>8.6</v>
      </c>
      <c r="G2874" s="18" t="s">
        <v>174</v>
      </c>
      <c r="H2874" s="18" t="s">
        <v>175</v>
      </c>
      <c r="I2874" s="22">
        <v>34.267968350000004</v>
      </c>
      <c r="J2874" s="18" t="s">
        <v>274</v>
      </c>
      <c r="K2874" s="18" t="s">
        <v>275</v>
      </c>
      <c r="L2874" s="22">
        <v>22.251927500000001</v>
      </c>
      <c r="M2874" s="18" t="s">
        <v>122</v>
      </c>
      <c r="N2874" s="18" t="s">
        <v>123</v>
      </c>
      <c r="O2874" s="29">
        <v>6.0984881843537155E-3</v>
      </c>
      <c r="Q2874" s="21">
        <v>1.2500000000000001E-2</v>
      </c>
      <c r="R2874" s="29">
        <v>1.9440260472956474E-3</v>
      </c>
      <c r="S2874" s="22">
        <v>514.39639987905991</v>
      </c>
      <c r="T2874" s="29">
        <v>6.9745696532782495E-2</v>
      </c>
      <c r="U2874" s="22">
        <v>14.337802182962946</v>
      </c>
      <c r="V2874" s="26">
        <v>2.7873060904652358</v>
      </c>
    </row>
    <row r="2875" spans="1:22" x14ac:dyDescent="0.5">
      <c r="A2875" s="18" t="s">
        <v>112</v>
      </c>
      <c r="B2875" s="18" t="s">
        <v>113</v>
      </c>
      <c r="C2875" s="18" t="s">
        <v>109</v>
      </c>
      <c r="D2875" s="21">
        <v>25099</v>
      </c>
      <c r="E2875" s="21">
        <v>4</v>
      </c>
      <c r="F2875" s="26">
        <v>8.6</v>
      </c>
      <c r="G2875" s="18" t="s">
        <v>222</v>
      </c>
      <c r="H2875" s="18" t="s">
        <v>223</v>
      </c>
      <c r="I2875" s="22">
        <v>51.307474500000005</v>
      </c>
      <c r="J2875" s="18" t="s">
        <v>314</v>
      </c>
      <c r="K2875" s="18" t="s">
        <v>315</v>
      </c>
      <c r="L2875" s="22">
        <v>15.40765</v>
      </c>
      <c r="M2875" s="18" t="s">
        <v>164</v>
      </c>
      <c r="N2875" s="18" t="s">
        <v>165</v>
      </c>
      <c r="O2875" s="29">
        <v>5.4142408882456167E-3</v>
      </c>
      <c r="Q2875" s="21">
        <v>1.7000000000000001E-2</v>
      </c>
      <c r="R2875" s="29">
        <v>1.9000754193605972E-3</v>
      </c>
      <c r="S2875" s="22">
        <v>526.29489851329924</v>
      </c>
      <c r="T2875" s="29">
        <v>6.9745696532782495E-2</v>
      </c>
      <c r="U2875" s="22">
        <v>14.337802182962946</v>
      </c>
      <c r="V2875" s="26">
        <v>2.7242905495502607</v>
      </c>
    </row>
    <row r="2876" spans="1:22" x14ac:dyDescent="0.5">
      <c r="A2876" s="18" t="s">
        <v>112</v>
      </c>
      <c r="B2876" s="18" t="s">
        <v>113</v>
      </c>
      <c r="C2876" s="18" t="s">
        <v>109</v>
      </c>
      <c r="D2876" s="21">
        <v>25099</v>
      </c>
      <c r="E2876" s="21">
        <v>4</v>
      </c>
      <c r="F2876" s="26">
        <v>8.6</v>
      </c>
      <c r="G2876" s="18" t="s">
        <v>188</v>
      </c>
      <c r="H2876" s="18" t="s">
        <v>189</v>
      </c>
      <c r="I2876" s="22">
        <v>114.6181</v>
      </c>
      <c r="J2876" s="18" t="s">
        <v>322</v>
      </c>
      <c r="K2876" s="18" t="s">
        <v>323</v>
      </c>
      <c r="L2876" s="22">
        <v>28.654525</v>
      </c>
      <c r="M2876" s="18" t="s">
        <v>144</v>
      </c>
      <c r="N2876" s="18" t="s">
        <v>145</v>
      </c>
      <c r="O2876" s="29">
        <v>6.8569010313644253E-3</v>
      </c>
      <c r="Q2876" s="21">
        <v>0.05</v>
      </c>
      <c r="R2876" s="29">
        <v>1.8277324839605369E-3</v>
      </c>
      <c r="S2876" s="22">
        <v>547.12602023305249</v>
      </c>
      <c r="T2876" s="29">
        <v>6.9745696532782495E-2</v>
      </c>
      <c r="U2876" s="22">
        <v>14.337802182962946</v>
      </c>
      <c r="V2876" s="26">
        <v>2.6205666798401674</v>
      </c>
    </row>
    <row r="2877" spans="1:22" x14ac:dyDescent="0.5">
      <c r="A2877" s="18" t="s">
        <v>112</v>
      </c>
      <c r="B2877" s="18" t="s">
        <v>113</v>
      </c>
      <c r="C2877" s="18" t="s">
        <v>109</v>
      </c>
      <c r="D2877" s="21">
        <v>25099</v>
      </c>
      <c r="E2877" s="21">
        <v>4</v>
      </c>
      <c r="F2877" s="26">
        <v>8.6</v>
      </c>
      <c r="G2877" s="18" t="s">
        <v>264</v>
      </c>
      <c r="H2877" s="18" t="s">
        <v>265</v>
      </c>
      <c r="I2877" s="22">
        <v>64.209549747199986</v>
      </c>
      <c r="J2877" s="18" t="s">
        <v>284</v>
      </c>
      <c r="K2877" s="18" t="s">
        <v>285</v>
      </c>
      <c r="L2877" s="22">
        <v>44.901783039999998</v>
      </c>
      <c r="M2877" s="18" t="s">
        <v>142</v>
      </c>
      <c r="N2877" s="18" t="s">
        <v>143</v>
      </c>
      <c r="O2877" s="29">
        <v>5.0890531517951872E-3</v>
      </c>
      <c r="Q2877" s="21">
        <v>2.7E-2</v>
      </c>
      <c r="R2877" s="29">
        <v>1.4072601701823344E-3</v>
      </c>
      <c r="S2877" s="22">
        <v>710.60065593303409</v>
      </c>
      <c r="T2877" s="29">
        <v>6.9745696532782495E-2</v>
      </c>
      <c r="U2877" s="22">
        <v>14.337802182962946</v>
      </c>
      <c r="V2877" s="26">
        <v>2.0177017940037083</v>
      </c>
    </row>
    <row r="2878" spans="1:22" x14ac:dyDescent="0.5">
      <c r="A2878" s="18" t="s">
        <v>112</v>
      </c>
      <c r="B2878" s="18" t="s">
        <v>113</v>
      </c>
      <c r="C2878" s="18" t="s">
        <v>109</v>
      </c>
      <c r="D2878" s="21">
        <v>25099</v>
      </c>
      <c r="E2878" s="21">
        <v>4</v>
      </c>
      <c r="F2878" s="26">
        <v>8.6</v>
      </c>
      <c r="G2878" s="18" t="s">
        <v>200</v>
      </c>
      <c r="H2878" s="18" t="s">
        <v>201</v>
      </c>
      <c r="I2878" s="22">
        <v>38.700000000000003</v>
      </c>
      <c r="J2878" s="18" t="s">
        <v>276</v>
      </c>
      <c r="K2878" s="18" t="s">
        <v>277</v>
      </c>
      <c r="L2878" s="22">
        <v>38.700000000000003</v>
      </c>
      <c r="M2878" s="18" t="s">
        <v>164</v>
      </c>
      <c r="N2878" s="18" t="s">
        <v>165</v>
      </c>
      <c r="O2878" s="29">
        <v>4.8968079716262356E-3</v>
      </c>
      <c r="Q2878" s="21">
        <v>1.7000000000000001E-2</v>
      </c>
      <c r="R2878" s="29">
        <v>1.2962138748422386E-3</v>
      </c>
      <c r="S2878" s="22">
        <v>771.47762372294414</v>
      </c>
      <c r="T2878" s="29">
        <v>6.9745696532782495E-2</v>
      </c>
      <c r="U2878" s="22">
        <v>14.337802182962946</v>
      </c>
      <c r="V2878" s="26">
        <v>1.8584858124299906</v>
      </c>
    </row>
    <row r="2879" spans="1:22" x14ac:dyDescent="0.5">
      <c r="A2879" s="18" t="s">
        <v>112</v>
      </c>
      <c r="B2879" s="18" t="s">
        <v>113</v>
      </c>
      <c r="C2879" s="18" t="s">
        <v>109</v>
      </c>
      <c r="D2879" s="21">
        <v>25099</v>
      </c>
      <c r="E2879" s="21">
        <v>4</v>
      </c>
      <c r="F2879" s="26">
        <v>8.6</v>
      </c>
      <c r="G2879" s="18" t="s">
        <v>222</v>
      </c>
      <c r="H2879" s="18" t="s">
        <v>223</v>
      </c>
      <c r="I2879" s="22">
        <v>51.307474500000005</v>
      </c>
      <c r="J2879" s="18" t="s">
        <v>314</v>
      </c>
      <c r="K2879" s="18" t="s">
        <v>315</v>
      </c>
      <c r="L2879" s="22">
        <v>15.40765</v>
      </c>
      <c r="M2879" s="18" t="s">
        <v>142</v>
      </c>
      <c r="N2879" s="18" t="s">
        <v>143</v>
      </c>
      <c r="O2879" s="29">
        <v>5.6412661973696395E-3</v>
      </c>
      <c r="Q2879" s="21">
        <v>2.7E-2</v>
      </c>
      <c r="R2879" s="29">
        <v>1.2465078448288319E-3</v>
      </c>
      <c r="S2879" s="22">
        <v>802.24124071783774</v>
      </c>
      <c r="T2879" s="29">
        <v>6.9745696532782495E-2</v>
      </c>
      <c r="U2879" s="22">
        <v>14.337802182962946</v>
      </c>
      <c r="V2879" s="26">
        <v>1.7872182898667262</v>
      </c>
    </row>
    <row r="2880" spans="1:22" x14ac:dyDescent="0.5">
      <c r="A2880" s="18" t="s">
        <v>112</v>
      </c>
      <c r="B2880" s="18" t="s">
        <v>113</v>
      </c>
      <c r="C2880" s="18" t="s">
        <v>109</v>
      </c>
      <c r="D2880" s="21">
        <v>25099</v>
      </c>
      <c r="E2880" s="21">
        <v>4</v>
      </c>
      <c r="F2880" s="26">
        <v>8.6</v>
      </c>
      <c r="G2880" s="18" t="s">
        <v>180</v>
      </c>
      <c r="H2880" s="18" t="s">
        <v>181</v>
      </c>
      <c r="I2880" s="22">
        <v>21.25</v>
      </c>
      <c r="J2880" s="18" t="s">
        <v>276</v>
      </c>
      <c r="K2880" s="18" t="s">
        <v>277</v>
      </c>
      <c r="L2880" s="22">
        <v>21.25</v>
      </c>
      <c r="M2880" s="18" t="s">
        <v>122</v>
      </c>
      <c r="N2880" s="18" t="s">
        <v>123</v>
      </c>
      <c r="O2880" s="29">
        <v>6.1243951038998674E-3</v>
      </c>
      <c r="Q2880" s="21">
        <v>1.2500000000000001E-2</v>
      </c>
      <c r="R2880" s="29">
        <v>1.2106362414685786E-3</v>
      </c>
      <c r="S2880" s="22">
        <v>826.01194788860482</v>
      </c>
      <c r="T2880" s="29">
        <v>6.9745696532782495E-2</v>
      </c>
      <c r="U2880" s="22">
        <v>14.337802182962946</v>
      </c>
      <c r="V2880" s="26">
        <v>1.735786294570224</v>
      </c>
    </row>
    <row r="2881" spans="1:22" x14ac:dyDescent="0.5">
      <c r="A2881" s="18" t="s">
        <v>112</v>
      </c>
      <c r="B2881" s="18" t="s">
        <v>113</v>
      </c>
      <c r="C2881" s="18" t="s">
        <v>109</v>
      </c>
      <c r="D2881" s="21">
        <v>25099</v>
      </c>
      <c r="E2881" s="21">
        <v>4</v>
      </c>
      <c r="F2881" s="26">
        <v>8.6</v>
      </c>
      <c r="G2881" s="18" t="s">
        <v>264</v>
      </c>
      <c r="H2881" s="18" t="s">
        <v>265</v>
      </c>
      <c r="I2881" s="22">
        <v>64.209549747199986</v>
      </c>
      <c r="J2881" s="18" t="s">
        <v>284</v>
      </c>
      <c r="K2881" s="18" t="s">
        <v>285</v>
      </c>
      <c r="L2881" s="22">
        <v>44.901783039999998</v>
      </c>
      <c r="M2881" s="18" t="s">
        <v>162</v>
      </c>
      <c r="N2881" s="18" t="s">
        <v>163</v>
      </c>
      <c r="O2881" s="29">
        <v>5.7232603182493742E-2</v>
      </c>
      <c r="Q2881" s="21">
        <v>0.4</v>
      </c>
      <c r="R2881" s="29">
        <v>1.0682789770953746E-3</v>
      </c>
      <c r="S2881" s="22">
        <v>936.08506901350472</v>
      </c>
      <c r="T2881" s="29">
        <v>6.9745696532782495E-2</v>
      </c>
      <c r="U2881" s="22">
        <v>14.337802182962946</v>
      </c>
      <c r="V2881" s="26">
        <v>1.5316772649811485</v>
      </c>
    </row>
    <row r="2882" spans="1:22" x14ac:dyDescent="0.5">
      <c r="A2882" s="18" t="s">
        <v>112</v>
      </c>
      <c r="B2882" s="18" t="s">
        <v>113</v>
      </c>
      <c r="C2882" s="18" t="s">
        <v>109</v>
      </c>
      <c r="D2882" s="21">
        <v>25099</v>
      </c>
      <c r="E2882" s="21">
        <v>4</v>
      </c>
      <c r="F2882" s="26">
        <v>8.6</v>
      </c>
      <c r="G2882" s="18" t="s">
        <v>174</v>
      </c>
      <c r="H2882" s="18" t="s">
        <v>175</v>
      </c>
      <c r="I2882" s="22">
        <v>34.267968350000004</v>
      </c>
      <c r="J2882" s="18" t="s">
        <v>274</v>
      </c>
      <c r="K2882" s="18" t="s">
        <v>275</v>
      </c>
      <c r="L2882" s="22">
        <v>22.251927500000001</v>
      </c>
      <c r="M2882" s="18" t="s">
        <v>130</v>
      </c>
      <c r="N2882" s="18" t="s">
        <v>131</v>
      </c>
      <c r="O2882" s="29">
        <v>5.1273759565542542E-3</v>
      </c>
      <c r="Q2882" s="21">
        <v>0.02</v>
      </c>
      <c r="R2882" s="29">
        <v>1.0215392848706522E-3</v>
      </c>
      <c r="S2882" s="22">
        <v>978.91487367186323</v>
      </c>
      <c r="T2882" s="29">
        <v>6.9745696532782495E-2</v>
      </c>
      <c r="U2882" s="22">
        <v>14.337802182962946</v>
      </c>
      <c r="V2882" s="26">
        <v>1.4646628188600843</v>
      </c>
    </row>
    <row r="2883" spans="1:22" x14ac:dyDescent="0.5">
      <c r="A2883" s="18" t="s">
        <v>112</v>
      </c>
      <c r="B2883" s="18" t="s">
        <v>113</v>
      </c>
      <c r="C2883" s="18" t="s">
        <v>109</v>
      </c>
      <c r="D2883" s="21">
        <v>25099</v>
      </c>
      <c r="E2883" s="21">
        <v>4</v>
      </c>
      <c r="F2883" s="26">
        <v>8.6</v>
      </c>
      <c r="G2883" s="18" t="s">
        <v>188</v>
      </c>
      <c r="H2883" s="18" t="s">
        <v>189</v>
      </c>
      <c r="I2883" s="22">
        <v>114.6181</v>
      </c>
      <c r="J2883" s="18" t="s">
        <v>322</v>
      </c>
      <c r="K2883" s="18" t="s">
        <v>323</v>
      </c>
      <c r="L2883" s="22">
        <v>28.654525</v>
      </c>
      <c r="M2883" s="18" t="s">
        <v>132</v>
      </c>
      <c r="N2883" s="18" t="s">
        <v>133</v>
      </c>
      <c r="O2883" s="29">
        <v>4.5377594846097999E-3</v>
      </c>
      <c r="Q2883" s="21">
        <v>0.06</v>
      </c>
      <c r="R2883" s="29">
        <v>1.0079638960909972E-3</v>
      </c>
      <c r="S2883" s="22">
        <v>992.09902644144097</v>
      </c>
      <c r="T2883" s="29">
        <v>6.9745696532782495E-2</v>
      </c>
      <c r="U2883" s="22">
        <v>14.337802182962946</v>
      </c>
      <c r="V2883" s="26">
        <v>1.4451986949721334</v>
      </c>
    </row>
    <row r="2884" spans="1:22" x14ac:dyDescent="0.5">
      <c r="A2884" s="18" t="s">
        <v>112</v>
      </c>
      <c r="B2884" s="18" t="s">
        <v>113</v>
      </c>
      <c r="C2884" s="18" t="s">
        <v>109</v>
      </c>
      <c r="D2884" s="21">
        <v>25099</v>
      </c>
      <c r="E2884" s="21">
        <v>4</v>
      </c>
      <c r="F2884" s="26">
        <v>8.6</v>
      </c>
      <c r="G2884" s="18" t="s">
        <v>200</v>
      </c>
      <c r="H2884" s="18" t="s">
        <v>201</v>
      </c>
      <c r="I2884" s="22">
        <v>38.700000000000003</v>
      </c>
      <c r="J2884" s="18" t="s">
        <v>276</v>
      </c>
      <c r="K2884" s="18" t="s">
        <v>277</v>
      </c>
      <c r="L2884" s="22">
        <v>38.700000000000003</v>
      </c>
      <c r="M2884" s="18" t="s">
        <v>142</v>
      </c>
      <c r="N2884" s="18" t="s">
        <v>143</v>
      </c>
      <c r="O2884" s="29">
        <v>4.72398234025733E-3</v>
      </c>
      <c r="Q2884" s="21">
        <v>2.7E-2</v>
      </c>
      <c r="R2884" s="29">
        <v>7.8733039004288833E-4</v>
      </c>
      <c r="S2884" s="22">
        <v>1270.1148242804738</v>
      </c>
      <c r="T2884" s="29">
        <v>6.9745696532782495E-2</v>
      </c>
      <c r="U2884" s="22">
        <v>14.337802182962946</v>
      </c>
      <c r="V2884" s="26">
        <v>1.1288587385069992</v>
      </c>
    </row>
    <row r="2885" spans="1:22" x14ac:dyDescent="0.5">
      <c r="A2885" s="18" t="s">
        <v>112</v>
      </c>
      <c r="B2885" s="18" t="s">
        <v>113</v>
      </c>
      <c r="C2885" s="18" t="s">
        <v>109</v>
      </c>
      <c r="D2885" s="21">
        <v>25099</v>
      </c>
      <c r="E2885" s="21">
        <v>4</v>
      </c>
      <c r="F2885" s="26">
        <v>8.6</v>
      </c>
      <c r="G2885" s="18" t="s">
        <v>174</v>
      </c>
      <c r="H2885" s="18" t="s">
        <v>175</v>
      </c>
      <c r="I2885" s="22">
        <v>34.267968350000004</v>
      </c>
      <c r="J2885" s="18" t="s">
        <v>274</v>
      </c>
      <c r="K2885" s="18" t="s">
        <v>275</v>
      </c>
      <c r="L2885" s="22">
        <v>22.251927500000001</v>
      </c>
      <c r="M2885" s="18" t="s">
        <v>142</v>
      </c>
      <c r="N2885" s="18" t="s">
        <v>143</v>
      </c>
      <c r="O2885" s="29">
        <v>5.1486254872198213E-3</v>
      </c>
      <c r="Q2885" s="21">
        <v>2.7E-2</v>
      </c>
      <c r="R2885" s="29">
        <v>7.5983176245500504E-4</v>
      </c>
      <c r="S2885" s="22">
        <v>1316.0808081633952</v>
      </c>
      <c r="T2885" s="29">
        <v>6.9745696532782495E-2</v>
      </c>
      <c r="U2885" s="22">
        <v>14.337802182962946</v>
      </c>
      <c r="V2885" s="26">
        <v>1.0894317502411952</v>
      </c>
    </row>
    <row r="2886" spans="1:22" x14ac:dyDescent="0.5">
      <c r="A2886" s="18" t="s">
        <v>112</v>
      </c>
      <c r="B2886" s="18" t="s">
        <v>113</v>
      </c>
      <c r="C2886" s="18" t="s">
        <v>109</v>
      </c>
      <c r="D2886" s="21">
        <v>25334</v>
      </c>
      <c r="E2886" s="21">
        <v>4</v>
      </c>
      <c r="F2886" s="26">
        <v>9.9</v>
      </c>
      <c r="G2886" s="18" t="s">
        <v>152</v>
      </c>
      <c r="H2886" s="18" t="s">
        <v>153</v>
      </c>
      <c r="I2886" s="22">
        <v>635.18000000000006</v>
      </c>
      <c r="J2886" s="18" t="s">
        <v>274</v>
      </c>
      <c r="K2886" s="18" t="s">
        <v>275</v>
      </c>
      <c r="L2886" s="22">
        <v>349</v>
      </c>
      <c r="M2886" s="18" t="s">
        <v>164</v>
      </c>
      <c r="N2886" s="18" t="s">
        <v>165</v>
      </c>
      <c r="O2886" s="29">
        <v>5.0328143476546299E-3</v>
      </c>
      <c r="Q2886" s="21">
        <v>1.7000000000000001E-2</v>
      </c>
      <c r="R2886" s="29">
        <v>1.8994313828539913E-2</v>
      </c>
      <c r="S2886" s="22">
        <v>52.647334830145304</v>
      </c>
      <c r="T2886" s="29">
        <v>8.5307382354631631E-2</v>
      </c>
      <c r="U2886" s="22">
        <v>11.722314908724972</v>
      </c>
      <c r="V2886" s="26">
        <v>22.265732817329432</v>
      </c>
    </row>
    <row r="2887" spans="1:22" x14ac:dyDescent="0.5">
      <c r="A2887" s="18" t="s">
        <v>112</v>
      </c>
      <c r="B2887" s="18" t="s">
        <v>113</v>
      </c>
      <c r="C2887" s="18" t="s">
        <v>109</v>
      </c>
      <c r="D2887" s="21">
        <v>25334</v>
      </c>
      <c r="E2887" s="21">
        <v>4</v>
      </c>
      <c r="F2887" s="26">
        <v>9.9</v>
      </c>
      <c r="G2887" s="18" t="s">
        <v>152</v>
      </c>
      <c r="H2887" s="18" t="s">
        <v>153</v>
      </c>
      <c r="I2887" s="22">
        <v>635.18000000000006</v>
      </c>
      <c r="J2887" s="18" t="s">
        <v>274</v>
      </c>
      <c r="K2887" s="18" t="s">
        <v>275</v>
      </c>
      <c r="L2887" s="22">
        <v>349</v>
      </c>
      <c r="M2887" s="18" t="s">
        <v>130</v>
      </c>
      <c r="N2887" s="18" t="s">
        <v>131</v>
      </c>
      <c r="O2887" s="29">
        <v>4.9239139429043859E-3</v>
      </c>
      <c r="Q2887" s="21">
        <v>0.02</v>
      </c>
      <c r="R2887" s="29">
        <v>1.5795816455828324E-2</v>
      </c>
      <c r="S2887" s="22">
        <v>63.307901987619076</v>
      </c>
      <c r="T2887" s="29">
        <v>8.5307382354631631E-2</v>
      </c>
      <c r="U2887" s="22">
        <v>11.722314908724972</v>
      </c>
      <c r="V2887" s="26">
        <v>18.516353473563964</v>
      </c>
    </row>
    <row r="2888" spans="1:22" x14ac:dyDescent="0.5">
      <c r="A2888" s="18" t="s">
        <v>112</v>
      </c>
      <c r="B2888" s="18" t="s">
        <v>113</v>
      </c>
      <c r="C2888" s="18" t="s">
        <v>109</v>
      </c>
      <c r="D2888" s="21">
        <v>25334</v>
      </c>
      <c r="E2888" s="21">
        <v>4</v>
      </c>
      <c r="F2888" s="26">
        <v>9.9</v>
      </c>
      <c r="G2888" s="18" t="s">
        <v>152</v>
      </c>
      <c r="H2888" s="18" t="s">
        <v>153</v>
      </c>
      <c r="I2888" s="22">
        <v>635.18000000000006</v>
      </c>
      <c r="J2888" s="18" t="s">
        <v>274</v>
      </c>
      <c r="K2888" s="18" t="s">
        <v>275</v>
      </c>
      <c r="L2888" s="22">
        <v>349</v>
      </c>
      <c r="M2888" s="18" t="s">
        <v>142</v>
      </c>
      <c r="N2888" s="18" t="s">
        <v>143</v>
      </c>
      <c r="O2888" s="29">
        <v>5.5036623612171884E-3</v>
      </c>
      <c r="Q2888" s="21">
        <v>2.7E-2</v>
      </c>
      <c r="R2888" s="29">
        <v>1.3078250125693729E-2</v>
      </c>
      <c r="S2888" s="22">
        <v>76.462828772129441</v>
      </c>
      <c r="T2888" s="29">
        <v>8.5307382354631631E-2</v>
      </c>
      <c r="U2888" s="22">
        <v>11.722314908724972</v>
      </c>
      <c r="V2888" s="26">
        <v>15.330736642845386</v>
      </c>
    </row>
    <row r="2889" spans="1:22" x14ac:dyDescent="0.5">
      <c r="A2889" s="18" t="s">
        <v>112</v>
      </c>
      <c r="B2889" s="18" t="s">
        <v>113</v>
      </c>
      <c r="C2889" s="18" t="s">
        <v>109</v>
      </c>
      <c r="D2889" s="21">
        <v>25334</v>
      </c>
      <c r="E2889" s="21">
        <v>4</v>
      </c>
      <c r="F2889" s="26">
        <v>9.9</v>
      </c>
      <c r="G2889" s="18" t="s">
        <v>152</v>
      </c>
      <c r="H2889" s="18" t="s">
        <v>153</v>
      </c>
      <c r="I2889" s="22">
        <v>635.18000000000006</v>
      </c>
      <c r="J2889" s="18" t="s">
        <v>274</v>
      </c>
      <c r="K2889" s="18" t="s">
        <v>275</v>
      </c>
      <c r="L2889" s="22">
        <v>349</v>
      </c>
      <c r="M2889" s="18" t="s">
        <v>144</v>
      </c>
      <c r="N2889" s="18" t="s">
        <v>145</v>
      </c>
      <c r="O2889" s="29">
        <v>7.0280406377559602E-3</v>
      </c>
      <c r="Q2889" s="21">
        <v>0.05</v>
      </c>
      <c r="R2889" s="29">
        <v>9.018324954120872E-3</v>
      </c>
      <c r="S2889" s="22">
        <v>110.88533681003098</v>
      </c>
      <c r="T2889" s="29">
        <v>8.5307382354631631E-2</v>
      </c>
      <c r="U2889" s="22">
        <v>11.722314908724972</v>
      </c>
      <c r="V2889" s="26">
        <v>10.571564506141755</v>
      </c>
    </row>
    <row r="2890" spans="1:22" x14ac:dyDescent="0.5">
      <c r="A2890" s="18" t="s">
        <v>112</v>
      </c>
      <c r="B2890" s="18" t="s">
        <v>113</v>
      </c>
      <c r="C2890" s="18" t="s">
        <v>109</v>
      </c>
      <c r="D2890" s="21">
        <v>25334</v>
      </c>
      <c r="E2890" s="21">
        <v>4</v>
      </c>
      <c r="F2890" s="26">
        <v>9.9</v>
      </c>
      <c r="G2890" s="18" t="s">
        <v>152</v>
      </c>
      <c r="H2890" s="18" t="s">
        <v>153</v>
      </c>
      <c r="I2890" s="22">
        <v>635.18000000000006</v>
      </c>
      <c r="J2890" s="18" t="s">
        <v>274</v>
      </c>
      <c r="K2890" s="18" t="s">
        <v>275</v>
      </c>
      <c r="L2890" s="22">
        <v>349</v>
      </c>
      <c r="M2890" s="18" t="s">
        <v>166</v>
      </c>
      <c r="N2890" s="18" t="s">
        <v>167</v>
      </c>
      <c r="O2890" s="29">
        <v>4.8805394990365505E-3</v>
      </c>
      <c r="Q2890" s="21">
        <v>0.1</v>
      </c>
      <c r="R2890" s="29">
        <v>3.13133442323034E-3</v>
      </c>
      <c r="S2890" s="22">
        <v>319.35266721475961</v>
      </c>
      <c r="T2890" s="29">
        <v>8.5307382354631631E-2</v>
      </c>
      <c r="U2890" s="22">
        <v>11.722314908724972</v>
      </c>
      <c r="V2890" s="26">
        <v>3.6706488193636728</v>
      </c>
    </row>
    <row r="2891" spans="1:22" x14ac:dyDescent="0.5">
      <c r="A2891" s="18" t="s">
        <v>112</v>
      </c>
      <c r="B2891" s="18" t="s">
        <v>113</v>
      </c>
      <c r="C2891" s="18" t="s">
        <v>109</v>
      </c>
      <c r="D2891" s="21">
        <v>25334</v>
      </c>
      <c r="E2891" s="21">
        <v>4</v>
      </c>
      <c r="F2891" s="26">
        <v>9.9</v>
      </c>
      <c r="G2891" s="18" t="s">
        <v>152</v>
      </c>
      <c r="H2891" s="18" t="s">
        <v>153</v>
      </c>
      <c r="I2891" s="22">
        <v>635.18000000000006</v>
      </c>
      <c r="J2891" s="18" t="s">
        <v>274</v>
      </c>
      <c r="K2891" s="18" t="s">
        <v>275</v>
      </c>
      <c r="L2891" s="22">
        <v>349</v>
      </c>
      <c r="M2891" s="18" t="s">
        <v>140</v>
      </c>
      <c r="N2891" s="18" t="s">
        <v>141</v>
      </c>
      <c r="O2891" s="29">
        <v>5.0125407579661658E-3</v>
      </c>
      <c r="P2891" s="24">
        <v>0.23499999999999999</v>
      </c>
      <c r="Q2891" s="21">
        <v>1.4999999999999999E-2</v>
      </c>
      <c r="R2891" s="29">
        <v>2.7683739411757243E-3</v>
      </c>
      <c r="S2891" s="22">
        <v>361.22287712883957</v>
      </c>
      <c r="T2891" s="29">
        <v>8.5307382354631631E-2</v>
      </c>
      <c r="U2891" s="22">
        <v>11.722314908724972</v>
      </c>
      <c r="V2891" s="26">
        <v>3.2451751123569905</v>
      </c>
    </row>
    <row r="2892" spans="1:22" x14ac:dyDescent="0.5">
      <c r="A2892" s="18" t="s">
        <v>112</v>
      </c>
      <c r="B2892" s="18" t="s">
        <v>113</v>
      </c>
      <c r="C2892" s="18" t="s">
        <v>109</v>
      </c>
      <c r="D2892" s="21">
        <v>25334</v>
      </c>
      <c r="E2892" s="21">
        <v>4</v>
      </c>
      <c r="F2892" s="26">
        <v>9.9</v>
      </c>
      <c r="G2892" s="18" t="s">
        <v>152</v>
      </c>
      <c r="H2892" s="18" t="s">
        <v>153</v>
      </c>
      <c r="I2892" s="22">
        <v>635.18000000000006</v>
      </c>
      <c r="J2892" s="18" t="s">
        <v>274</v>
      </c>
      <c r="K2892" s="18" t="s">
        <v>275</v>
      </c>
      <c r="L2892" s="22">
        <v>349</v>
      </c>
      <c r="M2892" s="18" t="s">
        <v>136</v>
      </c>
      <c r="N2892" s="18" t="s">
        <v>137</v>
      </c>
      <c r="O2892" s="29">
        <v>5.3097755102039651E-3</v>
      </c>
      <c r="Q2892" s="21">
        <v>0.16</v>
      </c>
      <c r="R2892" s="29">
        <v>2.1292065710677749E-3</v>
      </c>
      <c r="S2892" s="22">
        <v>469.65851673964653</v>
      </c>
      <c r="T2892" s="29">
        <v>8.5307382354631631E-2</v>
      </c>
      <c r="U2892" s="22">
        <v>11.722314908724972</v>
      </c>
      <c r="V2892" s="26">
        <v>2.4959229931782954</v>
      </c>
    </row>
    <row r="2893" spans="1:22" x14ac:dyDescent="0.5">
      <c r="A2893" s="18" t="s">
        <v>112</v>
      </c>
      <c r="B2893" s="18" t="s">
        <v>113</v>
      </c>
      <c r="C2893" s="18" t="s">
        <v>109</v>
      </c>
      <c r="D2893" s="21">
        <v>25334</v>
      </c>
      <c r="E2893" s="21">
        <v>4</v>
      </c>
      <c r="F2893" s="26">
        <v>9.9</v>
      </c>
      <c r="G2893" s="18" t="s">
        <v>152</v>
      </c>
      <c r="H2893" s="18" t="s">
        <v>153</v>
      </c>
      <c r="I2893" s="22">
        <v>635.18000000000006</v>
      </c>
      <c r="J2893" s="18" t="s">
        <v>274</v>
      </c>
      <c r="K2893" s="18" t="s">
        <v>275</v>
      </c>
      <c r="L2893" s="22">
        <v>349</v>
      </c>
      <c r="M2893" s="18" t="s">
        <v>124</v>
      </c>
      <c r="N2893" s="18" t="s">
        <v>125</v>
      </c>
      <c r="O2893" s="29">
        <v>4.7886387995713662E-3</v>
      </c>
      <c r="Q2893" s="21">
        <v>0.15</v>
      </c>
      <c r="R2893" s="29">
        <v>2.0482475371796237E-3</v>
      </c>
      <c r="S2893" s="22">
        <v>488.22223966980596</v>
      </c>
      <c r="T2893" s="29">
        <v>8.5307382354631631E-2</v>
      </c>
      <c r="U2893" s="22">
        <v>11.722314908724972</v>
      </c>
      <c r="V2893" s="26">
        <v>2.4010202641839911</v>
      </c>
    </row>
    <row r="2894" spans="1:22" x14ac:dyDescent="0.5">
      <c r="A2894" s="18" t="s">
        <v>112</v>
      </c>
      <c r="B2894" s="18" t="s">
        <v>113</v>
      </c>
      <c r="C2894" s="18" t="s">
        <v>109</v>
      </c>
      <c r="D2894" s="21">
        <v>25334</v>
      </c>
      <c r="E2894" s="21">
        <v>4</v>
      </c>
      <c r="F2894" s="26">
        <v>9.9</v>
      </c>
      <c r="G2894" s="18" t="s">
        <v>266</v>
      </c>
      <c r="H2894" s="18" t="s">
        <v>267</v>
      </c>
      <c r="I2894" s="22">
        <v>825.72675000000004</v>
      </c>
      <c r="J2894" s="18" t="s">
        <v>276</v>
      </c>
      <c r="K2894" s="18" t="s">
        <v>277</v>
      </c>
      <c r="L2894" s="22">
        <v>825.72675000000004</v>
      </c>
      <c r="M2894" s="18" t="s">
        <v>246</v>
      </c>
      <c r="N2894" s="18" t="s">
        <v>247</v>
      </c>
      <c r="O2894" s="29">
        <v>1E-4</v>
      </c>
      <c r="Q2894" s="21">
        <v>5.0000000000000001E-3</v>
      </c>
      <c r="R2894" s="29">
        <v>1.6681348484848487E-3</v>
      </c>
      <c r="S2894" s="22">
        <v>599.47191973615963</v>
      </c>
      <c r="T2894" s="29">
        <v>8.5307382354631631E-2</v>
      </c>
      <c r="U2894" s="22">
        <v>11.722314908724972</v>
      </c>
      <c r="V2894" s="26">
        <v>1.9554402004157614</v>
      </c>
    </row>
    <row r="2895" spans="1:22" x14ac:dyDescent="0.5">
      <c r="A2895" s="18" t="s">
        <v>112</v>
      </c>
      <c r="B2895" s="18" t="s">
        <v>113</v>
      </c>
      <c r="C2895" s="18" t="s">
        <v>109</v>
      </c>
      <c r="D2895" s="21">
        <v>25334</v>
      </c>
      <c r="E2895" s="21">
        <v>4</v>
      </c>
      <c r="F2895" s="26">
        <v>9.9</v>
      </c>
      <c r="G2895" s="18" t="s">
        <v>264</v>
      </c>
      <c r="H2895" s="18" t="s">
        <v>265</v>
      </c>
      <c r="I2895" s="22">
        <v>16.254635718750002</v>
      </c>
      <c r="J2895" s="18" t="s">
        <v>284</v>
      </c>
      <c r="K2895" s="18" t="s">
        <v>285</v>
      </c>
      <c r="L2895" s="22">
        <v>11.366878125000003</v>
      </c>
      <c r="M2895" s="18" t="s">
        <v>202</v>
      </c>
      <c r="N2895" s="18" t="s">
        <v>203</v>
      </c>
      <c r="O2895" s="29">
        <v>5.7186379928315691E-3</v>
      </c>
      <c r="Q2895" s="21">
        <v>8.0000000000000002E-3</v>
      </c>
      <c r="R2895" s="29">
        <v>1.1736663810717279E-3</v>
      </c>
      <c r="S2895" s="22">
        <v>852.03088043371815</v>
      </c>
      <c r="T2895" s="29">
        <v>8.5307382354631631E-2</v>
      </c>
      <c r="U2895" s="22">
        <v>11.722314908724972</v>
      </c>
      <c r="V2895" s="26">
        <v>1.37580869167064</v>
      </c>
    </row>
    <row r="2896" spans="1:22" x14ac:dyDescent="0.5">
      <c r="A2896" s="18" t="s">
        <v>112</v>
      </c>
      <c r="B2896" s="18" t="s">
        <v>113</v>
      </c>
      <c r="C2896" s="18" t="s">
        <v>109</v>
      </c>
      <c r="D2896" s="21">
        <v>25334</v>
      </c>
      <c r="E2896" s="21">
        <v>4</v>
      </c>
      <c r="F2896" s="26">
        <v>9.9</v>
      </c>
      <c r="G2896" s="18" t="s">
        <v>152</v>
      </c>
      <c r="H2896" s="18" t="s">
        <v>153</v>
      </c>
      <c r="I2896" s="22">
        <v>635.18000000000006</v>
      </c>
      <c r="J2896" s="18" t="s">
        <v>274</v>
      </c>
      <c r="K2896" s="18" t="s">
        <v>275</v>
      </c>
      <c r="L2896" s="22">
        <v>349</v>
      </c>
      <c r="M2896" s="18" t="s">
        <v>154</v>
      </c>
      <c r="N2896" s="18" t="s">
        <v>155</v>
      </c>
      <c r="O2896" s="29">
        <v>4.9983077978504294E-3</v>
      </c>
      <c r="Q2896" s="21">
        <v>0.28999999999999998</v>
      </c>
      <c r="R2896" s="29">
        <v>1.1058255475578666E-3</v>
      </c>
      <c r="S2896" s="22">
        <v>904.30177002912035</v>
      </c>
      <c r="T2896" s="29">
        <v>8.5307382354631631E-2</v>
      </c>
      <c r="U2896" s="22">
        <v>11.722314908724972</v>
      </c>
      <c r="V2896" s="26">
        <v>1.2962835302586537</v>
      </c>
    </row>
    <row r="2897" spans="1:22" x14ac:dyDescent="0.5">
      <c r="A2897" s="18" t="s">
        <v>112</v>
      </c>
      <c r="B2897" s="18" t="s">
        <v>113</v>
      </c>
      <c r="C2897" s="18" t="s">
        <v>109</v>
      </c>
      <c r="D2897" s="21">
        <v>25334</v>
      </c>
      <c r="E2897" s="21">
        <v>4</v>
      </c>
      <c r="F2897" s="26">
        <v>9.9</v>
      </c>
      <c r="G2897" s="18" t="s">
        <v>266</v>
      </c>
      <c r="H2897" s="18" t="s">
        <v>267</v>
      </c>
      <c r="I2897" s="22">
        <v>825.72675000000004</v>
      </c>
      <c r="J2897" s="18" t="s">
        <v>276</v>
      </c>
      <c r="K2897" s="18" t="s">
        <v>277</v>
      </c>
      <c r="L2897" s="22">
        <v>825.72675000000004</v>
      </c>
      <c r="M2897" s="18" t="s">
        <v>202</v>
      </c>
      <c r="N2897" s="18" t="s">
        <v>203</v>
      </c>
      <c r="O2897" s="29">
        <v>1E-4</v>
      </c>
      <c r="Q2897" s="21">
        <v>8.0000000000000002E-3</v>
      </c>
      <c r="R2897" s="29">
        <v>1.0425842803030304E-3</v>
      </c>
      <c r="S2897" s="22">
        <v>959.15507157785544</v>
      </c>
      <c r="T2897" s="29">
        <v>8.5307382354631631E-2</v>
      </c>
      <c r="U2897" s="22">
        <v>11.722314908724972</v>
      </c>
      <c r="V2897" s="26">
        <v>1.222150125259851</v>
      </c>
    </row>
    <row r="2898" spans="1:22" x14ac:dyDescent="0.5">
      <c r="A2898" s="18" t="s">
        <v>112</v>
      </c>
      <c r="B2898" s="18" t="s">
        <v>113</v>
      </c>
      <c r="C2898" s="18" t="s">
        <v>109</v>
      </c>
      <c r="D2898" s="21">
        <v>25442</v>
      </c>
      <c r="E2898" s="21">
        <v>4</v>
      </c>
      <c r="F2898" s="26">
        <v>9.5</v>
      </c>
      <c r="G2898" s="18" t="s">
        <v>170</v>
      </c>
      <c r="H2898" s="18" t="s">
        <v>171</v>
      </c>
      <c r="I2898" s="22">
        <v>480.18600000000004</v>
      </c>
      <c r="J2898" s="18" t="s">
        <v>274</v>
      </c>
      <c r="K2898" s="18" t="s">
        <v>275</v>
      </c>
      <c r="L2898" s="22">
        <v>216.29999999999998</v>
      </c>
      <c r="M2898" s="18" t="s">
        <v>164</v>
      </c>
      <c r="N2898" s="18" t="s">
        <v>165</v>
      </c>
      <c r="O2898" s="29">
        <v>4.9607230225606428E-3</v>
      </c>
      <c r="Q2898" s="21">
        <v>1.7000000000000001E-2</v>
      </c>
      <c r="R2898" s="29">
        <v>1.4749657865704674E-2</v>
      </c>
      <c r="S2898" s="22">
        <v>67.798182785321472</v>
      </c>
      <c r="T2898" s="29">
        <v>0.14200894208704126</v>
      </c>
      <c r="U2898" s="22">
        <v>7.0418100811361013</v>
      </c>
      <c r="V2898" s="26">
        <v>10.386428945202757</v>
      </c>
    </row>
    <row r="2899" spans="1:22" x14ac:dyDescent="0.5">
      <c r="A2899" s="18" t="s">
        <v>112</v>
      </c>
      <c r="B2899" s="18" t="s">
        <v>113</v>
      </c>
      <c r="C2899" s="18" t="s">
        <v>109</v>
      </c>
      <c r="D2899" s="21">
        <v>25442</v>
      </c>
      <c r="E2899" s="21">
        <v>4</v>
      </c>
      <c r="F2899" s="26">
        <v>9.5</v>
      </c>
      <c r="G2899" s="18" t="s">
        <v>170</v>
      </c>
      <c r="H2899" s="18" t="s">
        <v>171</v>
      </c>
      <c r="I2899" s="22">
        <v>480.18600000000004</v>
      </c>
      <c r="J2899" s="18" t="s">
        <v>274</v>
      </c>
      <c r="K2899" s="18" t="s">
        <v>275</v>
      </c>
      <c r="L2899" s="22">
        <v>216.29999999999998</v>
      </c>
      <c r="M2899" s="18" t="s">
        <v>142</v>
      </c>
      <c r="N2899" s="18" t="s">
        <v>143</v>
      </c>
      <c r="O2899" s="29">
        <v>5.4072232922966618E-3</v>
      </c>
      <c r="Q2899" s="21">
        <v>2.7E-2</v>
      </c>
      <c r="R2899" s="29">
        <v>1.0122701457445477E-2</v>
      </c>
      <c r="S2899" s="22">
        <v>98.787858577462771</v>
      </c>
      <c r="T2899" s="29">
        <v>0.14200894208704126</v>
      </c>
      <c r="U2899" s="22">
        <v>7.0418100811361013</v>
      </c>
      <c r="V2899" s="26">
        <v>7.1282141171370679</v>
      </c>
    </row>
    <row r="2900" spans="1:22" x14ac:dyDescent="0.5">
      <c r="A2900" s="18" t="s">
        <v>112</v>
      </c>
      <c r="B2900" s="18" t="s">
        <v>113</v>
      </c>
      <c r="C2900" s="18" t="s">
        <v>109</v>
      </c>
      <c r="D2900" s="21">
        <v>25442</v>
      </c>
      <c r="E2900" s="21">
        <v>4</v>
      </c>
      <c r="F2900" s="26">
        <v>9.5</v>
      </c>
      <c r="G2900" s="18" t="s">
        <v>256</v>
      </c>
      <c r="H2900" s="18" t="s">
        <v>257</v>
      </c>
      <c r="I2900" s="22">
        <v>22.4975755</v>
      </c>
      <c r="J2900" s="18" t="s">
        <v>278</v>
      </c>
      <c r="K2900" s="18" t="s">
        <v>279</v>
      </c>
      <c r="L2900" s="22">
        <v>4.4995151</v>
      </c>
      <c r="M2900" s="18" t="s">
        <v>142</v>
      </c>
      <c r="N2900" s="18" t="s">
        <v>143</v>
      </c>
      <c r="O2900" s="29">
        <v>7.8845464912947666E-2</v>
      </c>
      <c r="Q2900" s="21">
        <v>2.7E-2</v>
      </c>
      <c r="R2900" s="29">
        <v>6.915523585620433E-3</v>
      </c>
      <c r="S2900" s="22">
        <v>144.60221089829224</v>
      </c>
      <c r="T2900" s="29">
        <v>0.14200894208704126</v>
      </c>
      <c r="U2900" s="22">
        <v>7.0418100811361013</v>
      </c>
      <c r="V2900" s="26">
        <v>4.8697803701556452</v>
      </c>
    </row>
    <row r="2901" spans="1:22" x14ac:dyDescent="0.5">
      <c r="A2901" s="18" t="s">
        <v>112</v>
      </c>
      <c r="B2901" s="18" t="s">
        <v>113</v>
      </c>
      <c r="C2901" s="18" t="s">
        <v>109</v>
      </c>
      <c r="D2901" s="21">
        <v>25442</v>
      </c>
      <c r="E2901" s="21">
        <v>4</v>
      </c>
      <c r="F2901" s="26">
        <v>9.5</v>
      </c>
      <c r="G2901" s="18" t="s">
        <v>170</v>
      </c>
      <c r="H2901" s="18" t="s">
        <v>171</v>
      </c>
      <c r="I2901" s="22">
        <v>480.18600000000004</v>
      </c>
      <c r="J2901" s="18" t="s">
        <v>274</v>
      </c>
      <c r="K2901" s="18" t="s">
        <v>275</v>
      </c>
      <c r="L2901" s="22">
        <v>216.29999999999998</v>
      </c>
      <c r="M2901" s="18" t="s">
        <v>144</v>
      </c>
      <c r="N2901" s="18" t="s">
        <v>145</v>
      </c>
      <c r="O2901" s="29">
        <v>6.6316488495428462E-3</v>
      </c>
      <c r="Q2901" s="21">
        <v>0.05</v>
      </c>
      <c r="R2901" s="29">
        <v>6.7040524936138549E-3</v>
      </c>
      <c r="S2901" s="22">
        <v>149.16350982522584</v>
      </c>
      <c r="T2901" s="29">
        <v>0.14200894208704126</v>
      </c>
      <c r="U2901" s="22">
        <v>7.0418100811361013</v>
      </c>
      <c r="V2901" s="26">
        <v>4.720866443399566</v>
      </c>
    </row>
    <row r="2902" spans="1:22" x14ac:dyDescent="0.5">
      <c r="A2902" s="18" t="s">
        <v>112</v>
      </c>
      <c r="B2902" s="18" t="s">
        <v>113</v>
      </c>
      <c r="C2902" s="18" t="s">
        <v>109</v>
      </c>
      <c r="D2902" s="21">
        <v>25442</v>
      </c>
      <c r="E2902" s="21">
        <v>4</v>
      </c>
      <c r="F2902" s="26">
        <v>9.5</v>
      </c>
      <c r="G2902" s="18" t="s">
        <v>222</v>
      </c>
      <c r="H2902" s="18" t="s">
        <v>223</v>
      </c>
      <c r="I2902" s="22">
        <v>111.67000487999999</v>
      </c>
      <c r="J2902" s="18" t="s">
        <v>314</v>
      </c>
      <c r="K2902" s="18" t="s">
        <v>315</v>
      </c>
      <c r="L2902" s="22">
        <v>33.534536000000003</v>
      </c>
      <c r="M2902" s="18" t="s">
        <v>122</v>
      </c>
      <c r="N2902" s="18" t="s">
        <v>123</v>
      </c>
      <c r="O2902" s="29">
        <v>7.1071023532754685E-3</v>
      </c>
      <c r="Q2902" s="21">
        <v>1.2500000000000001E-2</v>
      </c>
      <c r="R2902" s="29">
        <v>6.6833697218773146E-3</v>
      </c>
      <c r="S2902" s="22">
        <v>149.62512050270152</v>
      </c>
      <c r="T2902" s="29">
        <v>0.14200894208704126</v>
      </c>
      <c r="U2902" s="22">
        <v>7.0418100811361013</v>
      </c>
      <c r="V2902" s="26">
        <v>4.7063020283475456</v>
      </c>
    </row>
    <row r="2903" spans="1:22" x14ac:dyDescent="0.5">
      <c r="A2903" s="18" t="s">
        <v>112</v>
      </c>
      <c r="B2903" s="18" t="s">
        <v>113</v>
      </c>
      <c r="C2903" s="18" t="s">
        <v>109</v>
      </c>
      <c r="D2903" s="21">
        <v>25442</v>
      </c>
      <c r="E2903" s="21">
        <v>4</v>
      </c>
      <c r="F2903" s="26">
        <v>9.5</v>
      </c>
      <c r="G2903" s="18" t="s">
        <v>152</v>
      </c>
      <c r="H2903" s="18" t="s">
        <v>153</v>
      </c>
      <c r="I2903" s="22">
        <v>193.53880000000001</v>
      </c>
      <c r="J2903" s="18" t="s">
        <v>274</v>
      </c>
      <c r="K2903" s="18" t="s">
        <v>275</v>
      </c>
      <c r="L2903" s="22">
        <v>106.34</v>
      </c>
      <c r="M2903" s="18" t="s">
        <v>164</v>
      </c>
      <c r="N2903" s="18" t="s">
        <v>165</v>
      </c>
      <c r="O2903" s="29">
        <v>5.0328143476546299E-3</v>
      </c>
      <c r="Q2903" s="21">
        <v>1.7000000000000001E-2</v>
      </c>
      <c r="R2903" s="29">
        <v>6.0312374580053247E-3</v>
      </c>
      <c r="S2903" s="22">
        <v>165.80345359685506</v>
      </c>
      <c r="T2903" s="29">
        <v>0.14200894208704126</v>
      </c>
      <c r="U2903" s="22">
        <v>7.0418100811361013</v>
      </c>
      <c r="V2903" s="26">
        <v>4.2470828733507568</v>
      </c>
    </row>
    <row r="2904" spans="1:22" x14ac:dyDescent="0.5">
      <c r="A2904" s="18" t="s">
        <v>112</v>
      </c>
      <c r="B2904" s="18" t="s">
        <v>113</v>
      </c>
      <c r="C2904" s="18" t="s">
        <v>109</v>
      </c>
      <c r="D2904" s="21">
        <v>25442</v>
      </c>
      <c r="E2904" s="21">
        <v>4</v>
      </c>
      <c r="F2904" s="26">
        <v>9.5</v>
      </c>
      <c r="G2904" s="18" t="s">
        <v>152</v>
      </c>
      <c r="H2904" s="18" t="s">
        <v>153</v>
      </c>
      <c r="I2904" s="22">
        <v>193.53880000000001</v>
      </c>
      <c r="J2904" s="18" t="s">
        <v>274</v>
      </c>
      <c r="K2904" s="18" t="s">
        <v>275</v>
      </c>
      <c r="L2904" s="22">
        <v>106.34</v>
      </c>
      <c r="M2904" s="18" t="s">
        <v>130</v>
      </c>
      <c r="N2904" s="18" t="s">
        <v>131</v>
      </c>
      <c r="O2904" s="29">
        <v>4.9239139429043859E-3</v>
      </c>
      <c r="Q2904" s="21">
        <v>0.02</v>
      </c>
      <c r="R2904" s="29">
        <v>5.0156231358578071E-3</v>
      </c>
      <c r="S2904" s="22">
        <v>199.37702114235364</v>
      </c>
      <c r="T2904" s="29">
        <v>0.14200894208704126</v>
      </c>
      <c r="U2904" s="22">
        <v>7.0418100811361013</v>
      </c>
      <c r="V2904" s="26">
        <v>3.5319065561262972</v>
      </c>
    </row>
    <row r="2905" spans="1:22" x14ac:dyDescent="0.5">
      <c r="A2905" s="18" t="s">
        <v>112</v>
      </c>
      <c r="B2905" s="18" t="s">
        <v>113</v>
      </c>
      <c r="C2905" s="18" t="s">
        <v>109</v>
      </c>
      <c r="D2905" s="21">
        <v>25442</v>
      </c>
      <c r="E2905" s="21">
        <v>4</v>
      </c>
      <c r="F2905" s="26">
        <v>9.5</v>
      </c>
      <c r="G2905" s="18" t="s">
        <v>264</v>
      </c>
      <c r="H2905" s="18" t="s">
        <v>265</v>
      </c>
      <c r="I2905" s="22">
        <v>64.647938068999991</v>
      </c>
      <c r="J2905" s="18" t="s">
        <v>284</v>
      </c>
      <c r="K2905" s="18" t="s">
        <v>285</v>
      </c>
      <c r="L2905" s="22">
        <v>45.208348299999997</v>
      </c>
      <c r="M2905" s="18" t="s">
        <v>202</v>
      </c>
      <c r="N2905" s="18" t="s">
        <v>203</v>
      </c>
      <c r="O2905" s="29">
        <v>5.7186379928315691E-3</v>
      </c>
      <c r="Q2905" s="21">
        <v>8.0000000000000002E-3</v>
      </c>
      <c r="R2905" s="29">
        <v>4.8644494052579694E-3</v>
      </c>
      <c r="S2905" s="22">
        <v>205.57311150550828</v>
      </c>
      <c r="T2905" s="29">
        <v>0.14200894208704126</v>
      </c>
      <c r="U2905" s="22">
        <v>7.0418100811361013</v>
      </c>
      <c r="V2905" s="26">
        <v>3.4254528861122084</v>
      </c>
    </row>
    <row r="2906" spans="1:22" x14ac:dyDescent="0.5">
      <c r="A2906" s="18" t="s">
        <v>112</v>
      </c>
      <c r="B2906" s="18" t="s">
        <v>113</v>
      </c>
      <c r="C2906" s="18" t="s">
        <v>109</v>
      </c>
      <c r="D2906" s="21">
        <v>25442</v>
      </c>
      <c r="E2906" s="21">
        <v>4</v>
      </c>
      <c r="F2906" s="26">
        <v>9.5</v>
      </c>
      <c r="G2906" s="18" t="s">
        <v>222</v>
      </c>
      <c r="H2906" s="18" t="s">
        <v>223</v>
      </c>
      <c r="I2906" s="22">
        <v>111.67000487999999</v>
      </c>
      <c r="J2906" s="18" t="s">
        <v>314</v>
      </c>
      <c r="K2906" s="18" t="s">
        <v>315</v>
      </c>
      <c r="L2906" s="22">
        <v>33.534536000000003</v>
      </c>
      <c r="M2906" s="18" t="s">
        <v>140</v>
      </c>
      <c r="N2906" s="18" t="s">
        <v>141</v>
      </c>
      <c r="O2906" s="29">
        <v>6.0480894973406604E-3</v>
      </c>
      <c r="Q2906" s="21">
        <v>1.4999999999999999E-2</v>
      </c>
      <c r="R2906" s="29">
        <v>4.739580236369883E-3</v>
      </c>
      <c r="S2906" s="22">
        <v>210.98914885464947</v>
      </c>
      <c r="T2906" s="29">
        <v>0.14200894208704126</v>
      </c>
      <c r="U2906" s="22">
        <v>7.0418100811361013</v>
      </c>
      <c r="V2906" s="26">
        <v>3.3375223888822871</v>
      </c>
    </row>
    <row r="2907" spans="1:22" x14ac:dyDescent="0.5">
      <c r="A2907" s="18" t="s">
        <v>112</v>
      </c>
      <c r="B2907" s="18" t="s">
        <v>113</v>
      </c>
      <c r="C2907" s="18" t="s">
        <v>109</v>
      </c>
      <c r="D2907" s="21">
        <v>25442</v>
      </c>
      <c r="E2907" s="21">
        <v>4</v>
      </c>
      <c r="F2907" s="26">
        <v>9.5</v>
      </c>
      <c r="G2907" s="18" t="s">
        <v>152</v>
      </c>
      <c r="H2907" s="18" t="s">
        <v>153</v>
      </c>
      <c r="I2907" s="22">
        <v>193.53880000000001</v>
      </c>
      <c r="J2907" s="18" t="s">
        <v>274</v>
      </c>
      <c r="K2907" s="18" t="s">
        <v>275</v>
      </c>
      <c r="L2907" s="22">
        <v>106.34</v>
      </c>
      <c r="M2907" s="18" t="s">
        <v>142</v>
      </c>
      <c r="N2907" s="18" t="s">
        <v>143</v>
      </c>
      <c r="O2907" s="29">
        <v>5.5036623612171884E-3</v>
      </c>
      <c r="Q2907" s="21">
        <v>2.7E-2</v>
      </c>
      <c r="R2907" s="29">
        <v>4.1527181637237478E-3</v>
      </c>
      <c r="S2907" s="22">
        <v>240.8061324111865</v>
      </c>
      <c r="T2907" s="29">
        <v>0.14200894208704126</v>
      </c>
      <c r="U2907" s="22">
        <v>7.0418100811361013</v>
      </c>
      <c r="V2907" s="26">
        <v>2.9242652629426886</v>
      </c>
    </row>
    <row r="2908" spans="1:22" x14ac:dyDescent="0.5">
      <c r="A2908" s="18" t="s">
        <v>112</v>
      </c>
      <c r="B2908" s="18" t="s">
        <v>113</v>
      </c>
      <c r="C2908" s="18" t="s">
        <v>109</v>
      </c>
      <c r="D2908" s="21">
        <v>25442</v>
      </c>
      <c r="E2908" s="21">
        <v>4</v>
      </c>
      <c r="F2908" s="26">
        <v>9.5</v>
      </c>
      <c r="G2908" s="18" t="s">
        <v>174</v>
      </c>
      <c r="H2908" s="18" t="s">
        <v>175</v>
      </c>
      <c r="I2908" s="22">
        <v>80.08</v>
      </c>
      <c r="J2908" s="18" t="s">
        <v>274</v>
      </c>
      <c r="K2908" s="18" t="s">
        <v>275</v>
      </c>
      <c r="L2908" s="22">
        <v>52</v>
      </c>
      <c r="M2908" s="18" t="s">
        <v>122</v>
      </c>
      <c r="N2908" s="18" t="s">
        <v>123</v>
      </c>
      <c r="O2908" s="29">
        <v>6.0984881843537155E-3</v>
      </c>
      <c r="Q2908" s="21">
        <v>1.2500000000000001E-2</v>
      </c>
      <c r="R2908" s="29">
        <v>4.1125636530782777E-3</v>
      </c>
      <c r="S2908" s="22">
        <v>243.15733064739175</v>
      </c>
      <c r="T2908" s="29">
        <v>0.14200894208704126</v>
      </c>
      <c r="U2908" s="22">
        <v>7.0418100811361013</v>
      </c>
      <c r="V2908" s="26">
        <v>2.895989219156053</v>
      </c>
    </row>
    <row r="2909" spans="1:22" x14ac:dyDescent="0.5">
      <c r="A2909" s="18" t="s">
        <v>112</v>
      </c>
      <c r="B2909" s="18" t="s">
        <v>113</v>
      </c>
      <c r="C2909" s="18" t="s">
        <v>109</v>
      </c>
      <c r="D2909" s="21">
        <v>25442</v>
      </c>
      <c r="E2909" s="21">
        <v>4</v>
      </c>
      <c r="F2909" s="26">
        <v>9.5</v>
      </c>
      <c r="G2909" s="18" t="s">
        <v>222</v>
      </c>
      <c r="H2909" s="18" t="s">
        <v>223</v>
      </c>
      <c r="I2909" s="22">
        <v>111.67000487999999</v>
      </c>
      <c r="J2909" s="18" t="s">
        <v>314</v>
      </c>
      <c r="K2909" s="18" t="s">
        <v>315</v>
      </c>
      <c r="L2909" s="22">
        <v>33.534536000000003</v>
      </c>
      <c r="M2909" s="18" t="s">
        <v>164</v>
      </c>
      <c r="N2909" s="18" t="s">
        <v>165</v>
      </c>
      <c r="O2909" s="29">
        <v>5.4142408882456167E-3</v>
      </c>
      <c r="Q2909" s="21">
        <v>1.7000000000000001E-2</v>
      </c>
      <c r="R2909" s="29">
        <v>3.7437046836649134E-3</v>
      </c>
      <c r="S2909" s="22">
        <v>267.11508639112162</v>
      </c>
      <c r="T2909" s="29">
        <v>0.14200894208704126</v>
      </c>
      <c r="U2909" s="22">
        <v>7.0418100811361013</v>
      </c>
      <c r="V2909" s="26">
        <v>2.6362457382228026</v>
      </c>
    </row>
    <row r="2910" spans="1:22" x14ac:dyDescent="0.5">
      <c r="A2910" s="18" t="s">
        <v>112</v>
      </c>
      <c r="B2910" s="18" t="s">
        <v>113</v>
      </c>
      <c r="C2910" s="18" t="s">
        <v>109</v>
      </c>
      <c r="D2910" s="21">
        <v>25442</v>
      </c>
      <c r="E2910" s="21">
        <v>4</v>
      </c>
      <c r="F2910" s="26">
        <v>9.5</v>
      </c>
      <c r="G2910" s="18" t="s">
        <v>152</v>
      </c>
      <c r="H2910" s="18" t="s">
        <v>153</v>
      </c>
      <c r="I2910" s="22">
        <v>193.53880000000001</v>
      </c>
      <c r="J2910" s="18" t="s">
        <v>274</v>
      </c>
      <c r="K2910" s="18" t="s">
        <v>275</v>
      </c>
      <c r="L2910" s="22">
        <v>106.34</v>
      </c>
      <c r="M2910" s="18" t="s">
        <v>144</v>
      </c>
      <c r="N2910" s="18" t="s">
        <v>145</v>
      </c>
      <c r="O2910" s="29">
        <v>7.0280406377559602E-3</v>
      </c>
      <c r="Q2910" s="21">
        <v>0.05</v>
      </c>
      <c r="R2910" s="29">
        <v>2.8635758976474175E-3</v>
      </c>
      <c r="S2910" s="22">
        <v>349.21372289156159</v>
      </c>
      <c r="T2910" s="29">
        <v>0.14200894208704126</v>
      </c>
      <c r="U2910" s="22">
        <v>7.0418100811361013</v>
      </c>
      <c r="V2910" s="26">
        <v>2.0164757624151948</v>
      </c>
    </row>
    <row r="2911" spans="1:22" x14ac:dyDescent="0.5">
      <c r="A2911" s="18" t="s">
        <v>112</v>
      </c>
      <c r="B2911" s="18" t="s">
        <v>113</v>
      </c>
      <c r="C2911" s="18" t="s">
        <v>109</v>
      </c>
      <c r="D2911" s="21">
        <v>25442</v>
      </c>
      <c r="E2911" s="21">
        <v>4</v>
      </c>
      <c r="F2911" s="26">
        <v>9.5</v>
      </c>
      <c r="G2911" s="18" t="s">
        <v>264</v>
      </c>
      <c r="H2911" s="18" t="s">
        <v>265</v>
      </c>
      <c r="I2911" s="22">
        <v>37.778083199999998</v>
      </c>
      <c r="J2911" s="18" t="s">
        <v>288</v>
      </c>
      <c r="K2911" s="18" t="s">
        <v>289</v>
      </c>
      <c r="L2911" s="22">
        <v>26.418239999999997</v>
      </c>
      <c r="M2911" s="18" t="s">
        <v>202</v>
      </c>
      <c r="N2911" s="18" t="s">
        <v>203</v>
      </c>
      <c r="O2911" s="29">
        <v>5.7186379928315691E-3</v>
      </c>
      <c r="Q2911" s="21">
        <v>8.0000000000000002E-3</v>
      </c>
      <c r="R2911" s="29">
        <v>2.842620814261473E-3</v>
      </c>
      <c r="S2911" s="22">
        <v>351.78803834228762</v>
      </c>
      <c r="T2911" s="29">
        <v>0.14200894208704126</v>
      </c>
      <c r="U2911" s="22">
        <v>7.0418100811361013</v>
      </c>
      <c r="V2911" s="26">
        <v>2.0017195906713754</v>
      </c>
    </row>
    <row r="2912" spans="1:22" x14ac:dyDescent="0.5">
      <c r="A2912" s="18" t="s">
        <v>112</v>
      </c>
      <c r="B2912" s="18" t="s">
        <v>113</v>
      </c>
      <c r="C2912" s="18" t="s">
        <v>109</v>
      </c>
      <c r="D2912" s="21">
        <v>25442</v>
      </c>
      <c r="E2912" s="21">
        <v>4</v>
      </c>
      <c r="F2912" s="26">
        <v>9.5</v>
      </c>
      <c r="G2912" s="18" t="s">
        <v>170</v>
      </c>
      <c r="H2912" s="18" t="s">
        <v>171</v>
      </c>
      <c r="I2912" s="22">
        <v>480.18600000000004</v>
      </c>
      <c r="J2912" s="18" t="s">
        <v>274</v>
      </c>
      <c r="K2912" s="18" t="s">
        <v>275</v>
      </c>
      <c r="L2912" s="22">
        <v>216.29999999999998</v>
      </c>
      <c r="M2912" s="18" t="s">
        <v>166</v>
      </c>
      <c r="N2912" s="18" t="s">
        <v>167</v>
      </c>
      <c r="O2912" s="29">
        <v>4.8766756032171139E-3</v>
      </c>
      <c r="Q2912" s="21">
        <v>0.1</v>
      </c>
      <c r="R2912" s="29">
        <v>2.4649593170593823E-3</v>
      </c>
      <c r="S2912" s="22">
        <v>405.68620872533023</v>
      </c>
      <c r="T2912" s="29">
        <v>0.14200894208704126</v>
      </c>
      <c r="U2912" s="22">
        <v>7.0418100811361013</v>
      </c>
      <c r="V2912" s="26">
        <v>1.7357775368459121</v>
      </c>
    </row>
    <row r="2913" spans="1:22" x14ac:dyDescent="0.5">
      <c r="A2913" s="18" t="s">
        <v>112</v>
      </c>
      <c r="B2913" s="18" t="s">
        <v>113</v>
      </c>
      <c r="C2913" s="18" t="s">
        <v>109</v>
      </c>
      <c r="D2913" s="21">
        <v>25442</v>
      </c>
      <c r="E2913" s="21">
        <v>4</v>
      </c>
      <c r="F2913" s="26">
        <v>9.5</v>
      </c>
      <c r="G2913" s="18" t="s">
        <v>222</v>
      </c>
      <c r="H2913" s="18" t="s">
        <v>223</v>
      </c>
      <c r="I2913" s="22">
        <v>111.67000487999999</v>
      </c>
      <c r="J2913" s="18" t="s">
        <v>314</v>
      </c>
      <c r="K2913" s="18" t="s">
        <v>315</v>
      </c>
      <c r="L2913" s="22">
        <v>33.534536000000003</v>
      </c>
      <c r="M2913" s="18" t="s">
        <v>142</v>
      </c>
      <c r="N2913" s="18" t="s">
        <v>143</v>
      </c>
      <c r="O2913" s="29">
        <v>5.6412661973696395E-3</v>
      </c>
      <c r="Q2913" s="21">
        <v>2.7E-2</v>
      </c>
      <c r="R2913" s="29">
        <v>2.4559852779323459E-3</v>
      </c>
      <c r="S2913" s="22">
        <v>407.16856448011112</v>
      </c>
      <c r="T2913" s="29">
        <v>0.14200894208704126</v>
      </c>
      <c r="U2913" s="22">
        <v>7.0418100811361013</v>
      </c>
      <c r="V2913" s="26">
        <v>1.7294581889265845</v>
      </c>
    </row>
    <row r="2914" spans="1:22" x14ac:dyDescent="0.5">
      <c r="A2914" s="18" t="s">
        <v>112</v>
      </c>
      <c r="B2914" s="18" t="s">
        <v>113</v>
      </c>
      <c r="C2914" s="18" t="s">
        <v>109</v>
      </c>
      <c r="D2914" s="21">
        <v>25442</v>
      </c>
      <c r="E2914" s="21">
        <v>4</v>
      </c>
      <c r="F2914" s="26">
        <v>9.5</v>
      </c>
      <c r="G2914" s="18" t="s">
        <v>174</v>
      </c>
      <c r="H2914" s="18" t="s">
        <v>175</v>
      </c>
      <c r="I2914" s="22">
        <v>80.08</v>
      </c>
      <c r="J2914" s="18" t="s">
        <v>274</v>
      </c>
      <c r="K2914" s="18" t="s">
        <v>275</v>
      </c>
      <c r="L2914" s="22">
        <v>52</v>
      </c>
      <c r="M2914" s="18" t="s">
        <v>130</v>
      </c>
      <c r="N2914" s="18" t="s">
        <v>131</v>
      </c>
      <c r="O2914" s="29">
        <v>5.1273759565542542E-3</v>
      </c>
      <c r="Q2914" s="21">
        <v>0.02</v>
      </c>
      <c r="R2914" s="29">
        <v>2.1610540347413933E-3</v>
      </c>
      <c r="S2914" s="22">
        <v>462.73715692614178</v>
      </c>
      <c r="T2914" s="29">
        <v>0.14200894208704126</v>
      </c>
      <c r="U2914" s="22">
        <v>7.0418100811361013</v>
      </c>
      <c r="V2914" s="26">
        <v>1.5217732087721791</v>
      </c>
    </row>
    <row r="2915" spans="1:22" x14ac:dyDescent="0.5">
      <c r="A2915" s="18" t="s">
        <v>112</v>
      </c>
      <c r="B2915" s="18" t="s">
        <v>113</v>
      </c>
      <c r="C2915" s="18" t="s">
        <v>109</v>
      </c>
      <c r="D2915" s="21">
        <v>25442</v>
      </c>
      <c r="E2915" s="21">
        <v>4</v>
      </c>
      <c r="F2915" s="26">
        <v>9.5</v>
      </c>
      <c r="G2915" s="18" t="s">
        <v>170</v>
      </c>
      <c r="H2915" s="18" t="s">
        <v>171</v>
      </c>
      <c r="I2915" s="22">
        <v>480.18600000000004</v>
      </c>
      <c r="J2915" s="18" t="s">
        <v>274</v>
      </c>
      <c r="K2915" s="18" t="s">
        <v>275</v>
      </c>
      <c r="L2915" s="22">
        <v>216.29999999999998</v>
      </c>
      <c r="M2915" s="18" t="s">
        <v>140</v>
      </c>
      <c r="N2915" s="18" t="s">
        <v>141</v>
      </c>
      <c r="O2915" s="29">
        <v>5.0764491760553511E-3</v>
      </c>
      <c r="P2915" s="24">
        <v>0.23499999999999999</v>
      </c>
      <c r="Q2915" s="21">
        <v>1.4999999999999999E-2</v>
      </c>
      <c r="R2915" s="29">
        <v>1.8107961392525014E-3</v>
      </c>
      <c r="S2915" s="22">
        <v>552.24328035777739</v>
      </c>
      <c r="T2915" s="29">
        <v>0.14200894208704126</v>
      </c>
      <c r="U2915" s="22">
        <v>7.0418100811361013</v>
      </c>
      <c r="V2915" s="26">
        <v>1.2751282508270596</v>
      </c>
    </row>
    <row r="2916" spans="1:22" x14ac:dyDescent="0.5">
      <c r="A2916" s="18" t="s">
        <v>112</v>
      </c>
      <c r="B2916" s="18" t="s">
        <v>113</v>
      </c>
      <c r="C2916" s="18" t="s">
        <v>109</v>
      </c>
      <c r="D2916" s="21">
        <v>25442</v>
      </c>
      <c r="E2916" s="21">
        <v>4</v>
      </c>
      <c r="F2916" s="26">
        <v>9.5</v>
      </c>
      <c r="G2916" s="18" t="s">
        <v>200</v>
      </c>
      <c r="H2916" s="18" t="s">
        <v>201</v>
      </c>
      <c r="I2916" s="22">
        <v>25</v>
      </c>
      <c r="J2916" s="18" t="s">
        <v>276</v>
      </c>
      <c r="K2916" s="18" t="s">
        <v>277</v>
      </c>
      <c r="L2916" s="22">
        <v>25</v>
      </c>
      <c r="M2916" s="18" t="s">
        <v>202</v>
      </c>
      <c r="N2916" s="18" t="s">
        <v>203</v>
      </c>
      <c r="O2916" s="29">
        <v>5.3958189357289207E-3</v>
      </c>
      <c r="Q2916" s="21">
        <v>8.0000000000000002E-3</v>
      </c>
      <c r="R2916" s="29">
        <v>1.7749404393845134E-3</v>
      </c>
      <c r="S2916" s="22">
        <v>563.39918670553516</v>
      </c>
      <c r="T2916" s="29">
        <v>0.14200894208704126</v>
      </c>
      <c r="U2916" s="22">
        <v>7.0418100811361013</v>
      </c>
      <c r="V2916" s="26">
        <v>1.2498793479474009</v>
      </c>
    </row>
    <row r="2917" spans="1:22" x14ac:dyDescent="0.5">
      <c r="A2917" s="18" t="s">
        <v>112</v>
      </c>
      <c r="B2917" s="18" t="s">
        <v>113</v>
      </c>
      <c r="C2917" s="18" t="s">
        <v>109</v>
      </c>
      <c r="D2917" s="21">
        <v>25442</v>
      </c>
      <c r="E2917" s="21">
        <v>4</v>
      </c>
      <c r="F2917" s="26">
        <v>9.5</v>
      </c>
      <c r="G2917" s="18" t="s">
        <v>170</v>
      </c>
      <c r="H2917" s="18" t="s">
        <v>171</v>
      </c>
      <c r="I2917" s="22">
        <v>480.18600000000004</v>
      </c>
      <c r="J2917" s="18" t="s">
        <v>274</v>
      </c>
      <c r="K2917" s="18" t="s">
        <v>275</v>
      </c>
      <c r="L2917" s="22">
        <v>216.29999999999998</v>
      </c>
      <c r="M2917" s="18" t="s">
        <v>136</v>
      </c>
      <c r="N2917" s="18" t="s">
        <v>137</v>
      </c>
      <c r="O2917" s="29">
        <v>5.2273349767188917E-3</v>
      </c>
      <c r="Q2917" s="21">
        <v>0.16</v>
      </c>
      <c r="R2917" s="29">
        <v>1.6513770217965382E-3</v>
      </c>
      <c r="S2917" s="22">
        <v>605.55523469261846</v>
      </c>
      <c r="T2917" s="29">
        <v>0.14200894208704126</v>
      </c>
      <c r="U2917" s="22">
        <v>7.0418100811361013</v>
      </c>
      <c r="V2917" s="26">
        <v>1.1628683359843375</v>
      </c>
    </row>
    <row r="2918" spans="1:22" x14ac:dyDescent="0.5">
      <c r="A2918" s="18" t="s">
        <v>112</v>
      </c>
      <c r="B2918" s="18" t="s">
        <v>113</v>
      </c>
      <c r="C2918" s="18" t="s">
        <v>109</v>
      </c>
      <c r="D2918" s="21">
        <v>25442</v>
      </c>
      <c r="E2918" s="21">
        <v>4</v>
      </c>
      <c r="F2918" s="26">
        <v>9.5</v>
      </c>
      <c r="G2918" s="18" t="s">
        <v>174</v>
      </c>
      <c r="H2918" s="18" t="s">
        <v>175</v>
      </c>
      <c r="I2918" s="22">
        <v>80.08</v>
      </c>
      <c r="J2918" s="18" t="s">
        <v>274</v>
      </c>
      <c r="K2918" s="18" t="s">
        <v>275</v>
      </c>
      <c r="L2918" s="22">
        <v>52</v>
      </c>
      <c r="M2918" s="18" t="s">
        <v>142</v>
      </c>
      <c r="N2918" s="18" t="s">
        <v>143</v>
      </c>
      <c r="O2918" s="29">
        <v>5.1486254872198213E-3</v>
      </c>
      <c r="Q2918" s="21">
        <v>2.7E-2</v>
      </c>
      <c r="R2918" s="29">
        <v>1.6074149279398178E-3</v>
      </c>
      <c r="S2918" s="22">
        <v>622.1169049871113</v>
      </c>
      <c r="T2918" s="29">
        <v>0.14200894208704126</v>
      </c>
      <c r="U2918" s="22">
        <v>7.0418100811361013</v>
      </c>
      <c r="V2918" s="26">
        <v>1.1319110644135271</v>
      </c>
    </row>
    <row r="2919" spans="1:22" x14ac:dyDescent="0.5">
      <c r="A2919" s="18" t="s">
        <v>112</v>
      </c>
      <c r="B2919" s="18" t="s">
        <v>113</v>
      </c>
      <c r="C2919" s="18" t="s">
        <v>109</v>
      </c>
      <c r="D2919" s="21">
        <v>25442</v>
      </c>
      <c r="E2919" s="21">
        <v>4</v>
      </c>
      <c r="F2919" s="26">
        <v>9.5</v>
      </c>
      <c r="G2919" s="18" t="s">
        <v>266</v>
      </c>
      <c r="H2919" s="18" t="s">
        <v>267</v>
      </c>
      <c r="I2919" s="22">
        <v>749.7420975</v>
      </c>
      <c r="J2919" s="18" t="s">
        <v>276</v>
      </c>
      <c r="K2919" s="18" t="s">
        <v>277</v>
      </c>
      <c r="L2919" s="22">
        <v>749.7420975</v>
      </c>
      <c r="M2919" s="18" t="s">
        <v>246</v>
      </c>
      <c r="N2919" s="18" t="s">
        <v>247</v>
      </c>
      <c r="O2919" s="29">
        <v>1E-4</v>
      </c>
      <c r="Q2919" s="21">
        <v>5.0000000000000001E-3</v>
      </c>
      <c r="R2919" s="29">
        <v>1.5784044157894736E-3</v>
      </c>
      <c r="S2919" s="22">
        <v>633.55119258192644</v>
      </c>
      <c r="T2919" s="29">
        <v>0.14200894208704126</v>
      </c>
      <c r="U2919" s="22">
        <v>7.0418100811361013</v>
      </c>
      <c r="V2919" s="26">
        <v>1.1114824127216054</v>
      </c>
    </row>
    <row r="2920" spans="1:22" x14ac:dyDescent="0.5">
      <c r="A2920" s="18" t="s">
        <v>112</v>
      </c>
      <c r="B2920" s="18" t="s">
        <v>113</v>
      </c>
      <c r="C2920" s="18" t="s">
        <v>109</v>
      </c>
      <c r="D2920" s="21">
        <v>25446</v>
      </c>
      <c r="E2920" s="21">
        <v>4</v>
      </c>
      <c r="F2920" s="26">
        <v>12.5</v>
      </c>
      <c r="G2920" s="18" t="s">
        <v>256</v>
      </c>
      <c r="H2920" s="18" t="s">
        <v>257</v>
      </c>
      <c r="I2920" s="22">
        <v>45.756240937500003</v>
      </c>
      <c r="J2920" s="18" t="s">
        <v>278</v>
      </c>
      <c r="K2920" s="18" t="s">
        <v>279</v>
      </c>
      <c r="L2920" s="22">
        <v>9.1512481875000002</v>
      </c>
      <c r="M2920" s="18" t="s">
        <v>142</v>
      </c>
      <c r="N2920" s="18" t="s">
        <v>143</v>
      </c>
      <c r="O2920" s="29">
        <v>7.8845464912947666E-2</v>
      </c>
      <c r="Q2920" s="21">
        <v>2.7E-2</v>
      </c>
      <c r="R2920" s="29">
        <v>1.0689398783366031E-2</v>
      </c>
      <c r="S2920" s="22">
        <v>93.550630888251476</v>
      </c>
      <c r="T2920" s="29">
        <v>7.0601907039595263E-2</v>
      </c>
      <c r="U2920" s="22">
        <v>14.163923354636522</v>
      </c>
      <c r="V2920" s="26">
        <v>15.140382507474134</v>
      </c>
    </row>
    <row r="2921" spans="1:22" x14ac:dyDescent="0.5">
      <c r="A2921" s="18" t="s">
        <v>112</v>
      </c>
      <c r="B2921" s="18" t="s">
        <v>113</v>
      </c>
      <c r="C2921" s="18" t="s">
        <v>109</v>
      </c>
      <c r="D2921" s="21">
        <v>25446</v>
      </c>
      <c r="E2921" s="21">
        <v>4</v>
      </c>
      <c r="F2921" s="26">
        <v>12.5</v>
      </c>
      <c r="G2921" s="18" t="s">
        <v>222</v>
      </c>
      <c r="H2921" s="18" t="s">
        <v>223</v>
      </c>
      <c r="I2921" s="22">
        <v>131.47256249999998</v>
      </c>
      <c r="J2921" s="18" t="s">
        <v>314</v>
      </c>
      <c r="K2921" s="18" t="s">
        <v>315</v>
      </c>
      <c r="L2921" s="22">
        <v>39.481249999999996</v>
      </c>
      <c r="M2921" s="18" t="s">
        <v>122</v>
      </c>
      <c r="N2921" s="18" t="s">
        <v>123</v>
      </c>
      <c r="O2921" s="29">
        <v>7.1071023532754685E-3</v>
      </c>
      <c r="Q2921" s="21">
        <v>1.2500000000000001E-2</v>
      </c>
      <c r="R2921" s="29">
        <v>5.980089333343399E-3</v>
      </c>
      <c r="S2921" s="22">
        <v>167.22158219681839</v>
      </c>
      <c r="T2921" s="29">
        <v>7.0601907039595263E-2</v>
      </c>
      <c r="U2921" s="22">
        <v>14.163923354636522</v>
      </c>
      <c r="V2921" s="26">
        <v>8.4701526971355321</v>
      </c>
    </row>
    <row r="2922" spans="1:22" x14ac:dyDescent="0.5">
      <c r="A2922" s="18" t="s">
        <v>112</v>
      </c>
      <c r="B2922" s="18" t="s">
        <v>113</v>
      </c>
      <c r="C2922" s="18" t="s">
        <v>109</v>
      </c>
      <c r="D2922" s="21">
        <v>25446</v>
      </c>
      <c r="E2922" s="21">
        <v>4</v>
      </c>
      <c r="F2922" s="26">
        <v>12.5</v>
      </c>
      <c r="G2922" s="18" t="s">
        <v>264</v>
      </c>
      <c r="H2922" s="18" t="s">
        <v>265</v>
      </c>
      <c r="I2922" s="22">
        <v>85.218899748124997</v>
      </c>
      <c r="J2922" s="18" t="s">
        <v>284</v>
      </c>
      <c r="K2922" s="18" t="s">
        <v>285</v>
      </c>
      <c r="L2922" s="22">
        <v>59.593636187500003</v>
      </c>
      <c r="M2922" s="18" t="s">
        <v>202</v>
      </c>
      <c r="N2922" s="18" t="s">
        <v>203</v>
      </c>
      <c r="O2922" s="29">
        <v>5.7186379928315691E-3</v>
      </c>
      <c r="Q2922" s="21">
        <v>8.0000000000000002E-3</v>
      </c>
      <c r="R2922" s="29">
        <v>4.8733603780693226E-3</v>
      </c>
      <c r="S2922" s="22">
        <v>205.1972196638923</v>
      </c>
      <c r="T2922" s="29">
        <v>7.0601907039595263E-2</v>
      </c>
      <c r="U2922" s="22">
        <v>14.163923354636522</v>
      </c>
      <c r="V2922" s="26">
        <v>6.9025902874496348</v>
      </c>
    </row>
    <row r="2923" spans="1:22" x14ac:dyDescent="0.5">
      <c r="A2923" s="18" t="s">
        <v>112</v>
      </c>
      <c r="B2923" s="18" t="s">
        <v>113</v>
      </c>
      <c r="C2923" s="18" t="s">
        <v>109</v>
      </c>
      <c r="D2923" s="21">
        <v>25446</v>
      </c>
      <c r="E2923" s="21">
        <v>4</v>
      </c>
      <c r="F2923" s="26">
        <v>12.5</v>
      </c>
      <c r="G2923" s="18" t="s">
        <v>222</v>
      </c>
      <c r="H2923" s="18" t="s">
        <v>223</v>
      </c>
      <c r="I2923" s="22">
        <v>131.47256249999998</v>
      </c>
      <c r="J2923" s="18" t="s">
        <v>314</v>
      </c>
      <c r="K2923" s="18" t="s">
        <v>315</v>
      </c>
      <c r="L2923" s="22">
        <v>39.481249999999996</v>
      </c>
      <c r="M2923" s="18" t="s">
        <v>140</v>
      </c>
      <c r="N2923" s="18" t="s">
        <v>141</v>
      </c>
      <c r="O2923" s="29">
        <v>6.0480894973406604E-3</v>
      </c>
      <c r="Q2923" s="21">
        <v>1.4999999999999999E-2</v>
      </c>
      <c r="R2923" s="29">
        <v>4.2408417303718051E-3</v>
      </c>
      <c r="S2923" s="22">
        <v>235.80224483226058</v>
      </c>
      <c r="T2923" s="29">
        <v>7.0601907039595263E-2</v>
      </c>
      <c r="U2923" s="22">
        <v>14.163923354636522</v>
      </c>
      <c r="V2923" s="26">
        <v>6.0066957228130375</v>
      </c>
    </row>
    <row r="2924" spans="1:22" x14ac:dyDescent="0.5">
      <c r="A2924" s="18" t="s">
        <v>112</v>
      </c>
      <c r="B2924" s="18" t="s">
        <v>113</v>
      </c>
      <c r="C2924" s="18" t="s">
        <v>109</v>
      </c>
      <c r="D2924" s="21">
        <v>25446</v>
      </c>
      <c r="E2924" s="21">
        <v>4</v>
      </c>
      <c r="F2924" s="26">
        <v>12.5</v>
      </c>
      <c r="G2924" s="18" t="s">
        <v>222</v>
      </c>
      <c r="H2924" s="18" t="s">
        <v>223</v>
      </c>
      <c r="I2924" s="22">
        <v>131.47256249999998</v>
      </c>
      <c r="J2924" s="18" t="s">
        <v>314</v>
      </c>
      <c r="K2924" s="18" t="s">
        <v>315</v>
      </c>
      <c r="L2924" s="22">
        <v>39.481249999999996</v>
      </c>
      <c r="M2924" s="18" t="s">
        <v>164</v>
      </c>
      <c r="N2924" s="18" t="s">
        <v>165</v>
      </c>
      <c r="O2924" s="29">
        <v>5.4142408882456167E-3</v>
      </c>
      <c r="Q2924" s="21">
        <v>1.7000000000000001E-2</v>
      </c>
      <c r="R2924" s="29">
        <v>3.3497605815055401E-3</v>
      </c>
      <c r="S2924" s="22">
        <v>298.5287980045884</v>
      </c>
      <c r="T2924" s="29">
        <v>7.0601907039595263E-2</v>
      </c>
      <c r="U2924" s="22">
        <v>14.163923354636522</v>
      </c>
      <c r="V2924" s="26">
        <v>4.7445752132827135</v>
      </c>
    </row>
    <row r="2925" spans="1:22" x14ac:dyDescent="0.5">
      <c r="A2925" s="18" t="s">
        <v>112</v>
      </c>
      <c r="B2925" s="18" t="s">
        <v>113</v>
      </c>
      <c r="C2925" s="18" t="s">
        <v>109</v>
      </c>
      <c r="D2925" s="21">
        <v>25446</v>
      </c>
      <c r="E2925" s="21">
        <v>4</v>
      </c>
      <c r="F2925" s="26">
        <v>12.5</v>
      </c>
      <c r="G2925" s="18" t="s">
        <v>264</v>
      </c>
      <c r="H2925" s="18" t="s">
        <v>265</v>
      </c>
      <c r="I2925" s="22">
        <v>48.562799999999996</v>
      </c>
      <c r="J2925" s="18" t="s">
        <v>288</v>
      </c>
      <c r="K2925" s="18" t="s">
        <v>289</v>
      </c>
      <c r="L2925" s="22">
        <v>33.96</v>
      </c>
      <c r="M2925" s="18" t="s">
        <v>202</v>
      </c>
      <c r="N2925" s="18" t="s">
        <v>203</v>
      </c>
      <c r="O2925" s="29">
        <v>5.7186379928315691E-3</v>
      </c>
      <c r="Q2925" s="21">
        <v>8.0000000000000002E-3</v>
      </c>
      <c r="R2925" s="29">
        <v>2.7771307311828092E-3</v>
      </c>
      <c r="S2925" s="22">
        <v>360.08387677669373</v>
      </c>
      <c r="T2925" s="29">
        <v>7.0601907039595263E-2</v>
      </c>
      <c r="U2925" s="22">
        <v>14.163923354636522</v>
      </c>
      <c r="V2925" s="26">
        <v>3.933506682227899</v>
      </c>
    </row>
    <row r="2926" spans="1:22" x14ac:dyDescent="0.5">
      <c r="A2926" s="18" t="s">
        <v>112</v>
      </c>
      <c r="B2926" s="18" t="s">
        <v>113</v>
      </c>
      <c r="C2926" s="18" t="s">
        <v>109</v>
      </c>
      <c r="D2926" s="21">
        <v>25446</v>
      </c>
      <c r="E2926" s="21">
        <v>4</v>
      </c>
      <c r="F2926" s="26">
        <v>12.5</v>
      </c>
      <c r="G2926" s="18" t="s">
        <v>222</v>
      </c>
      <c r="H2926" s="18" t="s">
        <v>223</v>
      </c>
      <c r="I2926" s="22">
        <v>131.47256250000001</v>
      </c>
      <c r="J2926" s="18" t="s">
        <v>314</v>
      </c>
      <c r="K2926" s="18" t="s">
        <v>315</v>
      </c>
      <c r="L2926" s="22">
        <v>39.481250000000003</v>
      </c>
      <c r="M2926" s="18" t="s">
        <v>142</v>
      </c>
      <c r="N2926" s="18" t="s">
        <v>143</v>
      </c>
      <c r="O2926" s="29">
        <v>5.6412661973696395E-3</v>
      </c>
      <c r="Q2926" s="21">
        <v>2.7E-2</v>
      </c>
      <c r="R2926" s="29">
        <v>2.1975458450750143E-3</v>
      </c>
      <c r="S2926" s="22">
        <v>455.05307761434415</v>
      </c>
      <c r="T2926" s="29">
        <v>7.0601907039595263E-2</v>
      </c>
      <c r="U2926" s="22">
        <v>14.163923354636522</v>
      </c>
      <c r="V2926" s="26">
        <v>3.1125870917942446</v>
      </c>
    </row>
    <row r="2927" spans="1:22" x14ac:dyDescent="0.5">
      <c r="A2927" s="18" t="s">
        <v>112</v>
      </c>
      <c r="B2927" s="18" t="s">
        <v>113</v>
      </c>
      <c r="C2927" s="18" t="s">
        <v>109</v>
      </c>
      <c r="D2927" s="21">
        <v>25446</v>
      </c>
      <c r="E2927" s="21">
        <v>4</v>
      </c>
      <c r="F2927" s="26">
        <v>12.5</v>
      </c>
      <c r="G2927" s="18" t="s">
        <v>222</v>
      </c>
      <c r="H2927" s="18" t="s">
        <v>223</v>
      </c>
      <c r="I2927" s="22">
        <v>30.447523750000002</v>
      </c>
      <c r="J2927" s="18" t="s">
        <v>290</v>
      </c>
      <c r="K2927" s="18" t="s">
        <v>291</v>
      </c>
      <c r="L2927" s="22">
        <v>24.358019000000002</v>
      </c>
      <c r="M2927" s="18" t="s">
        <v>122</v>
      </c>
      <c r="N2927" s="18" t="s">
        <v>123</v>
      </c>
      <c r="O2927" s="29">
        <v>7.1071023532754685E-3</v>
      </c>
      <c r="Q2927" s="21">
        <v>1.2500000000000001E-2</v>
      </c>
      <c r="R2927" s="29">
        <v>1.3849194732482287E-3</v>
      </c>
      <c r="S2927" s="22">
        <v>722.0636429167771</v>
      </c>
      <c r="T2927" s="29">
        <v>7.0601907039595263E-2</v>
      </c>
      <c r="U2927" s="22">
        <v>14.163923354636522</v>
      </c>
      <c r="V2927" s="26">
        <v>1.9615893271431495</v>
      </c>
    </row>
    <row r="2928" spans="1:22" x14ac:dyDescent="0.5">
      <c r="A2928" s="18" t="s">
        <v>112</v>
      </c>
      <c r="B2928" s="18" t="s">
        <v>113</v>
      </c>
      <c r="C2928" s="18" t="s">
        <v>109</v>
      </c>
      <c r="D2928" s="21">
        <v>25446</v>
      </c>
      <c r="E2928" s="21">
        <v>4</v>
      </c>
      <c r="F2928" s="26">
        <v>12.5</v>
      </c>
      <c r="G2928" s="18" t="s">
        <v>264</v>
      </c>
      <c r="H2928" s="18" t="s">
        <v>265</v>
      </c>
      <c r="I2928" s="22">
        <v>85.218899748124997</v>
      </c>
      <c r="J2928" s="18" t="s">
        <v>284</v>
      </c>
      <c r="K2928" s="18" t="s">
        <v>285</v>
      </c>
      <c r="L2928" s="22">
        <v>59.593636187499996</v>
      </c>
      <c r="M2928" s="18" t="s">
        <v>142</v>
      </c>
      <c r="N2928" s="18" t="s">
        <v>143</v>
      </c>
      <c r="O2928" s="29">
        <v>5.0890531517951872E-3</v>
      </c>
      <c r="Q2928" s="21">
        <v>2.7E-2</v>
      </c>
      <c r="R2928" s="29">
        <v>1.284988178831744E-3</v>
      </c>
      <c r="S2928" s="22">
        <v>778.21727582673714</v>
      </c>
      <c r="T2928" s="29">
        <v>7.0601907039595263E-2</v>
      </c>
      <c r="U2928" s="22">
        <v>14.163923354636522</v>
      </c>
      <c r="V2928" s="26">
        <v>1.820047407658679</v>
      </c>
    </row>
    <row r="2929" spans="1:22" x14ac:dyDescent="0.5">
      <c r="A2929" s="18" t="s">
        <v>112</v>
      </c>
      <c r="B2929" s="18" t="s">
        <v>113</v>
      </c>
      <c r="C2929" s="18" t="s">
        <v>109</v>
      </c>
      <c r="D2929" s="21">
        <v>25446</v>
      </c>
      <c r="E2929" s="21">
        <v>4</v>
      </c>
      <c r="F2929" s="26">
        <v>12.5</v>
      </c>
      <c r="G2929" s="18" t="s">
        <v>222</v>
      </c>
      <c r="H2929" s="18" t="s">
        <v>223</v>
      </c>
      <c r="I2929" s="22">
        <v>24.75</v>
      </c>
      <c r="J2929" s="18" t="s">
        <v>294</v>
      </c>
      <c r="K2929" s="18" t="s">
        <v>295</v>
      </c>
      <c r="L2929" s="22">
        <v>20.625</v>
      </c>
      <c r="M2929" s="18" t="s">
        <v>122</v>
      </c>
      <c r="N2929" s="18" t="s">
        <v>123</v>
      </c>
      <c r="O2929" s="29">
        <v>7.1071023532754685E-3</v>
      </c>
      <c r="Q2929" s="21">
        <v>1.2500000000000001E-2</v>
      </c>
      <c r="R2929" s="29">
        <v>1.1257650127588341E-3</v>
      </c>
      <c r="S2929" s="22">
        <v>888.28484512000375</v>
      </c>
      <c r="T2929" s="29">
        <v>7.0601907039595263E-2</v>
      </c>
      <c r="U2929" s="22">
        <v>14.163923354636522</v>
      </c>
      <c r="V2929" s="26">
        <v>1.5945249356047533</v>
      </c>
    </row>
    <row r="2930" spans="1:22" x14ac:dyDescent="0.5">
      <c r="A2930" s="18" t="s">
        <v>112</v>
      </c>
      <c r="B2930" s="18" t="s">
        <v>113</v>
      </c>
      <c r="C2930" s="18" t="s">
        <v>109</v>
      </c>
      <c r="D2930" s="21">
        <v>25446</v>
      </c>
      <c r="E2930" s="21">
        <v>4</v>
      </c>
      <c r="F2930" s="26">
        <v>12.5</v>
      </c>
      <c r="G2930" s="18" t="s">
        <v>188</v>
      </c>
      <c r="H2930" s="18" t="s">
        <v>189</v>
      </c>
      <c r="I2930" s="22">
        <v>49.9</v>
      </c>
      <c r="J2930" s="18" t="s">
        <v>322</v>
      </c>
      <c r="K2930" s="18" t="s">
        <v>323</v>
      </c>
      <c r="L2930" s="22">
        <v>12.475</v>
      </c>
      <c r="M2930" s="18" t="s">
        <v>164</v>
      </c>
      <c r="N2930" s="18" t="s">
        <v>165</v>
      </c>
      <c r="O2930" s="29">
        <v>4.6179719410405634E-3</v>
      </c>
      <c r="Q2930" s="21">
        <v>1.7000000000000001E-2</v>
      </c>
      <c r="R2930" s="29">
        <v>1.0844084699196427E-3</v>
      </c>
      <c r="S2930" s="22">
        <v>922.1617386242865</v>
      </c>
      <c r="T2930" s="29">
        <v>7.0601907039595263E-2</v>
      </c>
      <c r="U2930" s="22">
        <v>14.163923354636522</v>
      </c>
      <c r="V2930" s="26">
        <v>1.5359478453060484</v>
      </c>
    </row>
    <row r="2931" spans="1:22" x14ac:dyDescent="0.5">
      <c r="A2931" s="18" t="s">
        <v>112</v>
      </c>
      <c r="B2931" s="18" t="s">
        <v>113</v>
      </c>
      <c r="C2931" s="18" t="s">
        <v>109</v>
      </c>
      <c r="D2931" s="21">
        <v>25446</v>
      </c>
      <c r="E2931" s="21">
        <v>4</v>
      </c>
      <c r="F2931" s="26">
        <v>12.5</v>
      </c>
      <c r="G2931" s="18" t="s">
        <v>222</v>
      </c>
      <c r="H2931" s="18" t="s">
        <v>223</v>
      </c>
      <c r="I2931" s="22">
        <v>30.447523750000002</v>
      </c>
      <c r="J2931" s="18" t="s">
        <v>290</v>
      </c>
      <c r="K2931" s="18" t="s">
        <v>291</v>
      </c>
      <c r="L2931" s="22">
        <v>24.358019000000002</v>
      </c>
      <c r="M2931" s="18" t="s">
        <v>140</v>
      </c>
      <c r="N2931" s="18" t="s">
        <v>141</v>
      </c>
      <c r="O2931" s="29">
        <v>6.0480894973406604E-3</v>
      </c>
      <c r="Q2931" s="21">
        <v>1.4999999999999999E-2</v>
      </c>
      <c r="R2931" s="29">
        <v>9.8212985926616168E-4</v>
      </c>
      <c r="S2931" s="22">
        <v>1018.195293183725</v>
      </c>
      <c r="T2931" s="29">
        <v>7.0601907039595263E-2</v>
      </c>
      <c r="U2931" s="22">
        <v>14.163923354636522</v>
      </c>
      <c r="V2931" s="26">
        <v>1.3910812050945867</v>
      </c>
    </row>
    <row r="2932" spans="1:22" x14ac:dyDescent="0.5">
      <c r="A2932" s="18" t="s">
        <v>112</v>
      </c>
      <c r="B2932" s="18" t="s">
        <v>113</v>
      </c>
      <c r="C2932" s="18" t="s">
        <v>109</v>
      </c>
      <c r="D2932" s="21">
        <v>25446</v>
      </c>
      <c r="E2932" s="21">
        <v>4</v>
      </c>
      <c r="F2932" s="26">
        <v>12.5</v>
      </c>
      <c r="G2932" s="18" t="s">
        <v>264</v>
      </c>
      <c r="H2932" s="18" t="s">
        <v>265</v>
      </c>
      <c r="I2932" s="22">
        <v>85.218899748124997</v>
      </c>
      <c r="J2932" s="18" t="s">
        <v>284</v>
      </c>
      <c r="K2932" s="18" t="s">
        <v>285</v>
      </c>
      <c r="L2932" s="22">
        <v>59.59363618750001</v>
      </c>
      <c r="M2932" s="18" t="s">
        <v>162</v>
      </c>
      <c r="N2932" s="18" t="s">
        <v>163</v>
      </c>
      <c r="O2932" s="29">
        <v>5.7232603182493742E-2</v>
      </c>
      <c r="Q2932" s="21">
        <v>0.4</v>
      </c>
      <c r="R2932" s="29">
        <v>9.7545989458663082E-4</v>
      </c>
      <c r="S2932" s="22">
        <v>1025.157472438955</v>
      </c>
      <c r="T2932" s="29">
        <v>7.0601907039595263E-2</v>
      </c>
      <c r="U2932" s="22">
        <v>14.163923354636522</v>
      </c>
      <c r="V2932" s="26">
        <v>1.381633918244686</v>
      </c>
    </row>
    <row r="2933" spans="1:22" x14ac:dyDescent="0.5">
      <c r="A2933" s="18" t="s">
        <v>112</v>
      </c>
      <c r="B2933" s="18" t="s">
        <v>113</v>
      </c>
      <c r="C2933" s="18" t="s">
        <v>109</v>
      </c>
      <c r="D2933" s="21">
        <v>25446</v>
      </c>
      <c r="E2933" s="21">
        <v>4</v>
      </c>
      <c r="F2933" s="26">
        <v>12.5</v>
      </c>
      <c r="G2933" s="18" t="s">
        <v>222</v>
      </c>
      <c r="H2933" s="18" t="s">
        <v>223</v>
      </c>
      <c r="I2933" s="22">
        <v>20.83578</v>
      </c>
      <c r="J2933" s="18" t="s">
        <v>286</v>
      </c>
      <c r="K2933" s="18" t="s">
        <v>287</v>
      </c>
      <c r="L2933" s="22">
        <v>5.2089449999999999</v>
      </c>
      <c r="M2933" s="18" t="s">
        <v>122</v>
      </c>
      <c r="N2933" s="18" t="s">
        <v>123</v>
      </c>
      <c r="O2933" s="29">
        <v>7.1071023532754685E-3</v>
      </c>
      <c r="Q2933" s="21">
        <v>1.2500000000000001E-2</v>
      </c>
      <c r="R2933" s="29">
        <v>9.4772493485011154E-4</v>
      </c>
      <c r="S2933" s="22">
        <v>1055.1584781908857</v>
      </c>
      <c r="T2933" s="29">
        <v>7.0601907039595263E-2</v>
      </c>
      <c r="U2933" s="22">
        <v>14.163923354636522</v>
      </c>
      <c r="V2933" s="26">
        <v>1.3423503338494871</v>
      </c>
    </row>
    <row r="2934" spans="1:22" x14ac:dyDescent="0.5">
      <c r="A2934" s="18" t="s">
        <v>112</v>
      </c>
      <c r="B2934" s="18" t="s">
        <v>113</v>
      </c>
      <c r="C2934" s="18" t="s">
        <v>109</v>
      </c>
      <c r="D2934" s="21">
        <v>25446</v>
      </c>
      <c r="E2934" s="21">
        <v>4</v>
      </c>
      <c r="F2934" s="26">
        <v>12.5</v>
      </c>
      <c r="G2934" s="18" t="s">
        <v>174</v>
      </c>
      <c r="H2934" s="18" t="s">
        <v>175</v>
      </c>
      <c r="I2934" s="22">
        <v>22.5</v>
      </c>
      <c r="J2934" s="18" t="s">
        <v>314</v>
      </c>
      <c r="K2934" s="18" t="s">
        <v>315</v>
      </c>
      <c r="L2934" s="22">
        <v>22.5</v>
      </c>
      <c r="M2934" s="18" t="s">
        <v>122</v>
      </c>
      <c r="N2934" s="18" t="s">
        <v>123</v>
      </c>
      <c r="O2934" s="29">
        <v>6.0984881843537155E-3</v>
      </c>
      <c r="Q2934" s="21">
        <v>1.2500000000000001E-2</v>
      </c>
      <c r="R2934" s="29">
        <v>8.7818229854693503E-4</v>
      </c>
      <c r="S2934" s="22">
        <v>1138.7157332305921</v>
      </c>
      <c r="T2934" s="29">
        <v>7.0601907039595263E-2</v>
      </c>
      <c r="U2934" s="22">
        <v>14.163923354636522</v>
      </c>
      <c r="V2934" s="26">
        <v>1.2438506768017314</v>
      </c>
    </row>
    <row r="2935" spans="1:22" x14ac:dyDescent="0.5">
      <c r="A2935" s="18" t="s">
        <v>112</v>
      </c>
      <c r="B2935" s="18" t="s">
        <v>113</v>
      </c>
      <c r="C2935" s="18" t="s">
        <v>109</v>
      </c>
      <c r="D2935" s="21">
        <v>25446</v>
      </c>
      <c r="E2935" s="21">
        <v>4</v>
      </c>
      <c r="F2935" s="26">
        <v>12.5</v>
      </c>
      <c r="G2935" s="18" t="s">
        <v>222</v>
      </c>
      <c r="H2935" s="18" t="s">
        <v>223</v>
      </c>
      <c r="I2935" s="22">
        <v>131.47256249999998</v>
      </c>
      <c r="J2935" s="18" t="s">
        <v>314</v>
      </c>
      <c r="K2935" s="18" t="s">
        <v>315</v>
      </c>
      <c r="L2935" s="22">
        <v>39.481249999999996</v>
      </c>
      <c r="M2935" s="18" t="s">
        <v>204</v>
      </c>
      <c r="N2935" s="18" t="s">
        <v>205</v>
      </c>
      <c r="O2935" s="29">
        <v>6.3985974703728576E-3</v>
      </c>
      <c r="Q2935" s="21">
        <v>8.3000000000000004E-2</v>
      </c>
      <c r="R2935" s="29">
        <v>8.1083374056475899E-4</v>
      </c>
      <c r="S2935" s="22">
        <v>1233.2984556161705</v>
      </c>
      <c r="T2935" s="29">
        <v>7.0601907039595263E-2</v>
      </c>
      <c r="U2935" s="22">
        <v>14.163923354636522</v>
      </c>
      <c r="V2935" s="26">
        <v>1.1484586954712481</v>
      </c>
    </row>
    <row r="2936" spans="1:22" x14ac:dyDescent="0.5">
      <c r="A2936" s="18" t="s">
        <v>112</v>
      </c>
      <c r="B2936" s="18" t="s">
        <v>113</v>
      </c>
      <c r="C2936" s="18" t="s">
        <v>109</v>
      </c>
      <c r="D2936" s="21">
        <v>25446</v>
      </c>
      <c r="E2936" s="21">
        <v>4</v>
      </c>
      <c r="F2936" s="26">
        <v>12.5</v>
      </c>
      <c r="G2936" s="18" t="s">
        <v>222</v>
      </c>
      <c r="H2936" s="18" t="s">
        <v>223</v>
      </c>
      <c r="I2936" s="22">
        <v>24.75</v>
      </c>
      <c r="J2936" s="18" t="s">
        <v>294</v>
      </c>
      <c r="K2936" s="18" t="s">
        <v>295</v>
      </c>
      <c r="L2936" s="22">
        <v>20.625</v>
      </c>
      <c r="M2936" s="18" t="s">
        <v>140</v>
      </c>
      <c r="N2936" s="18" t="s">
        <v>141</v>
      </c>
      <c r="O2936" s="29">
        <v>6.0480894973406604E-3</v>
      </c>
      <c r="Q2936" s="21">
        <v>1.4999999999999999E-2</v>
      </c>
      <c r="R2936" s="29">
        <v>7.9834781364896714E-4</v>
      </c>
      <c r="S2936" s="22">
        <v>1252.586883690896</v>
      </c>
      <c r="T2936" s="29">
        <v>7.0601907039595263E-2</v>
      </c>
      <c r="U2936" s="22">
        <v>14.163923354636522</v>
      </c>
      <c r="V2936" s="26">
        <v>1.1307737242865612</v>
      </c>
    </row>
    <row r="2937" spans="1:22" x14ac:dyDescent="0.5">
      <c r="A2937" s="18" t="s">
        <v>112</v>
      </c>
      <c r="B2937" s="18" t="s">
        <v>113</v>
      </c>
      <c r="C2937" s="18" t="s">
        <v>109</v>
      </c>
      <c r="D2937" s="21">
        <v>25446</v>
      </c>
      <c r="E2937" s="21">
        <v>4</v>
      </c>
      <c r="F2937" s="26">
        <v>12.5</v>
      </c>
      <c r="G2937" s="18" t="s">
        <v>222</v>
      </c>
      <c r="H2937" s="18" t="s">
        <v>223</v>
      </c>
      <c r="I2937" s="22">
        <v>30.447523750000002</v>
      </c>
      <c r="J2937" s="18" t="s">
        <v>290</v>
      </c>
      <c r="K2937" s="18" t="s">
        <v>291</v>
      </c>
      <c r="L2937" s="22">
        <v>24.358019000000002</v>
      </c>
      <c r="M2937" s="18" t="s">
        <v>164</v>
      </c>
      <c r="N2937" s="18" t="s">
        <v>165</v>
      </c>
      <c r="O2937" s="29">
        <v>5.4142408882456167E-3</v>
      </c>
      <c r="Q2937" s="21">
        <v>1.7000000000000001E-2</v>
      </c>
      <c r="R2937" s="29">
        <v>7.7576577897919764E-4</v>
      </c>
      <c r="S2937" s="22">
        <v>1289.048868997372</v>
      </c>
      <c r="T2937" s="29">
        <v>7.0601907039595263E-2</v>
      </c>
      <c r="U2937" s="22">
        <v>14.163923354636522</v>
      </c>
      <c r="V2937" s="26">
        <v>1.0987887034611252</v>
      </c>
    </row>
    <row r="2938" spans="1:22" x14ac:dyDescent="0.5">
      <c r="A2938" s="18" t="s">
        <v>112</v>
      </c>
      <c r="B2938" s="18" t="s">
        <v>113</v>
      </c>
      <c r="C2938" s="18" t="s">
        <v>109</v>
      </c>
      <c r="D2938" s="21">
        <v>25446</v>
      </c>
      <c r="E2938" s="21">
        <v>4</v>
      </c>
      <c r="F2938" s="26">
        <v>12.5</v>
      </c>
      <c r="G2938" s="18" t="s">
        <v>264</v>
      </c>
      <c r="H2938" s="18" t="s">
        <v>265</v>
      </c>
      <c r="I2938" s="22">
        <v>48.562799999999996</v>
      </c>
      <c r="J2938" s="18" t="s">
        <v>288</v>
      </c>
      <c r="K2938" s="18" t="s">
        <v>289</v>
      </c>
      <c r="L2938" s="22">
        <v>33.96</v>
      </c>
      <c r="M2938" s="18" t="s">
        <v>142</v>
      </c>
      <c r="N2938" s="18" t="s">
        <v>143</v>
      </c>
      <c r="O2938" s="29">
        <v>5.0890531517951872E-3</v>
      </c>
      <c r="Q2938" s="21">
        <v>2.7E-2</v>
      </c>
      <c r="R2938" s="29">
        <v>7.3226272711110908E-4</v>
      </c>
      <c r="S2938" s="22">
        <v>1365.6300709789728</v>
      </c>
      <c r="T2938" s="29">
        <v>7.0601907039595263E-2</v>
      </c>
      <c r="U2938" s="22">
        <v>14.163923354636522</v>
      </c>
      <c r="V2938" s="26">
        <v>1.0371713142258867</v>
      </c>
    </row>
    <row r="2939" spans="1:22" x14ac:dyDescent="0.5">
      <c r="A2939" s="18" t="s">
        <v>112</v>
      </c>
      <c r="B2939" s="18" t="s">
        <v>113</v>
      </c>
      <c r="C2939" s="18" t="s">
        <v>109</v>
      </c>
      <c r="D2939" s="21">
        <v>25483</v>
      </c>
      <c r="E2939" s="21">
        <v>4</v>
      </c>
      <c r="F2939" s="26">
        <v>10.6</v>
      </c>
      <c r="G2939" s="18" t="s">
        <v>222</v>
      </c>
      <c r="H2939" s="18" t="s">
        <v>223</v>
      </c>
      <c r="I2939" s="22">
        <v>99</v>
      </c>
      <c r="J2939" s="18" t="s">
        <v>290</v>
      </c>
      <c r="K2939" s="18" t="s">
        <v>291</v>
      </c>
      <c r="L2939" s="22">
        <v>79.2</v>
      </c>
      <c r="M2939" s="18" t="s">
        <v>122</v>
      </c>
      <c r="N2939" s="18" t="s">
        <v>123</v>
      </c>
      <c r="O2939" s="29">
        <v>7.1071023532754685E-3</v>
      </c>
      <c r="Q2939" s="21">
        <v>1.2500000000000001E-2</v>
      </c>
      <c r="R2939" s="29">
        <v>5.3102123243341237E-3</v>
      </c>
      <c r="S2939" s="22">
        <v>188.31638716544077</v>
      </c>
      <c r="T2939" s="29">
        <v>7.7768549316588054E-2</v>
      </c>
      <c r="U2939" s="22">
        <v>12.858668559305372</v>
      </c>
      <c r="V2939" s="26">
        <v>6.8282260258151091</v>
      </c>
    </row>
    <row r="2940" spans="1:22" x14ac:dyDescent="0.5">
      <c r="A2940" s="18" t="s">
        <v>112</v>
      </c>
      <c r="B2940" s="18" t="s">
        <v>113</v>
      </c>
      <c r="C2940" s="18" t="s">
        <v>109</v>
      </c>
      <c r="D2940" s="21">
        <v>25483</v>
      </c>
      <c r="E2940" s="21">
        <v>4</v>
      </c>
      <c r="F2940" s="26">
        <v>10.6</v>
      </c>
      <c r="G2940" s="18" t="s">
        <v>222</v>
      </c>
      <c r="H2940" s="18" t="s">
        <v>223</v>
      </c>
      <c r="I2940" s="22">
        <v>99</v>
      </c>
      <c r="J2940" s="18" t="s">
        <v>290</v>
      </c>
      <c r="K2940" s="18" t="s">
        <v>291</v>
      </c>
      <c r="L2940" s="22">
        <v>79.2</v>
      </c>
      <c r="M2940" s="18" t="s">
        <v>140</v>
      </c>
      <c r="N2940" s="18" t="s">
        <v>141</v>
      </c>
      <c r="O2940" s="29">
        <v>6.0480894973406604E-3</v>
      </c>
      <c r="Q2940" s="21">
        <v>1.4999999999999999E-2</v>
      </c>
      <c r="R2940" s="29">
        <v>3.7657915738158829E-3</v>
      </c>
      <c r="S2940" s="22">
        <v>265.54841934246997</v>
      </c>
      <c r="T2940" s="29">
        <v>7.7768549316588054E-2</v>
      </c>
      <c r="U2940" s="22">
        <v>12.858668559305372</v>
      </c>
      <c r="V2940" s="26">
        <v>4.8423065711123385</v>
      </c>
    </row>
    <row r="2941" spans="1:22" x14ac:dyDescent="0.5">
      <c r="A2941" s="18" t="s">
        <v>112</v>
      </c>
      <c r="B2941" s="18" t="s">
        <v>113</v>
      </c>
      <c r="C2941" s="18" t="s">
        <v>109</v>
      </c>
      <c r="D2941" s="21">
        <v>25483</v>
      </c>
      <c r="E2941" s="21">
        <v>4</v>
      </c>
      <c r="F2941" s="26">
        <v>10.6</v>
      </c>
      <c r="G2941" s="18" t="s">
        <v>152</v>
      </c>
      <c r="H2941" s="18" t="s">
        <v>153</v>
      </c>
      <c r="I2941" s="22">
        <v>116</v>
      </c>
      <c r="J2941" s="18" t="s">
        <v>276</v>
      </c>
      <c r="K2941" s="18" t="s">
        <v>277</v>
      </c>
      <c r="L2941" s="22">
        <v>116</v>
      </c>
      <c r="M2941" s="18" t="s">
        <v>140</v>
      </c>
      <c r="N2941" s="18" t="s">
        <v>141</v>
      </c>
      <c r="O2941" s="29">
        <v>5.0125407579661658E-3</v>
      </c>
      <c r="Q2941" s="21">
        <v>1.4999999999999999E-2</v>
      </c>
      <c r="R2941" s="29">
        <v>3.6569479743652532E-3</v>
      </c>
      <c r="S2941" s="22">
        <v>273.45207178496236</v>
      </c>
      <c r="T2941" s="29">
        <v>7.7768549316588054E-2</v>
      </c>
      <c r="U2941" s="22">
        <v>12.858668559305372</v>
      </c>
      <c r="V2941" s="26">
        <v>4.7023481940985947</v>
      </c>
    </row>
    <row r="2942" spans="1:22" x14ac:dyDescent="0.5">
      <c r="A2942" s="18" t="s">
        <v>112</v>
      </c>
      <c r="B2942" s="18" t="s">
        <v>113</v>
      </c>
      <c r="C2942" s="18" t="s">
        <v>109</v>
      </c>
      <c r="D2942" s="21">
        <v>25483</v>
      </c>
      <c r="E2942" s="21">
        <v>4</v>
      </c>
      <c r="F2942" s="26">
        <v>10.6</v>
      </c>
      <c r="G2942" s="18" t="s">
        <v>152</v>
      </c>
      <c r="H2942" s="18" t="s">
        <v>153</v>
      </c>
      <c r="I2942" s="22">
        <v>116</v>
      </c>
      <c r="J2942" s="18" t="s">
        <v>276</v>
      </c>
      <c r="K2942" s="18" t="s">
        <v>277</v>
      </c>
      <c r="L2942" s="22">
        <v>116</v>
      </c>
      <c r="M2942" s="18" t="s">
        <v>164</v>
      </c>
      <c r="N2942" s="18" t="s">
        <v>165</v>
      </c>
      <c r="O2942" s="29">
        <v>5.0328143476546299E-3</v>
      </c>
      <c r="Q2942" s="21">
        <v>1.7000000000000001E-2</v>
      </c>
      <c r="R2942" s="29">
        <v>3.2397695023747893E-3</v>
      </c>
      <c r="S2942" s="22">
        <v>308.66393404437821</v>
      </c>
      <c r="T2942" s="29">
        <v>7.7768549316588054E-2</v>
      </c>
      <c r="U2942" s="22">
        <v>12.858668559305372</v>
      </c>
      <c r="V2942" s="26">
        <v>4.1659122239583111</v>
      </c>
    </row>
    <row r="2943" spans="1:22" x14ac:dyDescent="0.5">
      <c r="A2943" s="18" t="s">
        <v>112</v>
      </c>
      <c r="B2943" s="18" t="s">
        <v>113</v>
      </c>
      <c r="C2943" s="18" t="s">
        <v>109</v>
      </c>
      <c r="D2943" s="21">
        <v>25483</v>
      </c>
      <c r="E2943" s="21">
        <v>4</v>
      </c>
      <c r="F2943" s="26">
        <v>10.6</v>
      </c>
      <c r="G2943" s="18" t="s">
        <v>264</v>
      </c>
      <c r="H2943" s="18" t="s">
        <v>265</v>
      </c>
      <c r="I2943" s="22">
        <v>45.988799999999998</v>
      </c>
      <c r="J2943" s="18" t="s">
        <v>288</v>
      </c>
      <c r="K2943" s="18" t="s">
        <v>289</v>
      </c>
      <c r="L2943" s="22">
        <v>32.160000000000004</v>
      </c>
      <c r="M2943" s="18" t="s">
        <v>202</v>
      </c>
      <c r="N2943" s="18" t="s">
        <v>203</v>
      </c>
      <c r="O2943" s="29">
        <v>5.7186379928315691E-3</v>
      </c>
      <c r="Q2943" s="21">
        <v>8.0000000000000002E-3</v>
      </c>
      <c r="R2943" s="29">
        <v>3.1013360722256193E-3</v>
      </c>
      <c r="S2943" s="22">
        <v>322.44167568797781</v>
      </c>
      <c r="T2943" s="29">
        <v>7.7768549316588054E-2</v>
      </c>
      <c r="U2943" s="22">
        <v>12.858668559305372</v>
      </c>
      <c r="V2943" s="26">
        <v>3.9879052643767183</v>
      </c>
    </row>
    <row r="2944" spans="1:22" x14ac:dyDescent="0.5">
      <c r="A2944" s="18" t="s">
        <v>112</v>
      </c>
      <c r="B2944" s="18" t="s">
        <v>113</v>
      </c>
      <c r="C2944" s="18" t="s">
        <v>109</v>
      </c>
      <c r="D2944" s="21">
        <v>25483</v>
      </c>
      <c r="E2944" s="21">
        <v>4</v>
      </c>
      <c r="F2944" s="26">
        <v>10.6</v>
      </c>
      <c r="G2944" s="18" t="s">
        <v>222</v>
      </c>
      <c r="H2944" s="18" t="s">
        <v>223</v>
      </c>
      <c r="I2944" s="22">
        <v>99</v>
      </c>
      <c r="J2944" s="18" t="s">
        <v>290</v>
      </c>
      <c r="K2944" s="18" t="s">
        <v>291</v>
      </c>
      <c r="L2944" s="22">
        <v>79.2</v>
      </c>
      <c r="M2944" s="18" t="s">
        <v>164</v>
      </c>
      <c r="N2944" s="18" t="s">
        <v>165</v>
      </c>
      <c r="O2944" s="29">
        <v>5.4142408882456167E-3</v>
      </c>
      <c r="Q2944" s="21">
        <v>1.7000000000000001E-2</v>
      </c>
      <c r="R2944" s="29">
        <v>2.9745274580261711E-3</v>
      </c>
      <c r="S2944" s="22">
        <v>336.18785306610596</v>
      </c>
      <c r="T2944" s="29">
        <v>7.7768549316588054E-2</v>
      </c>
      <c r="U2944" s="22">
        <v>12.858668559305372</v>
      </c>
      <c r="V2944" s="26">
        <v>3.824846270331165</v>
      </c>
    </row>
    <row r="2945" spans="1:22" x14ac:dyDescent="0.5">
      <c r="A2945" s="18" t="s">
        <v>112</v>
      </c>
      <c r="B2945" s="18" t="s">
        <v>113</v>
      </c>
      <c r="C2945" s="18" t="s">
        <v>109</v>
      </c>
      <c r="D2945" s="21">
        <v>25483</v>
      </c>
      <c r="E2945" s="21">
        <v>4</v>
      </c>
      <c r="F2945" s="26">
        <v>10.6</v>
      </c>
      <c r="G2945" s="18" t="s">
        <v>152</v>
      </c>
      <c r="H2945" s="18" t="s">
        <v>153</v>
      </c>
      <c r="I2945" s="22">
        <v>116</v>
      </c>
      <c r="J2945" s="18" t="s">
        <v>276</v>
      </c>
      <c r="K2945" s="18" t="s">
        <v>277</v>
      </c>
      <c r="L2945" s="22">
        <v>116</v>
      </c>
      <c r="M2945" s="18" t="s">
        <v>130</v>
      </c>
      <c r="N2945" s="18" t="s">
        <v>131</v>
      </c>
      <c r="O2945" s="29">
        <v>4.9239139429043859E-3</v>
      </c>
      <c r="Q2945" s="21">
        <v>0.02</v>
      </c>
      <c r="R2945" s="29">
        <v>2.6942170630986262E-3</v>
      </c>
      <c r="S2945" s="22">
        <v>371.16534287326402</v>
      </c>
      <c r="T2945" s="29">
        <v>7.7768549316588054E-2</v>
      </c>
      <c r="U2945" s="22">
        <v>12.858668559305372</v>
      </c>
      <c r="V2945" s="26">
        <v>3.4644044241210357</v>
      </c>
    </row>
    <row r="2946" spans="1:22" x14ac:dyDescent="0.5">
      <c r="A2946" s="18" t="s">
        <v>112</v>
      </c>
      <c r="B2946" s="18" t="s">
        <v>113</v>
      </c>
      <c r="C2946" s="18" t="s">
        <v>109</v>
      </c>
      <c r="D2946" s="21">
        <v>25483</v>
      </c>
      <c r="E2946" s="21">
        <v>4</v>
      </c>
      <c r="F2946" s="26">
        <v>10.6</v>
      </c>
      <c r="G2946" s="18" t="s">
        <v>256</v>
      </c>
      <c r="H2946" s="18" t="s">
        <v>257</v>
      </c>
      <c r="I2946" s="22">
        <v>9.7624999999999993</v>
      </c>
      <c r="J2946" s="18" t="s">
        <v>278</v>
      </c>
      <c r="K2946" s="18" t="s">
        <v>279</v>
      </c>
      <c r="L2946" s="22">
        <v>1.9525000000000001</v>
      </c>
      <c r="M2946" s="18" t="s">
        <v>142</v>
      </c>
      <c r="N2946" s="18" t="s">
        <v>143</v>
      </c>
      <c r="O2946" s="29">
        <v>7.8845464912947666E-2</v>
      </c>
      <c r="Q2946" s="21">
        <v>2.7E-2</v>
      </c>
      <c r="R2946" s="29">
        <v>2.6894788651734857E-3</v>
      </c>
      <c r="S2946" s="22">
        <v>371.81924459387585</v>
      </c>
      <c r="T2946" s="29">
        <v>7.7768549316588054E-2</v>
      </c>
      <c r="U2946" s="22">
        <v>12.858668559305372</v>
      </c>
      <c r="V2946" s="26">
        <v>3.4583117324522594</v>
      </c>
    </row>
    <row r="2947" spans="1:22" x14ac:dyDescent="0.5">
      <c r="A2947" s="18" t="s">
        <v>112</v>
      </c>
      <c r="B2947" s="18" t="s">
        <v>113</v>
      </c>
      <c r="C2947" s="18" t="s">
        <v>109</v>
      </c>
      <c r="D2947" s="21">
        <v>25483</v>
      </c>
      <c r="E2947" s="21">
        <v>4</v>
      </c>
      <c r="F2947" s="26">
        <v>10.6</v>
      </c>
      <c r="G2947" s="18" t="s">
        <v>174</v>
      </c>
      <c r="H2947" s="18" t="s">
        <v>175</v>
      </c>
      <c r="I2947" s="22">
        <v>51.364517281000005</v>
      </c>
      <c r="J2947" s="18" t="s">
        <v>274</v>
      </c>
      <c r="K2947" s="18" t="s">
        <v>275</v>
      </c>
      <c r="L2947" s="22">
        <v>33.35358265</v>
      </c>
      <c r="M2947" s="18" t="s">
        <v>122</v>
      </c>
      <c r="N2947" s="18" t="s">
        <v>123</v>
      </c>
      <c r="O2947" s="29">
        <v>6.0984881843537155E-3</v>
      </c>
      <c r="Q2947" s="21">
        <v>1.2500000000000001E-2</v>
      </c>
      <c r="R2947" s="29">
        <v>2.3641200130808358E-3</v>
      </c>
      <c r="S2947" s="22">
        <v>422.99037039868216</v>
      </c>
      <c r="T2947" s="29">
        <v>7.7768549316588054E-2</v>
      </c>
      <c r="U2947" s="22">
        <v>12.858668559305372</v>
      </c>
      <c r="V2947" s="26">
        <v>3.0399435682627143</v>
      </c>
    </row>
    <row r="2948" spans="1:22" x14ac:dyDescent="0.5">
      <c r="A2948" s="18" t="s">
        <v>112</v>
      </c>
      <c r="B2948" s="18" t="s">
        <v>113</v>
      </c>
      <c r="C2948" s="18" t="s">
        <v>109</v>
      </c>
      <c r="D2948" s="21">
        <v>25483</v>
      </c>
      <c r="E2948" s="21">
        <v>4</v>
      </c>
      <c r="F2948" s="26">
        <v>10.6</v>
      </c>
      <c r="G2948" s="18" t="s">
        <v>152</v>
      </c>
      <c r="H2948" s="18" t="s">
        <v>153</v>
      </c>
      <c r="I2948" s="22">
        <v>116</v>
      </c>
      <c r="J2948" s="18" t="s">
        <v>276</v>
      </c>
      <c r="K2948" s="18" t="s">
        <v>277</v>
      </c>
      <c r="L2948" s="22">
        <v>116</v>
      </c>
      <c r="M2948" s="18" t="s">
        <v>142</v>
      </c>
      <c r="N2948" s="18" t="s">
        <v>143</v>
      </c>
      <c r="O2948" s="29">
        <v>5.5036623612171884E-3</v>
      </c>
      <c r="Q2948" s="21">
        <v>2.7E-2</v>
      </c>
      <c r="R2948" s="29">
        <v>2.2306947376002583E-3</v>
      </c>
      <c r="S2948" s="22">
        <v>448.29083206417664</v>
      </c>
      <c r="T2948" s="29">
        <v>7.7768549316588054E-2</v>
      </c>
      <c r="U2948" s="22">
        <v>12.858668559305372</v>
      </c>
      <c r="V2948" s="26">
        <v>2.8683764287788387</v>
      </c>
    </row>
    <row r="2949" spans="1:22" x14ac:dyDescent="0.5">
      <c r="A2949" s="18" t="s">
        <v>112</v>
      </c>
      <c r="B2949" s="18" t="s">
        <v>113</v>
      </c>
      <c r="C2949" s="18" t="s">
        <v>109</v>
      </c>
      <c r="D2949" s="21">
        <v>25483</v>
      </c>
      <c r="E2949" s="21">
        <v>4</v>
      </c>
      <c r="F2949" s="26">
        <v>10.6</v>
      </c>
      <c r="G2949" s="18" t="s">
        <v>188</v>
      </c>
      <c r="H2949" s="18" t="s">
        <v>189</v>
      </c>
      <c r="I2949" s="22">
        <v>80</v>
      </c>
      <c r="J2949" s="18" t="s">
        <v>322</v>
      </c>
      <c r="K2949" s="18" t="s">
        <v>323</v>
      </c>
      <c r="L2949" s="22">
        <v>20</v>
      </c>
      <c r="M2949" s="18" t="s">
        <v>164</v>
      </c>
      <c r="N2949" s="18" t="s">
        <v>165</v>
      </c>
      <c r="O2949" s="29">
        <v>4.6179719410405634E-3</v>
      </c>
      <c r="Q2949" s="21">
        <v>1.7000000000000001E-2</v>
      </c>
      <c r="R2949" s="29">
        <v>2.0501540248792733E-3</v>
      </c>
      <c r="S2949" s="22">
        <v>487.76823002793003</v>
      </c>
      <c r="T2949" s="29">
        <v>7.7768549316588054E-2</v>
      </c>
      <c r="U2949" s="22">
        <v>12.858668559305372</v>
      </c>
      <c r="V2949" s="26">
        <v>2.6362251101448475</v>
      </c>
    </row>
    <row r="2950" spans="1:22" x14ac:dyDescent="0.5">
      <c r="A2950" s="18" t="s">
        <v>112</v>
      </c>
      <c r="B2950" s="18" t="s">
        <v>113</v>
      </c>
      <c r="C2950" s="18" t="s">
        <v>109</v>
      </c>
      <c r="D2950" s="21">
        <v>25483</v>
      </c>
      <c r="E2950" s="21">
        <v>4</v>
      </c>
      <c r="F2950" s="26">
        <v>10.6</v>
      </c>
      <c r="G2950" s="18" t="s">
        <v>222</v>
      </c>
      <c r="H2950" s="18" t="s">
        <v>223</v>
      </c>
      <c r="I2950" s="22">
        <v>99</v>
      </c>
      <c r="J2950" s="18" t="s">
        <v>290</v>
      </c>
      <c r="K2950" s="18" t="s">
        <v>291</v>
      </c>
      <c r="L2950" s="22">
        <v>79.2</v>
      </c>
      <c r="M2950" s="18" t="s">
        <v>142</v>
      </c>
      <c r="N2950" s="18" t="s">
        <v>143</v>
      </c>
      <c r="O2950" s="29">
        <v>5.6412661973696395E-3</v>
      </c>
      <c r="Q2950" s="21">
        <v>2.7E-2</v>
      </c>
      <c r="R2950" s="29">
        <v>1.9513813890272339E-3</v>
      </c>
      <c r="S2950" s="22">
        <v>512.45748556539286</v>
      </c>
      <c r="T2950" s="29">
        <v>7.7768549316588054E-2</v>
      </c>
      <c r="U2950" s="22">
        <v>12.858668559305372</v>
      </c>
      <c r="V2950" s="26">
        <v>2.5092166514298135</v>
      </c>
    </row>
    <row r="2951" spans="1:22" x14ac:dyDescent="0.5">
      <c r="A2951" s="18" t="s">
        <v>112</v>
      </c>
      <c r="B2951" s="18" t="s">
        <v>113</v>
      </c>
      <c r="C2951" s="18" t="s">
        <v>109</v>
      </c>
      <c r="D2951" s="21">
        <v>25483</v>
      </c>
      <c r="E2951" s="21">
        <v>4</v>
      </c>
      <c r="F2951" s="26">
        <v>10.6</v>
      </c>
      <c r="G2951" s="18" t="s">
        <v>152</v>
      </c>
      <c r="H2951" s="18" t="s">
        <v>153</v>
      </c>
      <c r="I2951" s="22">
        <v>116</v>
      </c>
      <c r="J2951" s="18" t="s">
        <v>276</v>
      </c>
      <c r="K2951" s="18" t="s">
        <v>277</v>
      </c>
      <c r="L2951" s="22">
        <v>116</v>
      </c>
      <c r="M2951" s="18" t="s">
        <v>144</v>
      </c>
      <c r="N2951" s="18" t="s">
        <v>145</v>
      </c>
      <c r="O2951" s="29">
        <v>7.0280406377559602E-3</v>
      </c>
      <c r="Q2951" s="21">
        <v>0.05</v>
      </c>
      <c r="R2951" s="29">
        <v>1.5382126678862101E-3</v>
      </c>
      <c r="S2951" s="22">
        <v>650.10516483015692</v>
      </c>
      <c r="T2951" s="29">
        <v>7.7768549316588054E-2</v>
      </c>
      <c r="U2951" s="22">
        <v>12.858668559305372</v>
      </c>
      <c r="V2951" s="26">
        <v>1.9779366870073645</v>
      </c>
    </row>
    <row r="2952" spans="1:22" x14ac:dyDescent="0.5">
      <c r="A2952" s="18" t="s">
        <v>112</v>
      </c>
      <c r="B2952" s="18" t="s">
        <v>113</v>
      </c>
      <c r="C2952" s="18" t="s">
        <v>109</v>
      </c>
      <c r="D2952" s="21">
        <v>25483</v>
      </c>
      <c r="E2952" s="21">
        <v>4</v>
      </c>
      <c r="F2952" s="26">
        <v>10.6</v>
      </c>
      <c r="G2952" s="18" t="s">
        <v>260</v>
      </c>
      <c r="H2952" s="18" t="s">
        <v>261</v>
      </c>
      <c r="I2952" s="22">
        <v>20.610720000000001</v>
      </c>
      <c r="J2952" s="18" t="s">
        <v>304</v>
      </c>
      <c r="K2952" s="18" t="s">
        <v>305</v>
      </c>
      <c r="L2952" s="22">
        <v>17.616</v>
      </c>
      <c r="M2952" s="18" t="s">
        <v>202</v>
      </c>
      <c r="N2952" s="18" t="s">
        <v>203</v>
      </c>
      <c r="O2952" s="29">
        <v>5.9620111731845029E-3</v>
      </c>
      <c r="Q2952" s="21">
        <v>8.0000000000000002E-3</v>
      </c>
      <c r="R2952" s="29">
        <v>1.4490724401813361E-3</v>
      </c>
      <c r="S2952" s="22">
        <v>690.09662475870471</v>
      </c>
      <c r="T2952" s="29">
        <v>7.7768549316588054E-2</v>
      </c>
      <c r="U2952" s="22">
        <v>12.858668559305372</v>
      </c>
      <c r="V2952" s="26">
        <v>1.8633142226715658</v>
      </c>
    </row>
    <row r="2953" spans="1:22" x14ac:dyDescent="0.5">
      <c r="A2953" s="18" t="s">
        <v>112</v>
      </c>
      <c r="B2953" s="18" t="s">
        <v>113</v>
      </c>
      <c r="C2953" s="18" t="s">
        <v>109</v>
      </c>
      <c r="D2953" s="21">
        <v>25483</v>
      </c>
      <c r="E2953" s="21">
        <v>4</v>
      </c>
      <c r="F2953" s="26">
        <v>10.6</v>
      </c>
      <c r="G2953" s="18" t="s">
        <v>264</v>
      </c>
      <c r="H2953" s="18" t="s">
        <v>265</v>
      </c>
      <c r="I2953" s="22">
        <v>19.640335</v>
      </c>
      <c r="J2953" s="18" t="s">
        <v>284</v>
      </c>
      <c r="K2953" s="18" t="s">
        <v>285</v>
      </c>
      <c r="L2953" s="22">
        <v>13.734500000000001</v>
      </c>
      <c r="M2953" s="18" t="s">
        <v>202</v>
      </c>
      <c r="N2953" s="18" t="s">
        <v>203</v>
      </c>
      <c r="O2953" s="29">
        <v>5.7186379928315691E-3</v>
      </c>
      <c r="Q2953" s="21">
        <v>8.0000000000000002E-3</v>
      </c>
      <c r="R2953" s="29">
        <v>1.3244807302233447E-3</v>
      </c>
      <c r="S2953" s="22">
        <v>755.01287197388808</v>
      </c>
      <c r="T2953" s="29">
        <v>7.7768549316588054E-2</v>
      </c>
      <c r="U2953" s="22">
        <v>12.858668559305372</v>
      </c>
      <c r="V2953" s="26">
        <v>1.7031058723128742</v>
      </c>
    </row>
    <row r="2954" spans="1:22" x14ac:dyDescent="0.5">
      <c r="A2954" s="18" t="s">
        <v>112</v>
      </c>
      <c r="B2954" s="18" t="s">
        <v>113</v>
      </c>
      <c r="C2954" s="18" t="s">
        <v>109</v>
      </c>
      <c r="D2954" s="21">
        <v>25483</v>
      </c>
      <c r="E2954" s="21">
        <v>4</v>
      </c>
      <c r="F2954" s="26">
        <v>10.6</v>
      </c>
      <c r="G2954" s="18" t="s">
        <v>188</v>
      </c>
      <c r="H2954" s="18" t="s">
        <v>189</v>
      </c>
      <c r="I2954" s="22">
        <v>80</v>
      </c>
      <c r="J2954" s="18" t="s">
        <v>322</v>
      </c>
      <c r="K2954" s="18" t="s">
        <v>323</v>
      </c>
      <c r="L2954" s="22">
        <v>20</v>
      </c>
      <c r="M2954" s="18" t="s">
        <v>142</v>
      </c>
      <c r="N2954" s="18" t="s">
        <v>143</v>
      </c>
      <c r="O2954" s="29">
        <v>4.72819196714757E-3</v>
      </c>
      <c r="Q2954" s="21">
        <v>2.7E-2</v>
      </c>
      <c r="R2954" s="29">
        <v>1.3216469509846457E-3</v>
      </c>
      <c r="S2954" s="22">
        <v>756.63171564462493</v>
      </c>
      <c r="T2954" s="29">
        <v>7.7768549316588054E-2</v>
      </c>
      <c r="U2954" s="22">
        <v>12.858668559305372</v>
      </c>
      <c r="V2954" s="26">
        <v>1.699462009512807</v>
      </c>
    </row>
    <row r="2955" spans="1:22" x14ac:dyDescent="0.5">
      <c r="A2955" s="18" t="s">
        <v>112</v>
      </c>
      <c r="B2955" s="18" t="s">
        <v>113</v>
      </c>
      <c r="C2955" s="18" t="s">
        <v>109</v>
      </c>
      <c r="D2955" s="21">
        <v>25483</v>
      </c>
      <c r="E2955" s="21">
        <v>4</v>
      </c>
      <c r="F2955" s="26">
        <v>10.6</v>
      </c>
      <c r="G2955" s="18" t="s">
        <v>174</v>
      </c>
      <c r="H2955" s="18" t="s">
        <v>175</v>
      </c>
      <c r="I2955" s="22">
        <v>51.364517280999998</v>
      </c>
      <c r="J2955" s="18" t="s">
        <v>274</v>
      </c>
      <c r="K2955" s="18" t="s">
        <v>275</v>
      </c>
      <c r="L2955" s="22">
        <v>33.35358265</v>
      </c>
      <c r="M2955" s="18" t="s">
        <v>130</v>
      </c>
      <c r="N2955" s="18" t="s">
        <v>131</v>
      </c>
      <c r="O2955" s="29">
        <v>5.1273759565542542E-3</v>
      </c>
      <c r="Q2955" s="21">
        <v>0.02</v>
      </c>
      <c r="R2955" s="29">
        <v>1.2422886364462967E-3</v>
      </c>
      <c r="S2955" s="22">
        <v>804.96590781077248</v>
      </c>
      <c r="T2955" s="29">
        <v>7.7768549316588054E-2</v>
      </c>
      <c r="U2955" s="22">
        <v>12.858668559305372</v>
      </c>
      <c r="V2955" s="26">
        <v>1.5974177831054335</v>
      </c>
    </row>
    <row r="2956" spans="1:22" x14ac:dyDescent="0.5">
      <c r="A2956" s="18" t="s">
        <v>112</v>
      </c>
      <c r="B2956" s="18" t="s">
        <v>113</v>
      </c>
      <c r="C2956" s="18" t="s">
        <v>109</v>
      </c>
      <c r="D2956" s="21">
        <v>25483</v>
      </c>
      <c r="E2956" s="21">
        <v>4</v>
      </c>
      <c r="F2956" s="26">
        <v>10.6</v>
      </c>
      <c r="G2956" s="18" t="s">
        <v>174</v>
      </c>
      <c r="H2956" s="18" t="s">
        <v>175</v>
      </c>
      <c r="I2956" s="22">
        <v>25</v>
      </c>
      <c r="J2956" s="18" t="s">
        <v>314</v>
      </c>
      <c r="K2956" s="18" t="s">
        <v>315</v>
      </c>
      <c r="L2956" s="22">
        <v>25</v>
      </c>
      <c r="M2956" s="18" t="s">
        <v>122</v>
      </c>
      <c r="N2956" s="18" t="s">
        <v>123</v>
      </c>
      <c r="O2956" s="29">
        <v>6.0984881843537155E-3</v>
      </c>
      <c r="Q2956" s="21">
        <v>1.2500000000000001E-2</v>
      </c>
      <c r="R2956" s="29">
        <v>1.150658147991267E-3</v>
      </c>
      <c r="S2956" s="22">
        <v>869.06784760158814</v>
      </c>
      <c r="T2956" s="29">
        <v>7.7768549316588054E-2</v>
      </c>
      <c r="U2956" s="22">
        <v>12.858668559305372</v>
      </c>
      <c r="V2956" s="26">
        <v>1.4795931750083851</v>
      </c>
    </row>
    <row r="2957" spans="1:22" x14ac:dyDescent="0.5">
      <c r="A2957" s="18" t="s">
        <v>112</v>
      </c>
      <c r="B2957" s="18" t="s">
        <v>113</v>
      </c>
      <c r="C2957" s="18" t="s">
        <v>109</v>
      </c>
      <c r="D2957" s="21">
        <v>25483</v>
      </c>
      <c r="E2957" s="21">
        <v>4</v>
      </c>
      <c r="F2957" s="26">
        <v>10.6</v>
      </c>
      <c r="G2957" s="18" t="s">
        <v>188</v>
      </c>
      <c r="H2957" s="18" t="s">
        <v>189</v>
      </c>
      <c r="I2957" s="22">
        <v>80</v>
      </c>
      <c r="J2957" s="18" t="s">
        <v>322</v>
      </c>
      <c r="K2957" s="18" t="s">
        <v>323</v>
      </c>
      <c r="L2957" s="22">
        <v>20</v>
      </c>
      <c r="M2957" s="18" t="s">
        <v>144</v>
      </c>
      <c r="N2957" s="18" t="s">
        <v>145</v>
      </c>
      <c r="O2957" s="29">
        <v>6.8569010313644253E-3</v>
      </c>
      <c r="Q2957" s="21">
        <v>0.05</v>
      </c>
      <c r="R2957" s="29">
        <v>1.0350039292625548E-3</v>
      </c>
      <c r="S2957" s="22">
        <v>966.17990688451277</v>
      </c>
      <c r="T2957" s="29">
        <v>7.7768549316588054E-2</v>
      </c>
      <c r="U2957" s="22">
        <v>12.858668559305372</v>
      </c>
      <c r="V2957" s="26">
        <v>1.3308772483965934</v>
      </c>
    </row>
    <row r="2958" spans="1:22" x14ac:dyDescent="0.5">
      <c r="A2958" s="18" t="s">
        <v>112</v>
      </c>
      <c r="B2958" s="18" t="s">
        <v>113</v>
      </c>
      <c r="C2958" s="18" t="s">
        <v>109</v>
      </c>
      <c r="D2958" s="21">
        <v>25483</v>
      </c>
      <c r="E2958" s="21">
        <v>4</v>
      </c>
      <c r="F2958" s="26">
        <v>10.6</v>
      </c>
      <c r="G2958" s="18" t="s">
        <v>170</v>
      </c>
      <c r="H2958" s="18" t="s">
        <v>171</v>
      </c>
      <c r="I2958" s="22">
        <v>36.208199999999998</v>
      </c>
      <c r="J2958" s="18" t="s">
        <v>274</v>
      </c>
      <c r="K2958" s="18" t="s">
        <v>275</v>
      </c>
      <c r="L2958" s="22">
        <v>16.309999999999999</v>
      </c>
      <c r="M2958" s="18" t="s">
        <v>164</v>
      </c>
      <c r="N2958" s="18" t="s">
        <v>165</v>
      </c>
      <c r="O2958" s="29">
        <v>4.9607230225606428E-3</v>
      </c>
      <c r="Q2958" s="21">
        <v>1.7000000000000001E-2</v>
      </c>
      <c r="R2958" s="29">
        <v>9.9677497971964609E-4</v>
      </c>
      <c r="S2958" s="22">
        <v>1003.2354546873368</v>
      </c>
      <c r="T2958" s="29">
        <v>7.7768549316588054E-2</v>
      </c>
      <c r="U2958" s="22">
        <v>12.858668559305372</v>
      </c>
      <c r="V2958" s="26">
        <v>1.2817199092423261</v>
      </c>
    </row>
    <row r="2959" spans="1:22" x14ac:dyDescent="0.5">
      <c r="A2959" s="18" t="s">
        <v>112</v>
      </c>
      <c r="B2959" s="18" t="s">
        <v>113</v>
      </c>
      <c r="C2959" s="18" t="s">
        <v>109</v>
      </c>
      <c r="D2959" s="21">
        <v>25483</v>
      </c>
      <c r="E2959" s="21">
        <v>4</v>
      </c>
      <c r="F2959" s="26">
        <v>10.6</v>
      </c>
      <c r="G2959" s="18" t="s">
        <v>266</v>
      </c>
      <c r="H2959" s="18" t="s">
        <v>267</v>
      </c>
      <c r="I2959" s="22">
        <v>522.10253550000004</v>
      </c>
      <c r="J2959" s="18" t="s">
        <v>276</v>
      </c>
      <c r="K2959" s="18" t="s">
        <v>277</v>
      </c>
      <c r="L2959" s="22">
        <v>522.10253550000004</v>
      </c>
      <c r="M2959" s="18" t="s">
        <v>246</v>
      </c>
      <c r="N2959" s="18" t="s">
        <v>247</v>
      </c>
      <c r="O2959" s="29">
        <v>1E-4</v>
      </c>
      <c r="Q2959" s="21">
        <v>5.0000000000000001E-3</v>
      </c>
      <c r="R2959" s="29">
        <v>9.8509912358490589E-4</v>
      </c>
      <c r="S2959" s="22">
        <v>1015.1262711115485</v>
      </c>
      <c r="T2959" s="29">
        <v>7.7768549316588054E-2</v>
      </c>
      <c r="U2959" s="22">
        <v>12.858668559305372</v>
      </c>
      <c r="V2959" s="26">
        <v>1.2667063128240506</v>
      </c>
    </row>
    <row r="2960" spans="1:22" x14ac:dyDescent="0.5">
      <c r="A2960" s="18" t="s">
        <v>112</v>
      </c>
      <c r="B2960" s="18" t="s">
        <v>113</v>
      </c>
      <c r="C2960" s="18" t="s">
        <v>109</v>
      </c>
      <c r="D2960" s="21">
        <v>25483</v>
      </c>
      <c r="E2960" s="21">
        <v>4</v>
      </c>
      <c r="F2960" s="26">
        <v>10.6</v>
      </c>
      <c r="G2960" s="18" t="s">
        <v>174</v>
      </c>
      <c r="H2960" s="18" t="s">
        <v>175</v>
      </c>
      <c r="I2960" s="22">
        <v>51.364517281000005</v>
      </c>
      <c r="J2960" s="18" t="s">
        <v>274</v>
      </c>
      <c r="K2960" s="18" t="s">
        <v>275</v>
      </c>
      <c r="L2960" s="22">
        <v>33.35358265</v>
      </c>
      <c r="M2960" s="18" t="s">
        <v>142</v>
      </c>
      <c r="N2960" s="18" t="s">
        <v>143</v>
      </c>
      <c r="O2960" s="29">
        <v>5.1486254872198213E-3</v>
      </c>
      <c r="Q2960" s="21">
        <v>2.7E-2</v>
      </c>
      <c r="R2960" s="29">
        <v>9.2402747313661616E-4</v>
      </c>
      <c r="S2960" s="22">
        <v>1082.2189048183759</v>
      </c>
      <c r="T2960" s="29">
        <v>7.7768549316588054E-2</v>
      </c>
      <c r="U2960" s="22">
        <v>12.858668559305372</v>
      </c>
      <c r="V2960" s="26">
        <v>1.1881763016756193</v>
      </c>
    </row>
    <row r="2961" spans="1:22" x14ac:dyDescent="0.5">
      <c r="A2961" s="18" t="s">
        <v>112</v>
      </c>
      <c r="B2961" s="18" t="s">
        <v>113</v>
      </c>
      <c r="C2961" s="18" t="s">
        <v>109</v>
      </c>
      <c r="D2961" s="21">
        <v>25483</v>
      </c>
      <c r="E2961" s="21">
        <v>4</v>
      </c>
      <c r="F2961" s="26">
        <v>10.6</v>
      </c>
      <c r="G2961" s="18" t="s">
        <v>260</v>
      </c>
      <c r="H2961" s="18" t="s">
        <v>261</v>
      </c>
      <c r="I2961" s="22">
        <v>20.610720000000001</v>
      </c>
      <c r="J2961" s="18" t="s">
        <v>304</v>
      </c>
      <c r="K2961" s="18" t="s">
        <v>305</v>
      </c>
      <c r="L2961" s="22">
        <v>17.616</v>
      </c>
      <c r="M2961" s="18" t="s">
        <v>120</v>
      </c>
      <c r="N2961" s="18" t="s">
        <v>121</v>
      </c>
      <c r="O2961" s="29">
        <v>5.3231669747381199E-3</v>
      </c>
      <c r="Q2961" s="21">
        <v>1.2E-2</v>
      </c>
      <c r="R2961" s="29">
        <v>8.62533836710491E-4</v>
      </c>
      <c r="S2961" s="22">
        <v>1159.3748064583458</v>
      </c>
      <c r="T2961" s="29">
        <v>7.7768549316588054E-2</v>
      </c>
      <c r="U2961" s="22">
        <v>12.858668559305372</v>
      </c>
      <c r="V2961" s="26">
        <v>1.1091036727446224</v>
      </c>
    </row>
    <row r="2962" spans="1:22" x14ac:dyDescent="0.5">
      <c r="A2962" s="18" t="s">
        <v>112</v>
      </c>
      <c r="B2962" s="18" t="s">
        <v>113</v>
      </c>
      <c r="C2962" s="18" t="s">
        <v>109</v>
      </c>
      <c r="D2962" s="21">
        <v>25483</v>
      </c>
      <c r="E2962" s="21">
        <v>4</v>
      </c>
      <c r="F2962" s="26">
        <v>10.6</v>
      </c>
      <c r="G2962" s="18" t="s">
        <v>264</v>
      </c>
      <c r="H2962" s="18" t="s">
        <v>265</v>
      </c>
      <c r="I2962" s="22">
        <v>45.988799999999998</v>
      </c>
      <c r="J2962" s="18" t="s">
        <v>288</v>
      </c>
      <c r="K2962" s="18" t="s">
        <v>289</v>
      </c>
      <c r="L2962" s="22">
        <v>32.160000000000004</v>
      </c>
      <c r="M2962" s="18" t="s">
        <v>142</v>
      </c>
      <c r="N2962" s="18" t="s">
        <v>143</v>
      </c>
      <c r="O2962" s="29">
        <v>5.0890531517951872E-3</v>
      </c>
      <c r="Q2962" s="21">
        <v>2.7E-2</v>
      </c>
      <c r="R2962" s="29">
        <v>8.1774789513374747E-4</v>
      </c>
      <c r="S2962" s="22">
        <v>1222.8707722157378</v>
      </c>
      <c r="T2962" s="29">
        <v>7.7768549316588054E-2</v>
      </c>
      <c r="U2962" s="22">
        <v>12.858668559305372</v>
      </c>
      <c r="V2962" s="26">
        <v>1.0515149148594465</v>
      </c>
    </row>
    <row r="2963" spans="1:22" x14ac:dyDescent="0.5">
      <c r="A2963" s="18" t="s">
        <v>112</v>
      </c>
      <c r="B2963" s="18" t="s">
        <v>113</v>
      </c>
      <c r="C2963" s="18" t="s">
        <v>109</v>
      </c>
      <c r="D2963" s="21">
        <v>25537</v>
      </c>
      <c r="E2963" s="21">
        <v>4</v>
      </c>
      <c r="F2963" s="26">
        <v>9.8000000000000007</v>
      </c>
      <c r="G2963" s="18" t="s">
        <v>222</v>
      </c>
      <c r="H2963" s="18" t="s">
        <v>223</v>
      </c>
      <c r="I2963" s="22">
        <v>210.48930000000001</v>
      </c>
      <c r="J2963" s="18" t="s">
        <v>314</v>
      </c>
      <c r="K2963" s="18" t="s">
        <v>315</v>
      </c>
      <c r="L2963" s="22">
        <v>63.21</v>
      </c>
      <c r="M2963" s="18" t="s">
        <v>122</v>
      </c>
      <c r="N2963" s="18" t="s">
        <v>123</v>
      </c>
      <c r="O2963" s="29">
        <v>7.1071023532754685E-3</v>
      </c>
      <c r="Q2963" s="21">
        <v>1.2500000000000001E-2</v>
      </c>
      <c r="R2963" s="29">
        <v>1.2211991831586173E-2</v>
      </c>
      <c r="S2963" s="22">
        <v>81.886723623046635</v>
      </c>
      <c r="T2963" s="29">
        <v>7.1643136959120793E-2</v>
      </c>
      <c r="U2963" s="22">
        <v>13.958071106944896</v>
      </c>
      <c r="V2963" s="26">
        <v>17.045585034271006</v>
      </c>
    </row>
    <row r="2964" spans="1:22" x14ac:dyDescent="0.5">
      <c r="A2964" s="18" t="s">
        <v>112</v>
      </c>
      <c r="B2964" s="18" t="s">
        <v>113</v>
      </c>
      <c r="C2964" s="18" t="s">
        <v>109</v>
      </c>
      <c r="D2964" s="21">
        <v>25537</v>
      </c>
      <c r="E2964" s="21">
        <v>4</v>
      </c>
      <c r="F2964" s="26">
        <v>9.8000000000000007</v>
      </c>
      <c r="G2964" s="18" t="s">
        <v>222</v>
      </c>
      <c r="H2964" s="18" t="s">
        <v>223</v>
      </c>
      <c r="I2964" s="22">
        <v>210.48930000000001</v>
      </c>
      <c r="J2964" s="18" t="s">
        <v>314</v>
      </c>
      <c r="K2964" s="18" t="s">
        <v>315</v>
      </c>
      <c r="L2964" s="22">
        <v>63.21</v>
      </c>
      <c r="M2964" s="18" t="s">
        <v>140</v>
      </c>
      <c r="N2964" s="18" t="s">
        <v>141</v>
      </c>
      <c r="O2964" s="29">
        <v>6.0480894973406604E-3</v>
      </c>
      <c r="Q2964" s="21">
        <v>1.4999999999999999E-2</v>
      </c>
      <c r="R2964" s="29">
        <v>8.660259351242091E-3</v>
      </c>
      <c r="S2964" s="22">
        <v>115.46998299266589</v>
      </c>
      <c r="T2964" s="29">
        <v>7.1643136959120793E-2</v>
      </c>
      <c r="U2964" s="22">
        <v>13.958071106944896</v>
      </c>
      <c r="V2964" s="26">
        <v>12.088051582922159</v>
      </c>
    </row>
    <row r="2965" spans="1:22" x14ac:dyDescent="0.5">
      <c r="A2965" s="18" t="s">
        <v>112</v>
      </c>
      <c r="B2965" s="18" t="s">
        <v>113</v>
      </c>
      <c r="C2965" s="18" t="s">
        <v>109</v>
      </c>
      <c r="D2965" s="21">
        <v>25537</v>
      </c>
      <c r="E2965" s="21">
        <v>4</v>
      </c>
      <c r="F2965" s="26">
        <v>9.8000000000000007</v>
      </c>
      <c r="G2965" s="18" t="s">
        <v>222</v>
      </c>
      <c r="H2965" s="18" t="s">
        <v>223</v>
      </c>
      <c r="I2965" s="22">
        <v>210.48930000000001</v>
      </c>
      <c r="J2965" s="18" t="s">
        <v>314</v>
      </c>
      <c r="K2965" s="18" t="s">
        <v>315</v>
      </c>
      <c r="L2965" s="22">
        <v>63.21</v>
      </c>
      <c r="M2965" s="18" t="s">
        <v>164</v>
      </c>
      <c r="N2965" s="18" t="s">
        <v>165</v>
      </c>
      <c r="O2965" s="29">
        <v>5.4142408882456167E-3</v>
      </c>
      <c r="Q2965" s="21">
        <v>1.7000000000000001E-2</v>
      </c>
      <c r="R2965" s="29">
        <v>6.840574877540204E-3</v>
      </c>
      <c r="S2965" s="22">
        <v>146.1865439530996</v>
      </c>
      <c r="T2965" s="29">
        <v>7.1643136959120793E-2</v>
      </c>
      <c r="U2965" s="22">
        <v>13.958071106944896</v>
      </c>
      <c r="V2965" s="26">
        <v>9.5481230553087055</v>
      </c>
    </row>
    <row r="2966" spans="1:22" x14ac:dyDescent="0.5">
      <c r="A2966" s="18" t="s">
        <v>112</v>
      </c>
      <c r="B2966" s="18" t="s">
        <v>113</v>
      </c>
      <c r="C2966" s="18" t="s">
        <v>109</v>
      </c>
      <c r="D2966" s="21">
        <v>25537</v>
      </c>
      <c r="E2966" s="21">
        <v>4</v>
      </c>
      <c r="F2966" s="26">
        <v>9.8000000000000007</v>
      </c>
      <c r="G2966" s="18" t="s">
        <v>222</v>
      </c>
      <c r="H2966" s="18" t="s">
        <v>223</v>
      </c>
      <c r="I2966" s="22">
        <v>210.48930000000001</v>
      </c>
      <c r="J2966" s="18" t="s">
        <v>314</v>
      </c>
      <c r="K2966" s="18" t="s">
        <v>315</v>
      </c>
      <c r="L2966" s="22">
        <v>63.21</v>
      </c>
      <c r="M2966" s="18" t="s">
        <v>142</v>
      </c>
      <c r="N2966" s="18" t="s">
        <v>143</v>
      </c>
      <c r="O2966" s="29">
        <v>5.6412661973696395E-3</v>
      </c>
      <c r="Q2966" s="21">
        <v>2.7E-2</v>
      </c>
      <c r="R2966" s="29">
        <v>4.4876272600075477E-3</v>
      </c>
      <c r="S2966" s="22">
        <v>222.83490630153585</v>
      </c>
      <c r="T2966" s="29">
        <v>7.1643136959120793E-2</v>
      </c>
      <c r="U2966" s="22">
        <v>13.958071106944896</v>
      </c>
      <c r="V2966" s="26">
        <v>6.2638620396649651</v>
      </c>
    </row>
    <row r="2967" spans="1:22" x14ac:dyDescent="0.5">
      <c r="A2967" s="18" t="s">
        <v>112</v>
      </c>
      <c r="B2967" s="18" t="s">
        <v>113</v>
      </c>
      <c r="C2967" s="18" t="s">
        <v>109</v>
      </c>
      <c r="D2967" s="21">
        <v>25537</v>
      </c>
      <c r="E2967" s="21">
        <v>4</v>
      </c>
      <c r="F2967" s="26">
        <v>9.8000000000000007</v>
      </c>
      <c r="G2967" s="18" t="s">
        <v>256</v>
      </c>
      <c r="H2967" s="18" t="s">
        <v>257</v>
      </c>
      <c r="I2967" s="22">
        <v>12.1</v>
      </c>
      <c r="J2967" s="18" t="s">
        <v>278</v>
      </c>
      <c r="K2967" s="18" t="s">
        <v>279</v>
      </c>
      <c r="L2967" s="22">
        <v>2.42</v>
      </c>
      <c r="M2967" s="18" t="s">
        <v>142</v>
      </c>
      <c r="N2967" s="18" t="s">
        <v>143</v>
      </c>
      <c r="O2967" s="29">
        <v>7.8845464912947666E-2</v>
      </c>
      <c r="Q2967" s="21">
        <v>2.7E-2</v>
      </c>
      <c r="R2967" s="29">
        <v>3.6055560296548248E-3</v>
      </c>
      <c r="S2967" s="22">
        <v>277.34973240610941</v>
      </c>
      <c r="T2967" s="29">
        <v>7.1643136959120793E-2</v>
      </c>
      <c r="U2967" s="22">
        <v>13.958071106944896</v>
      </c>
      <c r="V2967" s="26">
        <v>5.032660744199597</v>
      </c>
    </row>
    <row r="2968" spans="1:22" x14ac:dyDescent="0.5">
      <c r="A2968" s="18" t="s">
        <v>112</v>
      </c>
      <c r="B2968" s="18" t="s">
        <v>113</v>
      </c>
      <c r="C2968" s="18" t="s">
        <v>109</v>
      </c>
      <c r="D2968" s="21">
        <v>25537</v>
      </c>
      <c r="E2968" s="21">
        <v>4</v>
      </c>
      <c r="F2968" s="26">
        <v>9.8000000000000007</v>
      </c>
      <c r="G2968" s="18" t="s">
        <v>264</v>
      </c>
      <c r="H2968" s="18" t="s">
        <v>265</v>
      </c>
      <c r="I2968" s="22">
        <v>23.599999999999998</v>
      </c>
      <c r="J2968" s="18" t="s">
        <v>282</v>
      </c>
      <c r="K2968" s="18" t="s">
        <v>283</v>
      </c>
      <c r="L2968" s="22">
        <v>20</v>
      </c>
      <c r="M2968" s="18" t="s">
        <v>202</v>
      </c>
      <c r="N2968" s="18" t="s">
        <v>203</v>
      </c>
      <c r="O2968" s="29">
        <v>5.7186379928315691E-3</v>
      </c>
      <c r="Q2968" s="21">
        <v>8.0000000000000002E-3</v>
      </c>
      <c r="R2968" s="29">
        <v>1.7214267427401149E-3</v>
      </c>
      <c r="S2968" s="22">
        <v>580.91348017995256</v>
      </c>
      <c r="T2968" s="29">
        <v>7.1643136959120793E-2</v>
      </c>
      <c r="U2968" s="22">
        <v>13.958071106944896</v>
      </c>
      <c r="V2968" s="26">
        <v>2.4027796880563064</v>
      </c>
    </row>
    <row r="2969" spans="1:22" x14ac:dyDescent="0.5">
      <c r="A2969" s="18" t="s">
        <v>112</v>
      </c>
      <c r="B2969" s="18" t="s">
        <v>113</v>
      </c>
      <c r="C2969" s="18" t="s">
        <v>109</v>
      </c>
      <c r="D2969" s="21">
        <v>25537</v>
      </c>
      <c r="E2969" s="21">
        <v>4</v>
      </c>
      <c r="F2969" s="26">
        <v>9.8000000000000007</v>
      </c>
      <c r="G2969" s="18" t="s">
        <v>222</v>
      </c>
      <c r="H2969" s="18" t="s">
        <v>223</v>
      </c>
      <c r="I2969" s="22">
        <v>210.48930000000001</v>
      </c>
      <c r="J2969" s="18" t="s">
        <v>314</v>
      </c>
      <c r="K2969" s="18" t="s">
        <v>315</v>
      </c>
      <c r="L2969" s="22">
        <v>63.21</v>
      </c>
      <c r="M2969" s="18" t="s">
        <v>204</v>
      </c>
      <c r="N2969" s="18" t="s">
        <v>205</v>
      </c>
      <c r="O2969" s="29">
        <v>6.3985974703728576E-3</v>
      </c>
      <c r="Q2969" s="21">
        <v>8.3000000000000004E-2</v>
      </c>
      <c r="R2969" s="29">
        <v>1.6558105514144989E-3</v>
      </c>
      <c r="S2969" s="22">
        <v>603.93382512615119</v>
      </c>
      <c r="T2969" s="29">
        <v>7.1643136959120793E-2</v>
      </c>
      <c r="U2969" s="22">
        <v>13.958071106944896</v>
      </c>
      <c r="V2969" s="26">
        <v>2.3111921416273216</v>
      </c>
    </row>
    <row r="2970" spans="1:22" x14ac:dyDescent="0.5">
      <c r="A2970" s="18" t="s">
        <v>112</v>
      </c>
      <c r="B2970" s="18" t="s">
        <v>113</v>
      </c>
      <c r="C2970" s="18" t="s">
        <v>109</v>
      </c>
      <c r="D2970" s="21">
        <v>25537</v>
      </c>
      <c r="E2970" s="21">
        <v>4</v>
      </c>
      <c r="F2970" s="26">
        <v>9.8000000000000007</v>
      </c>
      <c r="G2970" s="18" t="s">
        <v>232</v>
      </c>
      <c r="H2970" s="18" t="s">
        <v>233</v>
      </c>
      <c r="I2970" s="22">
        <v>41.92</v>
      </c>
      <c r="J2970" s="18" t="s">
        <v>276</v>
      </c>
      <c r="K2970" s="18" t="s">
        <v>277</v>
      </c>
      <c r="L2970" s="22">
        <v>41.92</v>
      </c>
      <c r="M2970" s="18" t="s">
        <v>140</v>
      </c>
      <c r="N2970" s="18" t="s">
        <v>141</v>
      </c>
      <c r="O2970" s="29">
        <v>5.145650639264498E-3</v>
      </c>
      <c r="Q2970" s="21">
        <v>1.4999999999999999E-2</v>
      </c>
      <c r="R2970" s="29">
        <v>1.4673855428433179E-3</v>
      </c>
      <c r="S2970" s="22">
        <v>681.48415723268192</v>
      </c>
      <c r="T2970" s="29">
        <v>7.1643136959120793E-2</v>
      </c>
      <c r="U2970" s="22">
        <v>13.958071106944896</v>
      </c>
      <c r="V2970" s="26">
        <v>2.0481871748309968</v>
      </c>
    </row>
    <row r="2971" spans="1:22" x14ac:dyDescent="0.5">
      <c r="A2971" s="18" t="s">
        <v>112</v>
      </c>
      <c r="B2971" s="18" t="s">
        <v>113</v>
      </c>
      <c r="C2971" s="18" t="s">
        <v>109</v>
      </c>
      <c r="D2971" s="21">
        <v>25537</v>
      </c>
      <c r="E2971" s="21">
        <v>4</v>
      </c>
      <c r="F2971" s="26">
        <v>9.8000000000000007</v>
      </c>
      <c r="G2971" s="18" t="s">
        <v>232</v>
      </c>
      <c r="H2971" s="18" t="s">
        <v>233</v>
      </c>
      <c r="I2971" s="22">
        <v>41.92</v>
      </c>
      <c r="J2971" s="18" t="s">
        <v>276</v>
      </c>
      <c r="K2971" s="18" t="s">
        <v>277</v>
      </c>
      <c r="L2971" s="22">
        <v>41.92</v>
      </c>
      <c r="M2971" s="18" t="s">
        <v>164</v>
      </c>
      <c r="N2971" s="18" t="s">
        <v>165</v>
      </c>
      <c r="O2971" s="29">
        <v>4.8907828769766517E-3</v>
      </c>
      <c r="Q2971" s="21">
        <v>1.7000000000000001E-2</v>
      </c>
      <c r="R2971" s="29">
        <v>1.2306219580003673E-3</v>
      </c>
      <c r="S2971" s="22">
        <v>812.59723467383594</v>
      </c>
      <c r="T2971" s="29">
        <v>7.1643136959120793E-2</v>
      </c>
      <c r="U2971" s="22">
        <v>13.958071106944896</v>
      </c>
      <c r="V2971" s="26">
        <v>1.7177108795536884</v>
      </c>
    </row>
    <row r="2972" spans="1:22" x14ac:dyDescent="0.5">
      <c r="A2972" s="18" t="s">
        <v>112</v>
      </c>
      <c r="B2972" s="18" t="s">
        <v>113</v>
      </c>
      <c r="C2972" s="18" t="s">
        <v>109</v>
      </c>
      <c r="D2972" s="21">
        <v>25537</v>
      </c>
      <c r="E2972" s="21">
        <v>4</v>
      </c>
      <c r="F2972" s="26">
        <v>9.8000000000000007</v>
      </c>
      <c r="G2972" s="18" t="s">
        <v>222</v>
      </c>
      <c r="H2972" s="18" t="s">
        <v>223</v>
      </c>
      <c r="I2972" s="22">
        <v>210.48930000000001</v>
      </c>
      <c r="J2972" s="18" t="s">
        <v>314</v>
      </c>
      <c r="K2972" s="18" t="s">
        <v>315</v>
      </c>
      <c r="L2972" s="22">
        <v>63.21</v>
      </c>
      <c r="M2972" s="18" t="s">
        <v>126</v>
      </c>
      <c r="N2972" s="18" t="s">
        <v>127</v>
      </c>
      <c r="O2972" s="29">
        <v>5.4616835700761314E-3</v>
      </c>
      <c r="Q2972" s="21">
        <v>0.1</v>
      </c>
      <c r="R2972" s="29">
        <v>1.1730877055988018E-3</v>
      </c>
      <c r="S2972" s="22">
        <v>852.45118095372993</v>
      </c>
      <c r="T2972" s="29">
        <v>7.1643136959120793E-2</v>
      </c>
      <c r="U2972" s="22">
        <v>13.958071106944896</v>
      </c>
      <c r="V2972" s="26">
        <v>1.6374041609430918</v>
      </c>
    </row>
    <row r="2973" spans="1:22" x14ac:dyDescent="0.5">
      <c r="A2973" s="18" t="s">
        <v>112</v>
      </c>
      <c r="B2973" s="18" t="s">
        <v>113</v>
      </c>
      <c r="C2973" s="18" t="s">
        <v>109</v>
      </c>
      <c r="D2973" s="21">
        <v>25537</v>
      </c>
      <c r="E2973" s="21">
        <v>4</v>
      </c>
      <c r="F2973" s="26">
        <v>9.8000000000000007</v>
      </c>
      <c r="G2973" s="18" t="s">
        <v>222</v>
      </c>
      <c r="H2973" s="18" t="s">
        <v>223</v>
      </c>
      <c r="I2973" s="22">
        <v>210.48930000000001</v>
      </c>
      <c r="J2973" s="18" t="s">
        <v>314</v>
      </c>
      <c r="K2973" s="18" t="s">
        <v>315</v>
      </c>
      <c r="L2973" s="22">
        <v>63.21</v>
      </c>
      <c r="M2973" s="18" t="s">
        <v>166</v>
      </c>
      <c r="N2973" s="18" t="s">
        <v>167</v>
      </c>
      <c r="O2973" s="29">
        <v>4.814484503478756E-3</v>
      </c>
      <c r="Q2973" s="21">
        <v>0.1</v>
      </c>
      <c r="R2973" s="29">
        <v>1.0340790540796846E-3</v>
      </c>
      <c r="S2973" s="22">
        <v>967.04405340652181</v>
      </c>
      <c r="T2973" s="29">
        <v>7.1643136959120793E-2</v>
      </c>
      <c r="U2973" s="22">
        <v>13.958071106944896</v>
      </c>
      <c r="V2973" s="26">
        <v>1.4433748967046554</v>
      </c>
    </row>
    <row r="2974" spans="1:22" x14ac:dyDescent="0.5">
      <c r="A2974" s="18" t="s">
        <v>112</v>
      </c>
      <c r="B2974" s="18" t="s">
        <v>113</v>
      </c>
      <c r="C2974" s="18" t="s">
        <v>109</v>
      </c>
      <c r="D2974" s="21">
        <v>25537</v>
      </c>
      <c r="E2974" s="21">
        <v>4</v>
      </c>
      <c r="F2974" s="26">
        <v>9.8000000000000007</v>
      </c>
      <c r="G2974" s="18" t="s">
        <v>222</v>
      </c>
      <c r="H2974" s="18" t="s">
        <v>223</v>
      </c>
      <c r="I2974" s="22">
        <v>210.48930000000001</v>
      </c>
      <c r="J2974" s="18" t="s">
        <v>314</v>
      </c>
      <c r="K2974" s="18" t="s">
        <v>315</v>
      </c>
      <c r="L2974" s="22">
        <v>63.21</v>
      </c>
      <c r="M2974" s="18" t="s">
        <v>192</v>
      </c>
      <c r="N2974" s="18" t="s">
        <v>193</v>
      </c>
      <c r="O2974" s="29">
        <v>4.794308405029815E-3</v>
      </c>
      <c r="Q2974" s="21">
        <v>0.1</v>
      </c>
      <c r="R2974" s="29">
        <v>1.0297455307743289E-3</v>
      </c>
      <c r="S2974" s="22">
        <v>971.11370733314925</v>
      </c>
      <c r="T2974" s="29">
        <v>7.1643136959120793E-2</v>
      </c>
      <c r="U2974" s="22">
        <v>13.958071106944896</v>
      </c>
      <c r="V2974" s="26">
        <v>1.4373261340606795</v>
      </c>
    </row>
    <row r="2975" spans="1:22" x14ac:dyDescent="0.5">
      <c r="A2975" s="18" t="s">
        <v>112</v>
      </c>
      <c r="B2975" s="18" t="s">
        <v>113</v>
      </c>
      <c r="C2975" s="18" t="s">
        <v>109</v>
      </c>
      <c r="D2975" s="21">
        <v>25537</v>
      </c>
      <c r="E2975" s="21">
        <v>4</v>
      </c>
      <c r="F2975" s="26">
        <v>9.8000000000000007</v>
      </c>
      <c r="G2975" s="18" t="s">
        <v>222</v>
      </c>
      <c r="H2975" s="18" t="s">
        <v>223</v>
      </c>
      <c r="I2975" s="22">
        <v>210.48930000000001</v>
      </c>
      <c r="J2975" s="18" t="s">
        <v>314</v>
      </c>
      <c r="K2975" s="18" t="s">
        <v>315</v>
      </c>
      <c r="L2975" s="22">
        <v>63.21</v>
      </c>
      <c r="M2975" s="18" t="s">
        <v>218</v>
      </c>
      <c r="N2975" s="18" t="s">
        <v>219</v>
      </c>
      <c r="O2975" s="29">
        <v>4.7110522832561298E-3</v>
      </c>
      <c r="Q2975" s="21">
        <v>0.1</v>
      </c>
      <c r="R2975" s="29">
        <v>1.0118633646591679E-3</v>
      </c>
      <c r="S2975" s="22">
        <v>988.27572469414986</v>
      </c>
      <c r="T2975" s="29">
        <v>7.1643136959120793E-2</v>
      </c>
      <c r="U2975" s="22">
        <v>13.958071106944896</v>
      </c>
      <c r="V2975" s="26">
        <v>1.4123660794425179</v>
      </c>
    </row>
    <row r="2976" spans="1:22" x14ac:dyDescent="0.5">
      <c r="A2976" s="18" t="s">
        <v>112</v>
      </c>
      <c r="B2976" s="18" t="s">
        <v>113</v>
      </c>
      <c r="C2976" s="18" t="s">
        <v>109</v>
      </c>
      <c r="D2976" s="21">
        <v>25537</v>
      </c>
      <c r="E2976" s="21">
        <v>4</v>
      </c>
      <c r="F2976" s="26">
        <v>9.8000000000000007</v>
      </c>
      <c r="G2976" s="18" t="s">
        <v>174</v>
      </c>
      <c r="H2976" s="18" t="s">
        <v>175</v>
      </c>
      <c r="I2976" s="22">
        <v>19.255000000000003</v>
      </c>
      <c r="J2976" s="18" t="s">
        <v>276</v>
      </c>
      <c r="K2976" s="18" t="s">
        <v>277</v>
      </c>
      <c r="L2976" s="22">
        <v>19.255000000000003</v>
      </c>
      <c r="M2976" s="18" t="s">
        <v>122</v>
      </c>
      <c r="N2976" s="18" t="s">
        <v>123</v>
      </c>
      <c r="O2976" s="29">
        <v>6.0984881843537155E-3</v>
      </c>
      <c r="Q2976" s="21">
        <v>1.2500000000000001E-2</v>
      </c>
      <c r="R2976" s="29">
        <v>9.5858277542637386E-4</v>
      </c>
      <c r="S2976" s="22">
        <v>1043.2067273013579</v>
      </c>
      <c r="T2976" s="29">
        <v>7.1643136959120793E-2</v>
      </c>
      <c r="U2976" s="22">
        <v>13.958071106944896</v>
      </c>
      <c r="V2976" s="26">
        <v>1.3379966541293917</v>
      </c>
    </row>
    <row r="2977" spans="1:22" x14ac:dyDescent="0.5">
      <c r="A2977" s="18" t="s">
        <v>112</v>
      </c>
      <c r="B2977" s="18" t="s">
        <v>113</v>
      </c>
      <c r="C2977" s="18" t="s">
        <v>109</v>
      </c>
      <c r="D2977" s="21">
        <v>25537</v>
      </c>
      <c r="E2977" s="21">
        <v>4</v>
      </c>
      <c r="F2977" s="26">
        <v>9.8000000000000007</v>
      </c>
      <c r="G2977" s="18" t="s">
        <v>224</v>
      </c>
      <c r="H2977" s="18" t="s">
        <v>225</v>
      </c>
      <c r="I2977" s="22">
        <v>16.955000000000002</v>
      </c>
      <c r="J2977" s="18" t="s">
        <v>276</v>
      </c>
      <c r="K2977" s="18" t="s">
        <v>277</v>
      </c>
      <c r="L2977" s="22">
        <v>16.955000000000002</v>
      </c>
      <c r="M2977" s="18" t="s">
        <v>122</v>
      </c>
      <c r="N2977" s="18" t="s">
        <v>123</v>
      </c>
      <c r="O2977" s="29">
        <v>6.2130632582321349E-3</v>
      </c>
      <c r="Q2977" s="21">
        <v>1.2500000000000001E-2</v>
      </c>
      <c r="R2977" s="29">
        <v>8.5993867382306807E-4</v>
      </c>
      <c r="S2977" s="22">
        <v>1162.8736216203129</v>
      </c>
      <c r="T2977" s="29">
        <v>7.1643136959120793E-2</v>
      </c>
      <c r="U2977" s="22">
        <v>13.958071106944896</v>
      </c>
      <c r="V2977" s="26">
        <v>1.2003085156834279</v>
      </c>
    </row>
    <row r="2978" spans="1:22" x14ac:dyDescent="0.5">
      <c r="A2978" s="18" t="s">
        <v>112</v>
      </c>
      <c r="B2978" s="18" t="s">
        <v>113</v>
      </c>
      <c r="C2978" s="18" t="s">
        <v>109</v>
      </c>
      <c r="D2978" s="21">
        <v>25537</v>
      </c>
      <c r="E2978" s="21">
        <v>4</v>
      </c>
      <c r="F2978" s="26">
        <v>9.8000000000000007</v>
      </c>
      <c r="G2978" s="18" t="s">
        <v>208</v>
      </c>
      <c r="H2978" s="18" t="s">
        <v>209</v>
      </c>
      <c r="I2978" s="22">
        <v>62.5</v>
      </c>
      <c r="J2978" s="18" t="s">
        <v>276</v>
      </c>
      <c r="K2978" s="18" t="s">
        <v>277</v>
      </c>
      <c r="L2978" s="22">
        <v>62.5</v>
      </c>
      <c r="M2978" s="18" t="s">
        <v>134</v>
      </c>
      <c r="N2978" s="18" t="s">
        <v>135</v>
      </c>
      <c r="O2978" s="29">
        <v>4.935188715211797E-3</v>
      </c>
      <c r="Q2978" s="21">
        <v>0.04</v>
      </c>
      <c r="R2978" s="29">
        <v>7.8686044566514618E-4</v>
      </c>
      <c r="S2978" s="22">
        <v>1270.8733874082125</v>
      </c>
      <c r="T2978" s="29">
        <v>7.1643136959120793E-2</v>
      </c>
      <c r="U2978" s="22">
        <v>13.958071106944896</v>
      </c>
      <c r="V2978" s="26">
        <v>1.0983054051836461</v>
      </c>
    </row>
    <row r="2979" spans="1:22" x14ac:dyDescent="0.5">
      <c r="A2979" s="18" t="s">
        <v>112</v>
      </c>
      <c r="B2979" s="18" t="s">
        <v>113</v>
      </c>
      <c r="C2979" s="18" t="s">
        <v>109</v>
      </c>
      <c r="D2979" s="21">
        <v>25537</v>
      </c>
      <c r="E2979" s="21">
        <v>4</v>
      </c>
      <c r="F2979" s="26">
        <v>9.8000000000000007</v>
      </c>
      <c r="G2979" s="18" t="s">
        <v>232</v>
      </c>
      <c r="H2979" s="18" t="s">
        <v>233</v>
      </c>
      <c r="I2979" s="22">
        <v>41.92</v>
      </c>
      <c r="J2979" s="18" t="s">
        <v>276</v>
      </c>
      <c r="K2979" s="18" t="s">
        <v>277</v>
      </c>
      <c r="L2979" s="22">
        <v>41.92</v>
      </c>
      <c r="M2979" s="18" t="s">
        <v>142</v>
      </c>
      <c r="N2979" s="18" t="s">
        <v>143</v>
      </c>
      <c r="O2979" s="29">
        <v>4.7740171298810193E-3</v>
      </c>
      <c r="Q2979" s="21">
        <v>2.7E-2</v>
      </c>
      <c r="R2979" s="29">
        <v>7.563371053840223E-4</v>
      </c>
      <c r="S2979" s="22">
        <v>1322.1617621050873</v>
      </c>
      <c r="T2979" s="29">
        <v>7.1643136959120793E-2</v>
      </c>
      <c r="U2979" s="22">
        <v>13.958071106944896</v>
      </c>
      <c r="V2979" s="26">
        <v>1.0557007097771058</v>
      </c>
    </row>
    <row r="2980" spans="1:22" x14ac:dyDescent="0.5">
      <c r="A2980" s="18" t="s">
        <v>112</v>
      </c>
      <c r="B2980" s="18" t="s">
        <v>113</v>
      </c>
      <c r="C2980" s="18" t="s">
        <v>109</v>
      </c>
      <c r="D2980" s="21">
        <v>25537</v>
      </c>
      <c r="E2980" s="21">
        <v>4</v>
      </c>
      <c r="F2980" s="26">
        <v>9.8000000000000007</v>
      </c>
      <c r="G2980" s="18" t="s">
        <v>272</v>
      </c>
      <c r="H2980" s="18" t="s">
        <v>273</v>
      </c>
      <c r="I2980" s="22">
        <v>163.34</v>
      </c>
      <c r="J2980" s="18" t="s">
        <v>334</v>
      </c>
      <c r="K2980" s="18" t="s">
        <v>335</v>
      </c>
      <c r="L2980" s="22">
        <v>163.34</v>
      </c>
      <c r="M2980" s="18" t="s">
        <v>126</v>
      </c>
      <c r="N2980" s="18" t="s">
        <v>127</v>
      </c>
      <c r="O2980" s="29">
        <v>4.5232788509163282E-3</v>
      </c>
      <c r="Q2980" s="21">
        <v>0.1</v>
      </c>
      <c r="R2980" s="29">
        <v>7.5391057909048281E-4</v>
      </c>
      <c r="S2980" s="22">
        <v>1326.4172538955472</v>
      </c>
      <c r="T2980" s="29">
        <v>7.1643136959120793E-2</v>
      </c>
      <c r="U2980" s="22">
        <v>13.958071106944896</v>
      </c>
      <c r="V2980" s="26">
        <v>1.0523137471222963</v>
      </c>
    </row>
    <row r="2981" spans="1:22" x14ac:dyDescent="0.5">
      <c r="A2981" s="18" t="s">
        <v>112</v>
      </c>
      <c r="B2981" s="18" t="s">
        <v>113</v>
      </c>
      <c r="C2981" s="18" t="s">
        <v>109</v>
      </c>
      <c r="D2981" s="21">
        <v>25803</v>
      </c>
      <c r="E2981" s="21">
        <v>4</v>
      </c>
      <c r="F2981" s="26">
        <v>10.8</v>
      </c>
      <c r="G2981" s="18" t="s">
        <v>174</v>
      </c>
      <c r="H2981" s="18" t="s">
        <v>175</v>
      </c>
      <c r="I2981" s="22">
        <v>562.71600000000001</v>
      </c>
      <c r="J2981" s="18" t="s">
        <v>274</v>
      </c>
      <c r="K2981" s="18" t="s">
        <v>275</v>
      </c>
      <c r="L2981" s="22">
        <v>365.4</v>
      </c>
      <c r="M2981" s="18" t="s">
        <v>122</v>
      </c>
      <c r="N2981" s="18" t="s">
        <v>123</v>
      </c>
      <c r="O2981" s="29">
        <v>6.0984881843537155E-3</v>
      </c>
      <c r="Q2981" s="21">
        <v>1.2500000000000001E-2</v>
      </c>
      <c r="R2981" s="29">
        <v>2.5420125015902115E-2</v>
      </c>
      <c r="S2981" s="22">
        <v>39.338909599163188</v>
      </c>
      <c r="T2981" s="29">
        <v>7.5183349479273909E-2</v>
      </c>
      <c r="U2981" s="22">
        <v>13.300817360839636</v>
      </c>
      <c r="V2981" s="26">
        <v>33.810844012622475</v>
      </c>
    </row>
    <row r="2982" spans="1:22" x14ac:dyDescent="0.5">
      <c r="A2982" s="18" t="s">
        <v>112</v>
      </c>
      <c r="B2982" s="18" t="s">
        <v>113</v>
      </c>
      <c r="C2982" s="18" t="s">
        <v>109</v>
      </c>
      <c r="D2982" s="21">
        <v>25803</v>
      </c>
      <c r="E2982" s="21">
        <v>4</v>
      </c>
      <c r="F2982" s="26">
        <v>10.8</v>
      </c>
      <c r="G2982" s="18" t="s">
        <v>174</v>
      </c>
      <c r="H2982" s="18" t="s">
        <v>175</v>
      </c>
      <c r="I2982" s="22">
        <v>562.71600000000001</v>
      </c>
      <c r="J2982" s="18" t="s">
        <v>274</v>
      </c>
      <c r="K2982" s="18" t="s">
        <v>275</v>
      </c>
      <c r="L2982" s="22">
        <v>365.4</v>
      </c>
      <c r="M2982" s="18" t="s">
        <v>130</v>
      </c>
      <c r="N2982" s="18" t="s">
        <v>131</v>
      </c>
      <c r="O2982" s="29">
        <v>5.1273759565542542E-3</v>
      </c>
      <c r="Q2982" s="21">
        <v>0.02</v>
      </c>
      <c r="R2982" s="29">
        <v>1.3357668929483259E-2</v>
      </c>
      <c r="S2982" s="22">
        <v>74.863361659816562</v>
      </c>
      <c r="T2982" s="29">
        <v>7.5183349479273909E-2</v>
      </c>
      <c r="U2982" s="22">
        <v>13.300817360839636</v>
      </c>
      <c r="V2982" s="26">
        <v>17.766791479761913</v>
      </c>
    </row>
    <row r="2983" spans="1:22" x14ac:dyDescent="0.5">
      <c r="A2983" s="18" t="s">
        <v>112</v>
      </c>
      <c r="B2983" s="18" t="s">
        <v>113</v>
      </c>
      <c r="C2983" s="18" t="s">
        <v>109</v>
      </c>
      <c r="D2983" s="21">
        <v>25803</v>
      </c>
      <c r="E2983" s="21">
        <v>4</v>
      </c>
      <c r="F2983" s="26">
        <v>10.8</v>
      </c>
      <c r="G2983" s="18" t="s">
        <v>174</v>
      </c>
      <c r="H2983" s="18" t="s">
        <v>175</v>
      </c>
      <c r="I2983" s="22">
        <v>562.71600000000001</v>
      </c>
      <c r="J2983" s="18" t="s">
        <v>274</v>
      </c>
      <c r="K2983" s="18" t="s">
        <v>275</v>
      </c>
      <c r="L2983" s="22">
        <v>365.4</v>
      </c>
      <c r="M2983" s="18" t="s">
        <v>142</v>
      </c>
      <c r="N2983" s="18" t="s">
        <v>143</v>
      </c>
      <c r="O2983" s="29">
        <v>5.1486254872198213E-3</v>
      </c>
      <c r="Q2983" s="21">
        <v>2.7E-2</v>
      </c>
      <c r="R2983" s="29">
        <v>9.9355759247818538E-3</v>
      </c>
      <c r="S2983" s="22">
        <v>100.64841812599364</v>
      </c>
      <c r="T2983" s="29">
        <v>7.5183349479273909E-2</v>
      </c>
      <c r="U2983" s="22">
        <v>13.300817360839636</v>
      </c>
      <c r="V2983" s="26">
        <v>13.215128075027879</v>
      </c>
    </row>
    <row r="2984" spans="1:22" x14ac:dyDescent="0.5">
      <c r="A2984" s="18" t="s">
        <v>112</v>
      </c>
      <c r="B2984" s="18" t="s">
        <v>113</v>
      </c>
      <c r="C2984" s="18" t="s">
        <v>109</v>
      </c>
      <c r="D2984" s="21">
        <v>25803</v>
      </c>
      <c r="E2984" s="21">
        <v>4</v>
      </c>
      <c r="F2984" s="26">
        <v>10.8</v>
      </c>
      <c r="G2984" s="18" t="s">
        <v>256</v>
      </c>
      <c r="H2984" s="18" t="s">
        <v>257</v>
      </c>
      <c r="I2984" s="22">
        <v>13.739062500000001</v>
      </c>
      <c r="J2984" s="18" t="s">
        <v>278</v>
      </c>
      <c r="K2984" s="18" t="s">
        <v>279</v>
      </c>
      <c r="L2984" s="22">
        <v>2.7478125000000002</v>
      </c>
      <c r="M2984" s="18" t="s">
        <v>142</v>
      </c>
      <c r="N2984" s="18" t="s">
        <v>143</v>
      </c>
      <c r="O2984" s="29">
        <v>7.8845464912947666E-2</v>
      </c>
      <c r="Q2984" s="21">
        <v>2.7E-2</v>
      </c>
      <c r="R2984" s="29">
        <v>3.7148929021966568E-3</v>
      </c>
      <c r="S2984" s="22">
        <v>269.18676428294583</v>
      </c>
      <c r="T2984" s="29">
        <v>7.5183349479273909E-2</v>
      </c>
      <c r="U2984" s="22">
        <v>13.300817360839636</v>
      </c>
      <c r="V2984" s="26">
        <v>4.9411112007197229</v>
      </c>
    </row>
    <row r="2985" spans="1:22" x14ac:dyDescent="0.5">
      <c r="A2985" s="18" t="s">
        <v>112</v>
      </c>
      <c r="B2985" s="18" t="s">
        <v>113</v>
      </c>
      <c r="C2985" s="18" t="s">
        <v>109</v>
      </c>
      <c r="D2985" s="21">
        <v>25803</v>
      </c>
      <c r="E2985" s="21">
        <v>4</v>
      </c>
      <c r="F2985" s="26">
        <v>10.8</v>
      </c>
      <c r="G2985" s="18" t="s">
        <v>174</v>
      </c>
      <c r="H2985" s="18" t="s">
        <v>175</v>
      </c>
      <c r="I2985" s="22">
        <v>562.71600000000001</v>
      </c>
      <c r="J2985" s="18" t="s">
        <v>274</v>
      </c>
      <c r="K2985" s="18" t="s">
        <v>275</v>
      </c>
      <c r="L2985" s="22">
        <v>365.4</v>
      </c>
      <c r="M2985" s="18" t="s">
        <v>126</v>
      </c>
      <c r="N2985" s="18" t="s">
        <v>127</v>
      </c>
      <c r="O2985" s="29">
        <v>5.9755658871752304E-3</v>
      </c>
      <c r="Q2985" s="21">
        <v>0.1</v>
      </c>
      <c r="R2985" s="29">
        <v>3.1134690127478677E-3</v>
      </c>
      <c r="S2985" s="22">
        <v>321.18514618439247</v>
      </c>
      <c r="T2985" s="29">
        <v>7.5183349479273909E-2</v>
      </c>
      <c r="U2985" s="22">
        <v>13.300817360839636</v>
      </c>
      <c r="V2985" s="26">
        <v>4.1411682697193077</v>
      </c>
    </row>
    <row r="2986" spans="1:22" x14ac:dyDescent="0.5">
      <c r="A2986" s="18" t="s">
        <v>112</v>
      </c>
      <c r="B2986" s="18" t="s">
        <v>113</v>
      </c>
      <c r="C2986" s="18" t="s">
        <v>109</v>
      </c>
      <c r="D2986" s="21">
        <v>25803</v>
      </c>
      <c r="E2986" s="21">
        <v>4</v>
      </c>
      <c r="F2986" s="26">
        <v>10.8</v>
      </c>
      <c r="G2986" s="18" t="s">
        <v>174</v>
      </c>
      <c r="H2986" s="18" t="s">
        <v>175</v>
      </c>
      <c r="I2986" s="22">
        <v>562.71600000000001</v>
      </c>
      <c r="J2986" s="18" t="s">
        <v>274</v>
      </c>
      <c r="K2986" s="18" t="s">
        <v>275</v>
      </c>
      <c r="L2986" s="22">
        <v>365.4</v>
      </c>
      <c r="M2986" s="18" t="s">
        <v>166</v>
      </c>
      <c r="N2986" s="18" t="s">
        <v>167</v>
      </c>
      <c r="O2986" s="29">
        <v>4.9181568088032318E-3</v>
      </c>
      <c r="Q2986" s="21">
        <v>0.1</v>
      </c>
      <c r="R2986" s="29">
        <v>2.5625236359467772E-3</v>
      </c>
      <c r="S2986" s="22">
        <v>390.24030294671968</v>
      </c>
      <c r="T2986" s="29">
        <v>7.5183349479273909E-2</v>
      </c>
      <c r="U2986" s="22">
        <v>13.300817360839636</v>
      </c>
      <c r="V2986" s="26">
        <v>3.4083658864562798</v>
      </c>
    </row>
    <row r="2987" spans="1:22" x14ac:dyDescent="0.5">
      <c r="A2987" s="18" t="s">
        <v>112</v>
      </c>
      <c r="B2987" s="18" t="s">
        <v>113</v>
      </c>
      <c r="C2987" s="18" t="s">
        <v>109</v>
      </c>
      <c r="D2987" s="21">
        <v>25803</v>
      </c>
      <c r="E2987" s="21">
        <v>4</v>
      </c>
      <c r="F2987" s="26">
        <v>10.8</v>
      </c>
      <c r="G2987" s="18" t="s">
        <v>174</v>
      </c>
      <c r="H2987" s="18" t="s">
        <v>175</v>
      </c>
      <c r="I2987" s="22">
        <v>562.71600000000001</v>
      </c>
      <c r="J2987" s="18" t="s">
        <v>274</v>
      </c>
      <c r="K2987" s="18" t="s">
        <v>275</v>
      </c>
      <c r="L2987" s="22">
        <v>365.4</v>
      </c>
      <c r="M2987" s="18" t="s">
        <v>176</v>
      </c>
      <c r="N2987" s="18" t="s">
        <v>177</v>
      </c>
      <c r="O2987" s="29">
        <v>7.8690412782962578E-3</v>
      </c>
      <c r="Q2987" s="21">
        <v>0.16</v>
      </c>
      <c r="R2987" s="29">
        <v>2.5625205046051836E-3</v>
      </c>
      <c r="S2987" s="22">
        <v>390.24077981146672</v>
      </c>
      <c r="T2987" s="29">
        <v>7.5183349479273909E-2</v>
      </c>
      <c r="U2987" s="22">
        <v>13.300817360839636</v>
      </c>
      <c r="V2987" s="26">
        <v>3.4083617215160169</v>
      </c>
    </row>
    <row r="2988" spans="1:22" x14ac:dyDescent="0.5">
      <c r="A2988" s="18" t="s">
        <v>112</v>
      </c>
      <c r="B2988" s="18" t="s">
        <v>113</v>
      </c>
      <c r="C2988" s="18" t="s">
        <v>109</v>
      </c>
      <c r="D2988" s="21">
        <v>25803</v>
      </c>
      <c r="E2988" s="21">
        <v>4</v>
      </c>
      <c r="F2988" s="26">
        <v>10.8</v>
      </c>
      <c r="G2988" s="18" t="s">
        <v>174</v>
      </c>
      <c r="H2988" s="18" t="s">
        <v>175</v>
      </c>
      <c r="I2988" s="22">
        <v>562.71600000000001</v>
      </c>
      <c r="J2988" s="18" t="s">
        <v>274</v>
      </c>
      <c r="K2988" s="18" t="s">
        <v>275</v>
      </c>
      <c r="L2988" s="22">
        <v>365.4</v>
      </c>
      <c r="M2988" s="18" t="s">
        <v>136</v>
      </c>
      <c r="N2988" s="18" t="s">
        <v>137</v>
      </c>
      <c r="O2988" s="29">
        <v>5.554440389294815E-3</v>
      </c>
      <c r="Q2988" s="21">
        <v>0.16</v>
      </c>
      <c r="R2988" s="29">
        <v>1.8087803692722346E-3</v>
      </c>
      <c r="S2988" s="22">
        <v>552.85872015647283</v>
      </c>
      <c r="T2988" s="29">
        <v>7.5183349479273909E-2</v>
      </c>
      <c r="U2988" s="22">
        <v>13.300817360839636</v>
      </c>
      <c r="V2988" s="26">
        <v>2.4058257337562066</v>
      </c>
    </row>
    <row r="2989" spans="1:22" x14ac:dyDescent="0.5">
      <c r="A2989" s="18" t="s">
        <v>112</v>
      </c>
      <c r="B2989" s="18" t="s">
        <v>113</v>
      </c>
      <c r="C2989" s="18" t="s">
        <v>109</v>
      </c>
      <c r="D2989" s="21">
        <v>25803</v>
      </c>
      <c r="E2989" s="21">
        <v>4</v>
      </c>
      <c r="F2989" s="26">
        <v>10.8</v>
      </c>
      <c r="G2989" s="18" t="s">
        <v>264</v>
      </c>
      <c r="H2989" s="18" t="s">
        <v>265</v>
      </c>
      <c r="I2989" s="22">
        <v>24.520799875000002</v>
      </c>
      <c r="J2989" s="18" t="s">
        <v>284</v>
      </c>
      <c r="K2989" s="18" t="s">
        <v>285</v>
      </c>
      <c r="L2989" s="22">
        <v>17.147412500000002</v>
      </c>
      <c r="M2989" s="18" t="s">
        <v>202</v>
      </c>
      <c r="N2989" s="18" t="s">
        <v>203</v>
      </c>
      <c r="O2989" s="29">
        <v>5.7186379928315691E-3</v>
      </c>
      <c r="Q2989" s="21">
        <v>8.0000000000000002E-3</v>
      </c>
      <c r="R2989" s="29">
        <v>1.6229812243031779E-3</v>
      </c>
      <c r="S2989" s="22">
        <v>616.15007310349324</v>
      </c>
      <c r="T2989" s="29">
        <v>7.5183349479273909E-2</v>
      </c>
      <c r="U2989" s="22">
        <v>13.300817360839636</v>
      </c>
      <c r="V2989" s="26">
        <v>2.1586976844528474</v>
      </c>
    </row>
    <row r="2990" spans="1:22" x14ac:dyDescent="0.5">
      <c r="A2990" s="18" t="s">
        <v>112</v>
      </c>
      <c r="B2990" s="18" t="s">
        <v>113</v>
      </c>
      <c r="C2990" s="18" t="s">
        <v>109</v>
      </c>
      <c r="D2990" s="21">
        <v>25803</v>
      </c>
      <c r="E2990" s="21">
        <v>4</v>
      </c>
      <c r="F2990" s="26">
        <v>10.8</v>
      </c>
      <c r="G2990" s="18" t="s">
        <v>266</v>
      </c>
      <c r="H2990" s="18" t="s">
        <v>267</v>
      </c>
      <c r="I2990" s="22">
        <v>656.82353406250002</v>
      </c>
      <c r="J2990" s="18" t="s">
        <v>276</v>
      </c>
      <c r="K2990" s="18" t="s">
        <v>277</v>
      </c>
      <c r="L2990" s="22">
        <v>656.82353406250002</v>
      </c>
      <c r="M2990" s="18" t="s">
        <v>246</v>
      </c>
      <c r="N2990" s="18" t="s">
        <v>247</v>
      </c>
      <c r="O2990" s="29">
        <v>1E-4</v>
      </c>
      <c r="Q2990" s="21">
        <v>5.0000000000000001E-3</v>
      </c>
      <c r="R2990" s="29">
        <v>1.2163398778935186E-3</v>
      </c>
      <c r="S2990" s="22">
        <v>822.1386293211234</v>
      </c>
      <c r="T2990" s="29">
        <v>7.5183349479273909E-2</v>
      </c>
      <c r="U2990" s="22">
        <v>13.300817360839636</v>
      </c>
      <c r="V2990" s="26">
        <v>1.6178314564567677</v>
      </c>
    </row>
    <row r="2991" spans="1:22" x14ac:dyDescent="0.5">
      <c r="A2991" s="18" t="s">
        <v>112</v>
      </c>
      <c r="B2991" s="18" t="s">
        <v>113</v>
      </c>
      <c r="C2991" s="18" t="s">
        <v>109</v>
      </c>
      <c r="D2991" s="21">
        <v>25803</v>
      </c>
      <c r="E2991" s="21">
        <v>4</v>
      </c>
      <c r="F2991" s="26">
        <v>10.8</v>
      </c>
      <c r="G2991" s="18" t="s">
        <v>266</v>
      </c>
      <c r="H2991" s="18" t="s">
        <v>267</v>
      </c>
      <c r="I2991" s="22">
        <v>656.82353406250002</v>
      </c>
      <c r="J2991" s="18" t="s">
        <v>276</v>
      </c>
      <c r="K2991" s="18" t="s">
        <v>277</v>
      </c>
      <c r="L2991" s="22">
        <v>656.82353406250002</v>
      </c>
      <c r="M2991" s="18" t="s">
        <v>202</v>
      </c>
      <c r="N2991" s="18" t="s">
        <v>203</v>
      </c>
      <c r="O2991" s="29">
        <v>1E-4</v>
      </c>
      <c r="Q2991" s="21">
        <v>8.0000000000000002E-3</v>
      </c>
      <c r="R2991" s="29">
        <v>7.6021242368344913E-4</v>
      </c>
      <c r="S2991" s="22">
        <v>1315.4218069137974</v>
      </c>
      <c r="T2991" s="29">
        <v>7.5183349479273909E-2</v>
      </c>
      <c r="U2991" s="22">
        <v>13.300817360839636</v>
      </c>
      <c r="V2991" s="26">
        <v>1.0111446602854797</v>
      </c>
    </row>
    <row r="2992" spans="1:22" x14ac:dyDescent="0.5">
      <c r="A2992" s="18" t="s">
        <v>112</v>
      </c>
      <c r="B2992" s="18" t="s">
        <v>113</v>
      </c>
      <c r="C2992" s="18" t="s">
        <v>109</v>
      </c>
      <c r="D2992" s="21">
        <v>26145</v>
      </c>
      <c r="E2992" s="21">
        <v>4</v>
      </c>
      <c r="F2992" s="26">
        <v>11.4</v>
      </c>
      <c r="G2992" s="18" t="s">
        <v>170</v>
      </c>
      <c r="H2992" s="18" t="s">
        <v>171</v>
      </c>
      <c r="I2992" s="22">
        <v>508.20170625000003</v>
      </c>
      <c r="J2992" s="18" t="s">
        <v>274</v>
      </c>
      <c r="K2992" s="18" t="s">
        <v>275</v>
      </c>
      <c r="L2992" s="22">
        <v>228.91968749999998</v>
      </c>
      <c r="M2992" s="18" t="s">
        <v>164</v>
      </c>
      <c r="N2992" s="18" t="s">
        <v>165</v>
      </c>
      <c r="O2992" s="29">
        <v>4.9607230225606428E-3</v>
      </c>
      <c r="Q2992" s="21">
        <v>1.7000000000000001E-2</v>
      </c>
      <c r="R2992" s="29">
        <v>1.3008503118157773E-2</v>
      </c>
      <c r="S2992" s="22">
        <v>76.872795502824701</v>
      </c>
      <c r="T2992" s="29">
        <v>8.7355916032133135E-2</v>
      </c>
      <c r="U2992" s="22">
        <v>11.44742159915258</v>
      </c>
      <c r="V2992" s="26">
        <v>14.891381956744299</v>
      </c>
    </row>
    <row r="2993" spans="1:22" x14ac:dyDescent="0.5">
      <c r="A2993" s="18" t="s">
        <v>112</v>
      </c>
      <c r="B2993" s="18" t="s">
        <v>113</v>
      </c>
      <c r="C2993" s="18" t="s">
        <v>109</v>
      </c>
      <c r="D2993" s="21">
        <v>26145</v>
      </c>
      <c r="E2993" s="21">
        <v>4</v>
      </c>
      <c r="F2993" s="26">
        <v>11.4</v>
      </c>
      <c r="G2993" s="18" t="s">
        <v>170</v>
      </c>
      <c r="H2993" s="18" t="s">
        <v>171</v>
      </c>
      <c r="I2993" s="22">
        <v>508.20170625000003</v>
      </c>
      <c r="J2993" s="18" t="s">
        <v>274</v>
      </c>
      <c r="K2993" s="18" t="s">
        <v>275</v>
      </c>
      <c r="L2993" s="22">
        <v>228.91968749999998</v>
      </c>
      <c r="M2993" s="18" t="s">
        <v>142</v>
      </c>
      <c r="N2993" s="18" t="s">
        <v>143</v>
      </c>
      <c r="O2993" s="29">
        <v>5.4072232922966618E-3</v>
      </c>
      <c r="Q2993" s="21">
        <v>2.7E-2</v>
      </c>
      <c r="R2993" s="29">
        <v>8.9277456244961206E-3</v>
      </c>
      <c r="S2993" s="22">
        <v>112.01035984450327</v>
      </c>
      <c r="T2993" s="29">
        <v>8.7355916032133135E-2</v>
      </c>
      <c r="U2993" s="22">
        <v>11.44742159915258</v>
      </c>
      <c r="V2993" s="26">
        <v>10.219966809359683</v>
      </c>
    </row>
    <row r="2994" spans="1:22" x14ac:dyDescent="0.5">
      <c r="A2994" s="18" t="s">
        <v>112</v>
      </c>
      <c r="B2994" s="18" t="s">
        <v>113</v>
      </c>
      <c r="C2994" s="18" t="s">
        <v>109</v>
      </c>
      <c r="D2994" s="21">
        <v>26145</v>
      </c>
      <c r="E2994" s="21">
        <v>4</v>
      </c>
      <c r="F2994" s="26">
        <v>11.4</v>
      </c>
      <c r="G2994" s="18" t="s">
        <v>152</v>
      </c>
      <c r="H2994" s="18" t="s">
        <v>153</v>
      </c>
      <c r="I2994" s="22">
        <v>287.24570875000006</v>
      </c>
      <c r="J2994" s="18" t="s">
        <v>274</v>
      </c>
      <c r="K2994" s="18" t="s">
        <v>275</v>
      </c>
      <c r="L2994" s="22">
        <v>157.82731250000001</v>
      </c>
      <c r="M2994" s="18" t="s">
        <v>164</v>
      </c>
      <c r="N2994" s="18" t="s">
        <v>165</v>
      </c>
      <c r="O2994" s="29">
        <v>5.0328143476546299E-3</v>
      </c>
      <c r="Q2994" s="21">
        <v>1.7000000000000001E-2</v>
      </c>
      <c r="R2994" s="29">
        <v>7.4595166372508929E-3</v>
      </c>
      <c r="S2994" s="22">
        <v>134.05694344942663</v>
      </c>
      <c r="T2994" s="29">
        <v>8.7355916032133135E-2</v>
      </c>
      <c r="U2994" s="22">
        <v>11.44742159915258</v>
      </c>
      <c r="V2994" s="26">
        <v>8.5392231872503892</v>
      </c>
    </row>
    <row r="2995" spans="1:22" x14ac:dyDescent="0.5">
      <c r="A2995" s="18" t="s">
        <v>112</v>
      </c>
      <c r="B2995" s="18" t="s">
        <v>113</v>
      </c>
      <c r="C2995" s="18" t="s">
        <v>109</v>
      </c>
      <c r="D2995" s="21">
        <v>26145</v>
      </c>
      <c r="E2995" s="21">
        <v>4</v>
      </c>
      <c r="F2995" s="26">
        <v>11.4</v>
      </c>
      <c r="G2995" s="18" t="s">
        <v>152</v>
      </c>
      <c r="H2995" s="18" t="s">
        <v>153</v>
      </c>
      <c r="I2995" s="22">
        <v>287.24570875000006</v>
      </c>
      <c r="J2995" s="18" t="s">
        <v>274</v>
      </c>
      <c r="K2995" s="18" t="s">
        <v>275</v>
      </c>
      <c r="L2995" s="22">
        <v>157.82731250000001</v>
      </c>
      <c r="M2995" s="18" t="s">
        <v>130</v>
      </c>
      <c r="N2995" s="18" t="s">
        <v>131</v>
      </c>
      <c r="O2995" s="29">
        <v>4.9239139429043859E-3</v>
      </c>
      <c r="Q2995" s="21">
        <v>0.02</v>
      </c>
      <c r="R2995" s="29">
        <v>6.2033910103227088E-3</v>
      </c>
      <c r="S2995" s="22">
        <v>161.20215513353213</v>
      </c>
      <c r="T2995" s="29">
        <v>8.7355916032133135E-2</v>
      </c>
      <c r="U2995" s="22">
        <v>11.44742159915258</v>
      </c>
      <c r="V2995" s="26">
        <v>7.1012832239557122</v>
      </c>
    </row>
    <row r="2996" spans="1:22" x14ac:dyDescent="0.5">
      <c r="A2996" s="18" t="s">
        <v>112</v>
      </c>
      <c r="B2996" s="18" t="s">
        <v>113</v>
      </c>
      <c r="C2996" s="18" t="s">
        <v>109</v>
      </c>
      <c r="D2996" s="21">
        <v>26145</v>
      </c>
      <c r="E2996" s="21">
        <v>4</v>
      </c>
      <c r="F2996" s="26">
        <v>11.4</v>
      </c>
      <c r="G2996" s="18" t="s">
        <v>170</v>
      </c>
      <c r="H2996" s="18" t="s">
        <v>171</v>
      </c>
      <c r="I2996" s="22">
        <v>508.20170625000003</v>
      </c>
      <c r="J2996" s="18" t="s">
        <v>274</v>
      </c>
      <c r="K2996" s="18" t="s">
        <v>275</v>
      </c>
      <c r="L2996" s="22">
        <v>228.91968749999998</v>
      </c>
      <c r="M2996" s="18" t="s">
        <v>144</v>
      </c>
      <c r="N2996" s="18" t="s">
        <v>145</v>
      </c>
      <c r="O2996" s="29">
        <v>6.6316488495428462E-3</v>
      </c>
      <c r="Q2996" s="21">
        <v>0.05</v>
      </c>
      <c r="R2996" s="29">
        <v>5.9126583519096918E-3</v>
      </c>
      <c r="S2996" s="22">
        <v>169.12866268977243</v>
      </c>
      <c r="T2996" s="29">
        <v>8.7355916032133135E-2</v>
      </c>
      <c r="U2996" s="22">
        <v>11.44742159915258</v>
      </c>
      <c r="V2996" s="26">
        <v>6.7684692926060901</v>
      </c>
    </row>
    <row r="2997" spans="1:22" x14ac:dyDescent="0.5">
      <c r="A2997" s="18" t="s">
        <v>112</v>
      </c>
      <c r="B2997" s="18" t="s">
        <v>113</v>
      </c>
      <c r="C2997" s="18" t="s">
        <v>109</v>
      </c>
      <c r="D2997" s="21">
        <v>26145</v>
      </c>
      <c r="E2997" s="21">
        <v>4</v>
      </c>
      <c r="F2997" s="26">
        <v>11.4</v>
      </c>
      <c r="G2997" s="18" t="s">
        <v>152</v>
      </c>
      <c r="H2997" s="18" t="s">
        <v>153</v>
      </c>
      <c r="I2997" s="22">
        <v>287.24570875000006</v>
      </c>
      <c r="J2997" s="18" t="s">
        <v>274</v>
      </c>
      <c r="K2997" s="18" t="s">
        <v>275</v>
      </c>
      <c r="L2997" s="22">
        <v>157.82731250000001</v>
      </c>
      <c r="M2997" s="18" t="s">
        <v>142</v>
      </c>
      <c r="N2997" s="18" t="s">
        <v>143</v>
      </c>
      <c r="O2997" s="29">
        <v>5.5036623612171884E-3</v>
      </c>
      <c r="Q2997" s="21">
        <v>2.7E-2</v>
      </c>
      <c r="R2997" s="29">
        <v>5.1361383874871016E-3</v>
      </c>
      <c r="S2997" s="22">
        <v>194.6988037620338</v>
      </c>
      <c r="T2997" s="29">
        <v>8.7355916032133135E-2</v>
      </c>
      <c r="U2997" s="22">
        <v>11.44742159915258</v>
      </c>
      <c r="V2997" s="26">
        <v>5.8795541513156548</v>
      </c>
    </row>
    <row r="2998" spans="1:22" x14ac:dyDescent="0.5">
      <c r="A2998" s="18" t="s">
        <v>112</v>
      </c>
      <c r="B2998" s="18" t="s">
        <v>113</v>
      </c>
      <c r="C2998" s="18" t="s">
        <v>109</v>
      </c>
      <c r="D2998" s="21">
        <v>26145</v>
      </c>
      <c r="E2998" s="21">
        <v>4</v>
      </c>
      <c r="F2998" s="26">
        <v>11.4</v>
      </c>
      <c r="G2998" s="18" t="s">
        <v>152</v>
      </c>
      <c r="H2998" s="18" t="s">
        <v>153</v>
      </c>
      <c r="I2998" s="22">
        <v>287.24570875000006</v>
      </c>
      <c r="J2998" s="18" t="s">
        <v>274</v>
      </c>
      <c r="K2998" s="18" t="s">
        <v>275</v>
      </c>
      <c r="L2998" s="22">
        <v>157.82731250000001</v>
      </c>
      <c r="M2998" s="18" t="s">
        <v>144</v>
      </c>
      <c r="N2998" s="18" t="s">
        <v>145</v>
      </c>
      <c r="O2998" s="29">
        <v>7.0280406377559602E-3</v>
      </c>
      <c r="Q2998" s="21">
        <v>0.05</v>
      </c>
      <c r="R2998" s="29">
        <v>3.5417096738877426E-3</v>
      </c>
      <c r="S2998" s="22">
        <v>282.34951254553221</v>
      </c>
      <c r="T2998" s="29">
        <v>8.7355916032133135E-2</v>
      </c>
      <c r="U2998" s="22">
        <v>11.44742159915258</v>
      </c>
      <c r="V2998" s="26">
        <v>4.0543443818790186</v>
      </c>
    </row>
    <row r="2999" spans="1:22" x14ac:dyDescent="0.5">
      <c r="A2999" s="18" t="s">
        <v>112</v>
      </c>
      <c r="B2999" s="18" t="s">
        <v>113</v>
      </c>
      <c r="C2999" s="18" t="s">
        <v>109</v>
      </c>
      <c r="D2999" s="21">
        <v>26145</v>
      </c>
      <c r="E2999" s="21">
        <v>4</v>
      </c>
      <c r="F2999" s="26">
        <v>11.4</v>
      </c>
      <c r="G2999" s="18" t="s">
        <v>174</v>
      </c>
      <c r="H2999" s="18" t="s">
        <v>175</v>
      </c>
      <c r="I2999" s="22">
        <v>74.549956250000008</v>
      </c>
      <c r="J2999" s="18" t="s">
        <v>274</v>
      </c>
      <c r="K2999" s="18" t="s">
        <v>275</v>
      </c>
      <c r="L2999" s="22">
        <v>48.409062500000005</v>
      </c>
      <c r="M2999" s="18" t="s">
        <v>122</v>
      </c>
      <c r="N2999" s="18" t="s">
        <v>123</v>
      </c>
      <c r="O2999" s="29">
        <v>6.0984881843537155E-3</v>
      </c>
      <c r="Q2999" s="21">
        <v>1.2500000000000001E-2</v>
      </c>
      <c r="R2999" s="29">
        <v>3.1904703672611329E-3</v>
      </c>
      <c r="S2999" s="22">
        <v>313.43340789541713</v>
      </c>
      <c r="T2999" s="29">
        <v>8.7355916032133135E-2</v>
      </c>
      <c r="U2999" s="22">
        <v>11.44742159915258</v>
      </c>
      <c r="V2999" s="26">
        <v>3.6522659393641357</v>
      </c>
    </row>
    <row r="3000" spans="1:22" x14ac:dyDescent="0.5">
      <c r="A3000" s="18" t="s">
        <v>112</v>
      </c>
      <c r="B3000" s="18" t="s">
        <v>113</v>
      </c>
      <c r="C3000" s="18" t="s">
        <v>109</v>
      </c>
      <c r="D3000" s="21">
        <v>26145</v>
      </c>
      <c r="E3000" s="21">
        <v>4</v>
      </c>
      <c r="F3000" s="26">
        <v>11.4</v>
      </c>
      <c r="G3000" s="18" t="s">
        <v>264</v>
      </c>
      <c r="H3000" s="18" t="s">
        <v>265</v>
      </c>
      <c r="I3000" s="22">
        <v>38.550257996249996</v>
      </c>
      <c r="J3000" s="18" t="s">
        <v>284</v>
      </c>
      <c r="K3000" s="18" t="s">
        <v>285</v>
      </c>
      <c r="L3000" s="22">
        <v>26.958222375000005</v>
      </c>
      <c r="M3000" s="18" t="s">
        <v>202</v>
      </c>
      <c r="N3000" s="18" t="s">
        <v>203</v>
      </c>
      <c r="O3000" s="29">
        <v>5.7186379928315691E-3</v>
      </c>
      <c r="Q3000" s="21">
        <v>8.0000000000000002E-3</v>
      </c>
      <c r="R3000" s="29">
        <v>2.4172694080133138E-3</v>
      </c>
      <c r="S3000" s="22">
        <v>413.68992495622246</v>
      </c>
      <c r="T3000" s="29">
        <v>8.7355916032133135E-2</v>
      </c>
      <c r="U3000" s="22">
        <v>11.44742159915258</v>
      </c>
      <c r="V3000" s="26">
        <v>2.7671502032262376</v>
      </c>
    </row>
    <row r="3001" spans="1:22" x14ac:dyDescent="0.5">
      <c r="A3001" s="18" t="s">
        <v>112</v>
      </c>
      <c r="B3001" s="18" t="s">
        <v>113</v>
      </c>
      <c r="C3001" s="18" t="s">
        <v>109</v>
      </c>
      <c r="D3001" s="21">
        <v>26145</v>
      </c>
      <c r="E3001" s="21">
        <v>4</v>
      </c>
      <c r="F3001" s="26">
        <v>11.4</v>
      </c>
      <c r="G3001" s="18" t="s">
        <v>170</v>
      </c>
      <c r="H3001" s="18" t="s">
        <v>171</v>
      </c>
      <c r="I3001" s="22">
        <v>508.20170625000003</v>
      </c>
      <c r="J3001" s="18" t="s">
        <v>274</v>
      </c>
      <c r="K3001" s="18" t="s">
        <v>275</v>
      </c>
      <c r="L3001" s="22">
        <v>228.91968749999998</v>
      </c>
      <c r="M3001" s="18" t="s">
        <v>166</v>
      </c>
      <c r="N3001" s="18" t="s">
        <v>167</v>
      </c>
      <c r="O3001" s="29">
        <v>4.8766756032171139E-3</v>
      </c>
      <c r="Q3001" s="21">
        <v>0.1</v>
      </c>
      <c r="R3001" s="29">
        <v>2.1739779494584959E-3</v>
      </c>
      <c r="S3001" s="22">
        <v>459.98626630462581</v>
      </c>
      <c r="T3001" s="29">
        <v>8.7355916032133135E-2</v>
      </c>
      <c r="U3001" s="22">
        <v>11.44742159915258</v>
      </c>
      <c r="V3001" s="26">
        <v>2.4886442134712623</v>
      </c>
    </row>
    <row r="3002" spans="1:22" x14ac:dyDescent="0.5">
      <c r="A3002" s="18" t="s">
        <v>112</v>
      </c>
      <c r="B3002" s="18" t="s">
        <v>113</v>
      </c>
      <c r="C3002" s="18" t="s">
        <v>109</v>
      </c>
      <c r="D3002" s="21">
        <v>26145</v>
      </c>
      <c r="E3002" s="21">
        <v>4</v>
      </c>
      <c r="F3002" s="26">
        <v>11.4</v>
      </c>
      <c r="G3002" s="18" t="s">
        <v>174</v>
      </c>
      <c r="H3002" s="18" t="s">
        <v>175</v>
      </c>
      <c r="I3002" s="22">
        <v>74.549956250000008</v>
      </c>
      <c r="J3002" s="18" t="s">
        <v>274</v>
      </c>
      <c r="K3002" s="18" t="s">
        <v>275</v>
      </c>
      <c r="L3002" s="22">
        <v>48.409062500000005</v>
      </c>
      <c r="M3002" s="18" t="s">
        <v>130</v>
      </c>
      <c r="N3002" s="18" t="s">
        <v>131</v>
      </c>
      <c r="O3002" s="29">
        <v>5.1273759565542542E-3</v>
      </c>
      <c r="Q3002" s="21">
        <v>0.02</v>
      </c>
      <c r="R3002" s="29">
        <v>1.6765160229755332E-3</v>
      </c>
      <c r="S3002" s="22">
        <v>596.47506274659315</v>
      </c>
      <c r="T3002" s="29">
        <v>8.7355916032133135E-2</v>
      </c>
      <c r="U3002" s="22">
        <v>11.44742159915258</v>
      </c>
      <c r="V3002" s="26">
        <v>1.9191785732735505</v>
      </c>
    </row>
    <row r="3003" spans="1:22" x14ac:dyDescent="0.5">
      <c r="A3003" s="18" t="s">
        <v>112</v>
      </c>
      <c r="B3003" s="18" t="s">
        <v>113</v>
      </c>
      <c r="C3003" s="18" t="s">
        <v>109</v>
      </c>
      <c r="D3003" s="21">
        <v>26145</v>
      </c>
      <c r="E3003" s="21">
        <v>4</v>
      </c>
      <c r="F3003" s="26">
        <v>11.4</v>
      </c>
      <c r="G3003" s="18" t="s">
        <v>170</v>
      </c>
      <c r="H3003" s="18" t="s">
        <v>171</v>
      </c>
      <c r="I3003" s="22">
        <v>508.20170625000003</v>
      </c>
      <c r="J3003" s="18" t="s">
        <v>274</v>
      </c>
      <c r="K3003" s="18" t="s">
        <v>275</v>
      </c>
      <c r="L3003" s="22">
        <v>228.91968749999998</v>
      </c>
      <c r="M3003" s="18" t="s">
        <v>140</v>
      </c>
      <c r="N3003" s="18" t="s">
        <v>141</v>
      </c>
      <c r="O3003" s="29">
        <v>5.0764491760553511E-3</v>
      </c>
      <c r="P3003" s="24">
        <v>0.23499999999999999</v>
      </c>
      <c r="Q3003" s="21">
        <v>1.4999999999999999E-2</v>
      </c>
      <c r="R3003" s="29">
        <v>1.5970368559249852E-3</v>
      </c>
      <c r="S3003" s="22">
        <v>626.15962574064179</v>
      </c>
      <c r="T3003" s="29">
        <v>8.7355916032133135E-2</v>
      </c>
      <c r="U3003" s="22">
        <v>11.44742159915258</v>
      </c>
      <c r="V3003" s="26">
        <v>1.8281954199158401</v>
      </c>
    </row>
    <row r="3004" spans="1:22" x14ac:dyDescent="0.5">
      <c r="A3004" s="18" t="s">
        <v>112</v>
      </c>
      <c r="B3004" s="18" t="s">
        <v>113</v>
      </c>
      <c r="C3004" s="18" t="s">
        <v>109</v>
      </c>
      <c r="D3004" s="21">
        <v>26145</v>
      </c>
      <c r="E3004" s="21">
        <v>4</v>
      </c>
      <c r="F3004" s="26">
        <v>11.4</v>
      </c>
      <c r="G3004" s="18" t="s">
        <v>170</v>
      </c>
      <c r="H3004" s="18" t="s">
        <v>171</v>
      </c>
      <c r="I3004" s="22">
        <v>508.20170625000003</v>
      </c>
      <c r="J3004" s="18" t="s">
        <v>274</v>
      </c>
      <c r="K3004" s="18" t="s">
        <v>275</v>
      </c>
      <c r="L3004" s="22">
        <v>228.91968749999998</v>
      </c>
      <c r="M3004" s="18" t="s">
        <v>136</v>
      </c>
      <c r="N3004" s="18" t="s">
        <v>137</v>
      </c>
      <c r="O3004" s="29">
        <v>5.2273349767188917E-3</v>
      </c>
      <c r="Q3004" s="21">
        <v>0.16</v>
      </c>
      <c r="R3004" s="29">
        <v>1.4564367074061651E-3</v>
      </c>
      <c r="S3004" s="22">
        <v>686.60724830325501</v>
      </c>
      <c r="T3004" s="29">
        <v>8.7355916032133135E-2</v>
      </c>
      <c r="U3004" s="22">
        <v>11.44742159915258</v>
      </c>
      <c r="V3004" s="26">
        <v>1.6672445022160001</v>
      </c>
    </row>
    <row r="3005" spans="1:22" x14ac:dyDescent="0.5">
      <c r="A3005" s="18" t="s">
        <v>112</v>
      </c>
      <c r="B3005" s="18" t="s">
        <v>113</v>
      </c>
      <c r="C3005" s="18" t="s">
        <v>109</v>
      </c>
      <c r="D3005" s="21">
        <v>26145</v>
      </c>
      <c r="E3005" s="21">
        <v>4</v>
      </c>
      <c r="F3005" s="26">
        <v>11.4</v>
      </c>
      <c r="G3005" s="18" t="s">
        <v>174</v>
      </c>
      <c r="H3005" s="18" t="s">
        <v>175</v>
      </c>
      <c r="I3005" s="22">
        <v>74.549956250000008</v>
      </c>
      <c r="J3005" s="18" t="s">
        <v>274</v>
      </c>
      <c r="K3005" s="18" t="s">
        <v>275</v>
      </c>
      <c r="L3005" s="22">
        <v>48.409062500000005</v>
      </c>
      <c r="M3005" s="18" t="s">
        <v>142</v>
      </c>
      <c r="N3005" s="18" t="s">
        <v>143</v>
      </c>
      <c r="O3005" s="29">
        <v>5.1486254872198213E-3</v>
      </c>
      <c r="Q3005" s="21">
        <v>2.7E-2</v>
      </c>
      <c r="R3005" s="29">
        <v>1.247010412020379E-3</v>
      </c>
      <c r="S3005" s="22">
        <v>801.9179233474257</v>
      </c>
      <c r="T3005" s="29">
        <v>8.7355916032133135E-2</v>
      </c>
      <c r="U3005" s="22">
        <v>11.44742159915258</v>
      </c>
      <c r="V3005" s="26">
        <v>1.4275053924930245</v>
      </c>
    </row>
    <row r="3006" spans="1:22" x14ac:dyDescent="0.5">
      <c r="A3006" s="18" t="s">
        <v>112</v>
      </c>
      <c r="B3006" s="18" t="s">
        <v>113</v>
      </c>
      <c r="C3006" s="18" t="s">
        <v>109</v>
      </c>
      <c r="D3006" s="21">
        <v>26145</v>
      </c>
      <c r="E3006" s="21">
        <v>4</v>
      </c>
      <c r="F3006" s="26">
        <v>11.4</v>
      </c>
      <c r="G3006" s="18" t="s">
        <v>152</v>
      </c>
      <c r="H3006" s="18" t="s">
        <v>153</v>
      </c>
      <c r="I3006" s="22">
        <v>287.24570875000006</v>
      </c>
      <c r="J3006" s="18" t="s">
        <v>274</v>
      </c>
      <c r="K3006" s="18" t="s">
        <v>275</v>
      </c>
      <c r="L3006" s="22">
        <v>157.82731250000001</v>
      </c>
      <c r="M3006" s="18" t="s">
        <v>166</v>
      </c>
      <c r="N3006" s="18" t="s">
        <v>167</v>
      </c>
      <c r="O3006" s="29">
        <v>4.8805394990365505E-3</v>
      </c>
      <c r="Q3006" s="21">
        <v>0.1</v>
      </c>
      <c r="R3006" s="29">
        <v>1.229749146915021E-3</v>
      </c>
      <c r="S3006" s="22">
        <v>813.17397333319946</v>
      </c>
      <c r="T3006" s="29">
        <v>8.7355916032133135E-2</v>
      </c>
      <c r="U3006" s="22">
        <v>11.44742159915258</v>
      </c>
      <c r="V3006" s="26">
        <v>1.407745694593447</v>
      </c>
    </row>
    <row r="3007" spans="1:22" x14ac:dyDescent="0.5">
      <c r="A3007" s="18" t="s">
        <v>112</v>
      </c>
      <c r="B3007" s="18" t="s">
        <v>113</v>
      </c>
      <c r="C3007" s="18" t="s">
        <v>109</v>
      </c>
      <c r="D3007" s="21">
        <v>26145</v>
      </c>
      <c r="E3007" s="21">
        <v>4</v>
      </c>
      <c r="F3007" s="26">
        <v>11.4</v>
      </c>
      <c r="G3007" s="18" t="s">
        <v>152</v>
      </c>
      <c r="H3007" s="18" t="s">
        <v>153</v>
      </c>
      <c r="I3007" s="22">
        <v>287.24570875000006</v>
      </c>
      <c r="J3007" s="18" t="s">
        <v>274</v>
      </c>
      <c r="K3007" s="18" t="s">
        <v>275</v>
      </c>
      <c r="L3007" s="22">
        <v>157.82731250000001</v>
      </c>
      <c r="M3007" s="18" t="s">
        <v>140</v>
      </c>
      <c r="N3007" s="18" t="s">
        <v>141</v>
      </c>
      <c r="O3007" s="29">
        <v>5.0125407579661658E-3</v>
      </c>
      <c r="P3007" s="24">
        <v>0.23499999999999999</v>
      </c>
      <c r="Q3007" s="21">
        <v>1.4999999999999999E-2</v>
      </c>
      <c r="R3007" s="29">
        <v>1.0872059743112898E-3</v>
      </c>
      <c r="S3007" s="22">
        <v>919.78891178690219</v>
      </c>
      <c r="T3007" s="29">
        <v>8.7355916032133135E-2</v>
      </c>
      <c r="U3007" s="22">
        <v>11.44742159915258</v>
      </c>
      <c r="V3007" s="26">
        <v>1.2445705153058784</v>
      </c>
    </row>
    <row r="3008" spans="1:22" x14ac:dyDescent="0.5">
      <c r="A3008" s="18" t="s">
        <v>112</v>
      </c>
      <c r="B3008" s="18" t="s">
        <v>113</v>
      </c>
      <c r="C3008" s="18" t="s">
        <v>109</v>
      </c>
      <c r="D3008" s="21">
        <v>26145</v>
      </c>
      <c r="E3008" s="21">
        <v>4</v>
      </c>
      <c r="F3008" s="26">
        <v>11.4</v>
      </c>
      <c r="G3008" s="18" t="s">
        <v>118</v>
      </c>
      <c r="H3008" s="18" t="s">
        <v>119</v>
      </c>
      <c r="I3008" s="22">
        <v>21.02058633375</v>
      </c>
      <c r="J3008" s="18" t="s">
        <v>274</v>
      </c>
      <c r="K3008" s="18" t="s">
        <v>275</v>
      </c>
      <c r="L3008" s="22">
        <v>9.8688198749999998</v>
      </c>
      <c r="M3008" s="18" t="s">
        <v>122</v>
      </c>
      <c r="N3008" s="18" t="s">
        <v>123</v>
      </c>
      <c r="O3008" s="29">
        <v>7.0510752688172007E-3</v>
      </c>
      <c r="Q3008" s="21">
        <v>1.2500000000000001E-2</v>
      </c>
      <c r="R3008" s="29">
        <v>1.040124466203098E-3</v>
      </c>
      <c r="S3008" s="22">
        <v>961.42339930761409</v>
      </c>
      <c r="T3008" s="29">
        <v>8.7355916032133135E-2</v>
      </c>
      <c r="U3008" s="22">
        <v>11.44742159915258</v>
      </c>
      <c r="V3008" s="26">
        <v>1.1906743280220391</v>
      </c>
    </row>
    <row r="3009" spans="1:22" x14ac:dyDescent="0.5">
      <c r="A3009" s="18" t="s">
        <v>112</v>
      </c>
      <c r="B3009" s="18" t="s">
        <v>113</v>
      </c>
      <c r="C3009" s="18" t="s">
        <v>109</v>
      </c>
      <c r="D3009" s="21">
        <v>26145</v>
      </c>
      <c r="E3009" s="21">
        <v>4</v>
      </c>
      <c r="F3009" s="26">
        <v>11.4</v>
      </c>
      <c r="G3009" s="18" t="s">
        <v>170</v>
      </c>
      <c r="H3009" s="18" t="s">
        <v>171</v>
      </c>
      <c r="I3009" s="22">
        <v>508.20170625000003</v>
      </c>
      <c r="J3009" s="18" t="s">
        <v>274</v>
      </c>
      <c r="K3009" s="18" t="s">
        <v>275</v>
      </c>
      <c r="L3009" s="22">
        <v>228.91968750000001</v>
      </c>
      <c r="M3009" s="18" t="s">
        <v>172</v>
      </c>
      <c r="N3009" s="18" t="s">
        <v>173</v>
      </c>
      <c r="O3009" s="29">
        <v>5.814355722110272E-3</v>
      </c>
      <c r="Q3009" s="21">
        <v>0.25</v>
      </c>
      <c r="R3009" s="29">
        <v>1.0367949118318916E-3</v>
      </c>
      <c r="S3009" s="22">
        <v>964.51090624385927</v>
      </c>
      <c r="T3009" s="29">
        <v>8.7355916032133135E-2</v>
      </c>
      <c r="U3009" s="22">
        <v>11.44742159915258</v>
      </c>
      <c r="V3009" s="26">
        <v>1.1868628467595892</v>
      </c>
    </row>
    <row r="3010" spans="1:22" x14ac:dyDescent="0.5">
      <c r="A3010" s="18" t="s">
        <v>112</v>
      </c>
      <c r="B3010" s="18" t="s">
        <v>113</v>
      </c>
      <c r="C3010" s="18" t="s">
        <v>109</v>
      </c>
      <c r="D3010" s="21">
        <v>26952</v>
      </c>
      <c r="E3010" s="21">
        <v>4</v>
      </c>
      <c r="F3010" s="26">
        <v>11.1</v>
      </c>
      <c r="G3010" s="18" t="s">
        <v>152</v>
      </c>
      <c r="H3010" s="18" t="s">
        <v>153</v>
      </c>
      <c r="I3010" s="22">
        <v>378.56</v>
      </c>
      <c r="J3010" s="18" t="s">
        <v>274</v>
      </c>
      <c r="K3010" s="18" t="s">
        <v>275</v>
      </c>
      <c r="L3010" s="22">
        <v>208</v>
      </c>
      <c r="M3010" s="18" t="s">
        <v>164</v>
      </c>
      <c r="N3010" s="18" t="s">
        <v>165</v>
      </c>
      <c r="O3010" s="29">
        <v>5.0328143476546299E-3</v>
      </c>
      <c r="Q3010" s="21">
        <v>1.7000000000000001E-2</v>
      </c>
      <c r="R3010" s="29">
        <v>1.0096567034701307E-2</v>
      </c>
      <c r="S3010" s="22">
        <v>99.043565655837156</v>
      </c>
      <c r="T3010" s="29">
        <v>8.368703033737275E-2</v>
      </c>
      <c r="U3010" s="22">
        <v>11.949282893282717</v>
      </c>
      <c r="V3010" s="26">
        <v>12.064673574863853</v>
      </c>
    </row>
    <row r="3011" spans="1:22" x14ac:dyDescent="0.5">
      <c r="A3011" s="18" t="s">
        <v>112</v>
      </c>
      <c r="B3011" s="18" t="s">
        <v>113</v>
      </c>
      <c r="C3011" s="18" t="s">
        <v>109</v>
      </c>
      <c r="D3011" s="21">
        <v>26952</v>
      </c>
      <c r="E3011" s="21">
        <v>4</v>
      </c>
      <c r="F3011" s="26">
        <v>11.1</v>
      </c>
      <c r="G3011" s="18" t="s">
        <v>152</v>
      </c>
      <c r="H3011" s="18" t="s">
        <v>153</v>
      </c>
      <c r="I3011" s="22">
        <v>378.56</v>
      </c>
      <c r="J3011" s="18" t="s">
        <v>274</v>
      </c>
      <c r="K3011" s="18" t="s">
        <v>275</v>
      </c>
      <c r="L3011" s="22">
        <v>208</v>
      </c>
      <c r="M3011" s="18" t="s">
        <v>130</v>
      </c>
      <c r="N3011" s="18" t="s">
        <v>131</v>
      </c>
      <c r="O3011" s="29">
        <v>4.9239139429043859E-3</v>
      </c>
      <c r="Q3011" s="21">
        <v>0.02</v>
      </c>
      <c r="R3011" s="29">
        <v>8.3963822622787586E-3</v>
      </c>
      <c r="S3011" s="22">
        <v>119.09891293212779</v>
      </c>
      <c r="T3011" s="29">
        <v>8.368703033737275E-2</v>
      </c>
      <c r="U3011" s="22">
        <v>11.949282893282717</v>
      </c>
      <c r="V3011" s="26">
        <v>10.033074693211001</v>
      </c>
    </row>
    <row r="3012" spans="1:22" x14ac:dyDescent="0.5">
      <c r="A3012" s="18" t="s">
        <v>112</v>
      </c>
      <c r="B3012" s="18" t="s">
        <v>113</v>
      </c>
      <c r="C3012" s="18" t="s">
        <v>109</v>
      </c>
      <c r="D3012" s="21">
        <v>26952</v>
      </c>
      <c r="E3012" s="21">
        <v>4</v>
      </c>
      <c r="F3012" s="26">
        <v>11.1</v>
      </c>
      <c r="G3012" s="18" t="s">
        <v>152</v>
      </c>
      <c r="H3012" s="18" t="s">
        <v>153</v>
      </c>
      <c r="I3012" s="22">
        <v>378.56</v>
      </c>
      <c r="J3012" s="18" t="s">
        <v>274</v>
      </c>
      <c r="K3012" s="18" t="s">
        <v>275</v>
      </c>
      <c r="L3012" s="22">
        <v>208</v>
      </c>
      <c r="M3012" s="18" t="s">
        <v>142</v>
      </c>
      <c r="N3012" s="18" t="s">
        <v>143</v>
      </c>
      <c r="O3012" s="29">
        <v>5.5036623612171884E-3</v>
      </c>
      <c r="Q3012" s="21">
        <v>2.7E-2</v>
      </c>
      <c r="R3012" s="29">
        <v>6.9518399181260565E-3</v>
      </c>
      <c r="S3012" s="22">
        <v>143.84681059651913</v>
      </c>
      <c r="T3012" s="29">
        <v>8.368703033737275E-2</v>
      </c>
      <c r="U3012" s="22">
        <v>11.949282893282717</v>
      </c>
      <c r="V3012" s="26">
        <v>8.306950181050361</v>
      </c>
    </row>
    <row r="3013" spans="1:22" x14ac:dyDescent="0.5">
      <c r="A3013" s="18" t="s">
        <v>112</v>
      </c>
      <c r="B3013" s="18" t="s">
        <v>113</v>
      </c>
      <c r="C3013" s="18" t="s">
        <v>109</v>
      </c>
      <c r="D3013" s="21">
        <v>26952</v>
      </c>
      <c r="E3013" s="21">
        <v>4</v>
      </c>
      <c r="F3013" s="26">
        <v>11.1</v>
      </c>
      <c r="G3013" s="18" t="s">
        <v>152</v>
      </c>
      <c r="H3013" s="18" t="s">
        <v>153</v>
      </c>
      <c r="I3013" s="22">
        <v>378.56</v>
      </c>
      <c r="J3013" s="18" t="s">
        <v>274</v>
      </c>
      <c r="K3013" s="18" t="s">
        <v>275</v>
      </c>
      <c r="L3013" s="22">
        <v>208</v>
      </c>
      <c r="M3013" s="18" t="s">
        <v>144</v>
      </c>
      <c r="N3013" s="18" t="s">
        <v>145</v>
      </c>
      <c r="O3013" s="29">
        <v>7.0280406377559602E-3</v>
      </c>
      <c r="Q3013" s="21">
        <v>0.05</v>
      </c>
      <c r="R3013" s="29">
        <v>4.7937568717637772E-3</v>
      </c>
      <c r="S3013" s="22">
        <v>208.6046553362369</v>
      </c>
      <c r="T3013" s="29">
        <v>8.368703033737275E-2</v>
      </c>
      <c r="U3013" s="22">
        <v>11.949282893282717</v>
      </c>
      <c r="V3013" s="26">
        <v>5.7281956982323381</v>
      </c>
    </row>
    <row r="3014" spans="1:22" x14ac:dyDescent="0.5">
      <c r="A3014" s="18" t="s">
        <v>112</v>
      </c>
      <c r="B3014" s="18" t="s">
        <v>113</v>
      </c>
      <c r="C3014" s="18" t="s">
        <v>109</v>
      </c>
      <c r="D3014" s="21">
        <v>26952</v>
      </c>
      <c r="E3014" s="21">
        <v>4</v>
      </c>
      <c r="F3014" s="26">
        <v>11.1</v>
      </c>
      <c r="G3014" s="18" t="s">
        <v>174</v>
      </c>
      <c r="H3014" s="18" t="s">
        <v>175</v>
      </c>
      <c r="I3014" s="22">
        <v>80.08</v>
      </c>
      <c r="J3014" s="18" t="s">
        <v>274</v>
      </c>
      <c r="K3014" s="18" t="s">
        <v>275</v>
      </c>
      <c r="L3014" s="22">
        <v>52</v>
      </c>
      <c r="M3014" s="18" t="s">
        <v>122</v>
      </c>
      <c r="N3014" s="18" t="s">
        <v>123</v>
      </c>
      <c r="O3014" s="29">
        <v>6.0984881843537155E-3</v>
      </c>
      <c r="Q3014" s="21">
        <v>1.2500000000000001E-2</v>
      </c>
      <c r="R3014" s="29">
        <v>3.5197616850669946E-3</v>
      </c>
      <c r="S3014" s="22">
        <v>284.11014423011034</v>
      </c>
      <c r="T3014" s="29">
        <v>8.368703033737275E-2</v>
      </c>
      <c r="U3014" s="22">
        <v>11.949282893282717</v>
      </c>
      <c r="V3014" s="26">
        <v>4.2058628091802985</v>
      </c>
    </row>
    <row r="3015" spans="1:22" x14ac:dyDescent="0.5">
      <c r="A3015" s="18" t="s">
        <v>112</v>
      </c>
      <c r="B3015" s="18" t="s">
        <v>113</v>
      </c>
      <c r="C3015" s="18" t="s">
        <v>109</v>
      </c>
      <c r="D3015" s="21">
        <v>26952</v>
      </c>
      <c r="E3015" s="21">
        <v>4</v>
      </c>
      <c r="F3015" s="26">
        <v>11.1</v>
      </c>
      <c r="G3015" s="18" t="s">
        <v>174</v>
      </c>
      <c r="H3015" s="18" t="s">
        <v>175</v>
      </c>
      <c r="I3015" s="22">
        <v>71.5</v>
      </c>
      <c r="J3015" s="18" t="s">
        <v>336</v>
      </c>
      <c r="K3015" s="18" t="s">
        <v>337</v>
      </c>
      <c r="L3015" s="22">
        <v>6.5</v>
      </c>
      <c r="M3015" s="18" t="s">
        <v>122</v>
      </c>
      <c r="N3015" s="18" t="s">
        <v>123</v>
      </c>
      <c r="O3015" s="29">
        <v>6.0984881843537155E-3</v>
      </c>
      <c r="Q3015" s="21">
        <v>1.2500000000000001E-2</v>
      </c>
      <c r="R3015" s="29">
        <v>3.1426443616669598E-3</v>
      </c>
      <c r="S3015" s="22">
        <v>318.20336153772354</v>
      </c>
      <c r="T3015" s="29">
        <v>8.368703033737275E-2</v>
      </c>
      <c r="U3015" s="22">
        <v>11.949282893282717</v>
      </c>
      <c r="V3015" s="26">
        <v>3.755234651053839</v>
      </c>
    </row>
    <row r="3016" spans="1:22" x14ac:dyDescent="0.5">
      <c r="A3016" s="18" t="s">
        <v>112</v>
      </c>
      <c r="B3016" s="18" t="s">
        <v>113</v>
      </c>
      <c r="C3016" s="18" t="s">
        <v>109</v>
      </c>
      <c r="D3016" s="21">
        <v>26952</v>
      </c>
      <c r="E3016" s="21">
        <v>4</v>
      </c>
      <c r="F3016" s="26">
        <v>11.1</v>
      </c>
      <c r="G3016" s="18" t="s">
        <v>152</v>
      </c>
      <c r="H3016" s="18" t="s">
        <v>153</v>
      </c>
      <c r="I3016" s="22">
        <v>91</v>
      </c>
      <c r="J3016" s="18" t="s">
        <v>336</v>
      </c>
      <c r="K3016" s="18" t="s">
        <v>337</v>
      </c>
      <c r="L3016" s="22">
        <v>6.5</v>
      </c>
      <c r="M3016" s="18" t="s">
        <v>140</v>
      </c>
      <c r="N3016" s="18" t="s">
        <v>141</v>
      </c>
      <c r="O3016" s="29">
        <v>5.0125407579661658E-3</v>
      </c>
      <c r="Q3016" s="21">
        <v>1.4999999999999999E-2</v>
      </c>
      <c r="R3016" s="29">
        <v>2.7395868406902167E-3</v>
      </c>
      <c r="S3016" s="22">
        <v>365.01854409114407</v>
      </c>
      <c r="T3016" s="29">
        <v>8.368703033737275E-2</v>
      </c>
      <c r="U3016" s="22">
        <v>11.949282893282717</v>
      </c>
      <c r="V3016" s="26">
        <v>3.2736098170122054</v>
      </c>
    </row>
    <row r="3017" spans="1:22" x14ac:dyDescent="0.5">
      <c r="A3017" s="18" t="s">
        <v>112</v>
      </c>
      <c r="B3017" s="18" t="s">
        <v>113</v>
      </c>
      <c r="C3017" s="18" t="s">
        <v>109</v>
      </c>
      <c r="D3017" s="21">
        <v>26952</v>
      </c>
      <c r="E3017" s="21">
        <v>4</v>
      </c>
      <c r="F3017" s="26">
        <v>11.1</v>
      </c>
      <c r="G3017" s="18" t="s">
        <v>264</v>
      </c>
      <c r="H3017" s="18" t="s">
        <v>265</v>
      </c>
      <c r="I3017" s="22">
        <v>41.994989876124997</v>
      </c>
      <c r="J3017" s="18" t="s">
        <v>284</v>
      </c>
      <c r="K3017" s="18" t="s">
        <v>285</v>
      </c>
      <c r="L3017" s="22">
        <v>29.367125787500001</v>
      </c>
      <c r="M3017" s="18" t="s">
        <v>202</v>
      </c>
      <c r="N3017" s="18" t="s">
        <v>203</v>
      </c>
      <c r="O3017" s="29">
        <v>5.7186379928315691E-3</v>
      </c>
      <c r="Q3017" s="21">
        <v>8.0000000000000002E-3</v>
      </c>
      <c r="R3017" s="29">
        <v>2.7044385654750626E-3</v>
      </c>
      <c r="S3017" s="22">
        <v>369.76251291710878</v>
      </c>
      <c r="T3017" s="29">
        <v>8.368703033737275E-2</v>
      </c>
      <c r="U3017" s="22">
        <v>11.949282893282717</v>
      </c>
      <c r="V3017" s="26">
        <v>3.2316101486365221</v>
      </c>
    </row>
    <row r="3018" spans="1:22" x14ac:dyDescent="0.5">
      <c r="A3018" s="18" t="s">
        <v>112</v>
      </c>
      <c r="B3018" s="18" t="s">
        <v>113</v>
      </c>
      <c r="C3018" s="18" t="s">
        <v>109</v>
      </c>
      <c r="D3018" s="21">
        <v>26952</v>
      </c>
      <c r="E3018" s="21">
        <v>4</v>
      </c>
      <c r="F3018" s="26">
        <v>11.1</v>
      </c>
      <c r="G3018" s="18" t="s">
        <v>152</v>
      </c>
      <c r="H3018" s="18" t="s">
        <v>153</v>
      </c>
      <c r="I3018" s="22">
        <v>91</v>
      </c>
      <c r="J3018" s="18" t="s">
        <v>336</v>
      </c>
      <c r="K3018" s="18" t="s">
        <v>337</v>
      </c>
      <c r="L3018" s="22">
        <v>6.5</v>
      </c>
      <c r="M3018" s="18" t="s">
        <v>164</v>
      </c>
      <c r="N3018" s="18" t="s">
        <v>165</v>
      </c>
      <c r="O3018" s="29">
        <v>5.0328143476546299E-3</v>
      </c>
      <c r="Q3018" s="21">
        <v>1.7000000000000001E-2</v>
      </c>
      <c r="R3018" s="29">
        <v>2.4270593833416601E-3</v>
      </c>
      <c r="S3018" s="22">
        <v>412.02123312828263</v>
      </c>
      <c r="T3018" s="29">
        <v>8.368703033737275E-2</v>
      </c>
      <c r="U3018" s="22">
        <v>11.949282893282717</v>
      </c>
      <c r="V3018" s="26">
        <v>2.90016191703458</v>
      </c>
    </row>
    <row r="3019" spans="1:22" x14ac:dyDescent="0.5">
      <c r="A3019" s="18" t="s">
        <v>112</v>
      </c>
      <c r="B3019" s="18" t="s">
        <v>113</v>
      </c>
      <c r="C3019" s="18" t="s">
        <v>109</v>
      </c>
      <c r="D3019" s="21">
        <v>26952</v>
      </c>
      <c r="E3019" s="21">
        <v>4</v>
      </c>
      <c r="F3019" s="26">
        <v>11.1</v>
      </c>
      <c r="G3019" s="18" t="s">
        <v>152</v>
      </c>
      <c r="H3019" s="18" t="s">
        <v>153</v>
      </c>
      <c r="I3019" s="22">
        <v>91</v>
      </c>
      <c r="J3019" s="18" t="s">
        <v>336</v>
      </c>
      <c r="K3019" s="18" t="s">
        <v>337</v>
      </c>
      <c r="L3019" s="22">
        <v>6.5</v>
      </c>
      <c r="M3019" s="18" t="s">
        <v>130</v>
      </c>
      <c r="N3019" s="18" t="s">
        <v>131</v>
      </c>
      <c r="O3019" s="29">
        <v>4.9239139429043859E-3</v>
      </c>
      <c r="Q3019" s="21">
        <v>0.02</v>
      </c>
      <c r="R3019" s="29">
        <v>2.0183611207400861E-3</v>
      </c>
      <c r="S3019" s="22">
        <v>495.45147779765159</v>
      </c>
      <c r="T3019" s="29">
        <v>8.368703033737275E-2</v>
      </c>
      <c r="U3019" s="22">
        <v>11.949282893282717</v>
      </c>
      <c r="V3019" s="26">
        <v>2.4117968012526445</v>
      </c>
    </row>
    <row r="3020" spans="1:22" x14ac:dyDescent="0.5">
      <c r="A3020" s="18" t="s">
        <v>112</v>
      </c>
      <c r="B3020" s="18" t="s">
        <v>113</v>
      </c>
      <c r="C3020" s="18" t="s">
        <v>109</v>
      </c>
      <c r="D3020" s="21">
        <v>26952</v>
      </c>
      <c r="E3020" s="21">
        <v>4</v>
      </c>
      <c r="F3020" s="26">
        <v>11.1</v>
      </c>
      <c r="G3020" s="18" t="s">
        <v>174</v>
      </c>
      <c r="H3020" s="18" t="s">
        <v>175</v>
      </c>
      <c r="I3020" s="22">
        <v>80.08</v>
      </c>
      <c r="J3020" s="18" t="s">
        <v>274</v>
      </c>
      <c r="K3020" s="18" t="s">
        <v>275</v>
      </c>
      <c r="L3020" s="22">
        <v>52</v>
      </c>
      <c r="M3020" s="18" t="s">
        <v>130</v>
      </c>
      <c r="N3020" s="18" t="s">
        <v>131</v>
      </c>
      <c r="O3020" s="29">
        <v>5.1273759565542542E-3</v>
      </c>
      <c r="Q3020" s="21">
        <v>0.02</v>
      </c>
      <c r="R3020" s="29">
        <v>1.8495507504543455E-3</v>
      </c>
      <c r="S3020" s="22">
        <v>540.67183598738677</v>
      </c>
      <c r="T3020" s="29">
        <v>8.368703033737275E-2</v>
      </c>
      <c r="U3020" s="22">
        <v>11.949282893282717</v>
      </c>
      <c r="V3020" s="26">
        <v>2.2100805142662323</v>
      </c>
    </row>
    <row r="3021" spans="1:22" x14ac:dyDescent="0.5">
      <c r="A3021" s="18" t="s">
        <v>112</v>
      </c>
      <c r="B3021" s="18" t="s">
        <v>113</v>
      </c>
      <c r="C3021" s="18" t="s">
        <v>109</v>
      </c>
      <c r="D3021" s="21">
        <v>26952</v>
      </c>
      <c r="E3021" s="21">
        <v>4</v>
      </c>
      <c r="F3021" s="26">
        <v>11.1</v>
      </c>
      <c r="G3021" s="18" t="s">
        <v>152</v>
      </c>
      <c r="H3021" s="18" t="s">
        <v>153</v>
      </c>
      <c r="I3021" s="22">
        <v>91</v>
      </c>
      <c r="J3021" s="18" t="s">
        <v>336</v>
      </c>
      <c r="K3021" s="18" t="s">
        <v>337</v>
      </c>
      <c r="L3021" s="22">
        <v>6.5</v>
      </c>
      <c r="M3021" s="18" t="s">
        <v>142</v>
      </c>
      <c r="N3021" s="18" t="s">
        <v>143</v>
      </c>
      <c r="O3021" s="29">
        <v>5.5036623612171884E-3</v>
      </c>
      <c r="Q3021" s="21">
        <v>2.7E-2</v>
      </c>
      <c r="R3021" s="29">
        <v>1.6711153649341479E-3</v>
      </c>
      <c r="S3021" s="22">
        <v>598.40273208151973</v>
      </c>
      <c r="T3021" s="29">
        <v>8.368703033737275E-2</v>
      </c>
      <c r="U3021" s="22">
        <v>11.949282893282717</v>
      </c>
      <c r="V3021" s="26">
        <v>1.996863024290952</v>
      </c>
    </row>
    <row r="3022" spans="1:22" x14ac:dyDescent="0.5">
      <c r="A3022" s="18" t="s">
        <v>112</v>
      </c>
      <c r="B3022" s="18" t="s">
        <v>113</v>
      </c>
      <c r="C3022" s="18" t="s">
        <v>109</v>
      </c>
      <c r="D3022" s="21">
        <v>26952</v>
      </c>
      <c r="E3022" s="21">
        <v>4</v>
      </c>
      <c r="F3022" s="26">
        <v>11.1</v>
      </c>
      <c r="G3022" s="18" t="s">
        <v>152</v>
      </c>
      <c r="H3022" s="18" t="s">
        <v>153</v>
      </c>
      <c r="I3022" s="22">
        <v>378.56</v>
      </c>
      <c r="J3022" s="18" t="s">
        <v>274</v>
      </c>
      <c r="K3022" s="18" t="s">
        <v>275</v>
      </c>
      <c r="L3022" s="22">
        <v>208</v>
      </c>
      <c r="M3022" s="18" t="s">
        <v>166</v>
      </c>
      <c r="N3022" s="18" t="s">
        <v>167</v>
      </c>
      <c r="O3022" s="29">
        <v>4.8805394990365505E-3</v>
      </c>
      <c r="Q3022" s="21">
        <v>0.1</v>
      </c>
      <c r="R3022" s="29">
        <v>1.6644838132930419E-3</v>
      </c>
      <c r="S3022" s="22">
        <v>600.78685777158967</v>
      </c>
      <c r="T3022" s="29">
        <v>8.368703033737275E-2</v>
      </c>
      <c r="U3022" s="22">
        <v>11.949282893282717</v>
      </c>
      <c r="V3022" s="26">
        <v>1.9889387956328528</v>
      </c>
    </row>
    <row r="3023" spans="1:22" x14ac:dyDescent="0.5">
      <c r="A3023" s="18" t="s">
        <v>112</v>
      </c>
      <c r="B3023" s="18" t="s">
        <v>113</v>
      </c>
      <c r="C3023" s="18" t="s">
        <v>109</v>
      </c>
      <c r="D3023" s="21">
        <v>26952</v>
      </c>
      <c r="E3023" s="21">
        <v>4</v>
      </c>
      <c r="F3023" s="26">
        <v>11.1</v>
      </c>
      <c r="G3023" s="18" t="s">
        <v>174</v>
      </c>
      <c r="H3023" s="18" t="s">
        <v>175</v>
      </c>
      <c r="I3023" s="22">
        <v>71.5</v>
      </c>
      <c r="J3023" s="18" t="s">
        <v>336</v>
      </c>
      <c r="K3023" s="18" t="s">
        <v>337</v>
      </c>
      <c r="L3023" s="22">
        <v>6.5</v>
      </c>
      <c r="M3023" s="18" t="s">
        <v>130</v>
      </c>
      <c r="N3023" s="18" t="s">
        <v>131</v>
      </c>
      <c r="O3023" s="29">
        <v>5.1273759565542542E-3</v>
      </c>
      <c r="Q3023" s="21">
        <v>0.02</v>
      </c>
      <c r="R3023" s="29">
        <v>1.6513845986199512E-3</v>
      </c>
      <c r="S3023" s="22">
        <v>605.55245630587319</v>
      </c>
      <c r="T3023" s="29">
        <v>8.368703033737275E-2</v>
      </c>
      <c r="U3023" s="22">
        <v>11.949282893282717</v>
      </c>
      <c r="V3023" s="26">
        <v>1.9732861734519929</v>
      </c>
    </row>
    <row r="3024" spans="1:22" x14ac:dyDescent="0.5">
      <c r="A3024" s="18" t="s">
        <v>112</v>
      </c>
      <c r="B3024" s="18" t="s">
        <v>113</v>
      </c>
      <c r="C3024" s="18" t="s">
        <v>109</v>
      </c>
      <c r="D3024" s="21">
        <v>26952</v>
      </c>
      <c r="E3024" s="21">
        <v>4</v>
      </c>
      <c r="F3024" s="26">
        <v>11.1</v>
      </c>
      <c r="G3024" s="18" t="s">
        <v>152</v>
      </c>
      <c r="H3024" s="18" t="s">
        <v>153</v>
      </c>
      <c r="I3024" s="22">
        <v>378.56</v>
      </c>
      <c r="J3024" s="18" t="s">
        <v>274</v>
      </c>
      <c r="K3024" s="18" t="s">
        <v>275</v>
      </c>
      <c r="L3024" s="22">
        <v>208</v>
      </c>
      <c r="M3024" s="18" t="s">
        <v>140</v>
      </c>
      <c r="N3024" s="18" t="s">
        <v>141</v>
      </c>
      <c r="O3024" s="29">
        <v>5.0125407579661658E-3</v>
      </c>
      <c r="P3024" s="24">
        <v>0.23499999999999999</v>
      </c>
      <c r="Q3024" s="21">
        <v>1.4999999999999999E-2</v>
      </c>
      <c r="R3024" s="29">
        <v>1.4715495029993162E-3</v>
      </c>
      <c r="S3024" s="22">
        <v>679.55580016968327</v>
      </c>
      <c r="T3024" s="29">
        <v>8.368703033737275E-2</v>
      </c>
      <c r="U3024" s="22">
        <v>11.949282893282717</v>
      </c>
      <c r="V3024" s="26">
        <v>1.7583961302808413</v>
      </c>
    </row>
    <row r="3025" spans="1:22" x14ac:dyDescent="0.5">
      <c r="A3025" s="18" t="s">
        <v>112</v>
      </c>
      <c r="B3025" s="18" t="s">
        <v>113</v>
      </c>
      <c r="C3025" s="18" t="s">
        <v>109</v>
      </c>
      <c r="D3025" s="21">
        <v>26952</v>
      </c>
      <c r="E3025" s="21">
        <v>4</v>
      </c>
      <c r="F3025" s="26">
        <v>11.1</v>
      </c>
      <c r="G3025" s="18" t="s">
        <v>152</v>
      </c>
      <c r="H3025" s="18" t="s">
        <v>153</v>
      </c>
      <c r="I3025" s="22">
        <v>91</v>
      </c>
      <c r="J3025" s="18" t="s">
        <v>336</v>
      </c>
      <c r="K3025" s="18" t="s">
        <v>337</v>
      </c>
      <c r="L3025" s="22">
        <v>6.5</v>
      </c>
      <c r="M3025" s="18" t="s">
        <v>126</v>
      </c>
      <c r="N3025" s="18" t="s">
        <v>127</v>
      </c>
      <c r="O3025" s="29">
        <v>1.6847419509275707E-2</v>
      </c>
      <c r="Q3025" s="21">
        <v>0.1</v>
      </c>
      <c r="R3025" s="29">
        <v>1.3811848426523328E-3</v>
      </c>
      <c r="S3025" s="22">
        <v>724.01605427385698</v>
      </c>
      <c r="T3025" s="29">
        <v>8.368703033737275E-2</v>
      </c>
      <c r="U3025" s="22">
        <v>11.949282893282717</v>
      </c>
      <c r="V3025" s="26">
        <v>1.6504168412766904</v>
      </c>
    </row>
    <row r="3026" spans="1:22" x14ac:dyDescent="0.5">
      <c r="A3026" s="18" t="s">
        <v>112</v>
      </c>
      <c r="B3026" s="18" t="s">
        <v>113</v>
      </c>
      <c r="C3026" s="18" t="s">
        <v>109</v>
      </c>
      <c r="D3026" s="21">
        <v>26952</v>
      </c>
      <c r="E3026" s="21">
        <v>4</v>
      </c>
      <c r="F3026" s="26">
        <v>11.1</v>
      </c>
      <c r="G3026" s="18" t="s">
        <v>174</v>
      </c>
      <c r="H3026" s="18" t="s">
        <v>175</v>
      </c>
      <c r="I3026" s="22">
        <v>80.08</v>
      </c>
      <c r="J3026" s="18" t="s">
        <v>274</v>
      </c>
      <c r="K3026" s="18" t="s">
        <v>275</v>
      </c>
      <c r="L3026" s="22">
        <v>52</v>
      </c>
      <c r="M3026" s="18" t="s">
        <v>142</v>
      </c>
      <c r="N3026" s="18" t="s">
        <v>143</v>
      </c>
      <c r="O3026" s="29">
        <v>5.1486254872198213E-3</v>
      </c>
      <c r="Q3026" s="21">
        <v>2.7E-2</v>
      </c>
      <c r="R3026" s="29">
        <v>1.3757154788674117E-3</v>
      </c>
      <c r="S3026" s="22">
        <v>726.89448898494061</v>
      </c>
      <c r="T3026" s="29">
        <v>8.368703033737275E-2</v>
      </c>
      <c r="U3026" s="22">
        <v>11.949282893282717</v>
      </c>
      <c r="V3026" s="26">
        <v>1.6438813437654605</v>
      </c>
    </row>
    <row r="3027" spans="1:22" x14ac:dyDescent="0.5">
      <c r="A3027" s="18" t="s">
        <v>112</v>
      </c>
      <c r="B3027" s="18" t="s">
        <v>113</v>
      </c>
      <c r="C3027" s="18" t="s">
        <v>109</v>
      </c>
      <c r="D3027" s="21">
        <v>26952</v>
      </c>
      <c r="E3027" s="21">
        <v>4</v>
      </c>
      <c r="F3027" s="26">
        <v>11.1</v>
      </c>
      <c r="G3027" s="18" t="s">
        <v>256</v>
      </c>
      <c r="H3027" s="18" t="s">
        <v>257</v>
      </c>
      <c r="I3027" s="22">
        <v>5</v>
      </c>
      <c r="J3027" s="18" t="s">
        <v>278</v>
      </c>
      <c r="K3027" s="18" t="s">
        <v>279</v>
      </c>
      <c r="L3027" s="22">
        <v>1</v>
      </c>
      <c r="M3027" s="18" t="s">
        <v>142</v>
      </c>
      <c r="N3027" s="18" t="s">
        <v>143</v>
      </c>
      <c r="O3027" s="29">
        <v>7.8845464912947666E-2</v>
      </c>
      <c r="Q3027" s="21">
        <v>2.7E-2</v>
      </c>
      <c r="R3027" s="29">
        <v>1.3154064883708319E-3</v>
      </c>
      <c r="S3027" s="22">
        <v>760.22127672376644</v>
      </c>
      <c r="T3027" s="29">
        <v>8.368703033737275E-2</v>
      </c>
      <c r="U3027" s="22">
        <v>11.949282893282717</v>
      </c>
      <c r="V3027" s="26">
        <v>1.5718164249202673</v>
      </c>
    </row>
    <row r="3028" spans="1:22" x14ac:dyDescent="0.5">
      <c r="A3028" s="18" t="s">
        <v>112</v>
      </c>
      <c r="B3028" s="18" t="s">
        <v>113</v>
      </c>
      <c r="C3028" s="18" t="s">
        <v>109</v>
      </c>
      <c r="D3028" s="21">
        <v>26952</v>
      </c>
      <c r="E3028" s="21">
        <v>4</v>
      </c>
      <c r="F3028" s="26">
        <v>11.1</v>
      </c>
      <c r="G3028" s="18" t="s">
        <v>174</v>
      </c>
      <c r="H3028" s="18" t="s">
        <v>175</v>
      </c>
      <c r="I3028" s="22">
        <v>71.5</v>
      </c>
      <c r="J3028" s="18" t="s">
        <v>336</v>
      </c>
      <c r="K3028" s="18" t="s">
        <v>337</v>
      </c>
      <c r="L3028" s="22">
        <v>6.5</v>
      </c>
      <c r="M3028" s="18" t="s">
        <v>142</v>
      </c>
      <c r="N3028" s="18" t="s">
        <v>143</v>
      </c>
      <c r="O3028" s="29">
        <v>5.1486254872198213E-3</v>
      </c>
      <c r="Q3028" s="21">
        <v>2.7E-2</v>
      </c>
      <c r="R3028" s="29">
        <v>1.2283173918459034E-3</v>
      </c>
      <c r="S3028" s="22">
        <v>814.12182766313333</v>
      </c>
      <c r="T3028" s="29">
        <v>8.368703033737275E-2</v>
      </c>
      <c r="U3028" s="22">
        <v>11.949282893282717</v>
      </c>
      <c r="V3028" s="26">
        <v>1.4677511997905897</v>
      </c>
    </row>
    <row r="3029" spans="1:22" x14ac:dyDescent="0.5">
      <c r="A3029" s="18" t="s">
        <v>112</v>
      </c>
      <c r="B3029" s="18" t="s">
        <v>113</v>
      </c>
      <c r="C3029" s="18" t="s">
        <v>109</v>
      </c>
      <c r="D3029" s="21">
        <v>26952</v>
      </c>
      <c r="E3029" s="21">
        <v>4</v>
      </c>
      <c r="F3029" s="26">
        <v>11.1</v>
      </c>
      <c r="G3029" s="18" t="s">
        <v>152</v>
      </c>
      <c r="H3029" s="18" t="s">
        <v>153</v>
      </c>
      <c r="I3029" s="22">
        <v>91</v>
      </c>
      <c r="J3029" s="18" t="s">
        <v>336</v>
      </c>
      <c r="K3029" s="18" t="s">
        <v>337</v>
      </c>
      <c r="L3029" s="22">
        <v>6.5</v>
      </c>
      <c r="M3029" s="18" t="s">
        <v>144</v>
      </c>
      <c r="N3029" s="18" t="s">
        <v>145</v>
      </c>
      <c r="O3029" s="29">
        <v>7.0280406377559602E-3</v>
      </c>
      <c r="Q3029" s="21">
        <v>0.05</v>
      </c>
      <c r="R3029" s="29">
        <v>1.1523454018662926E-3</v>
      </c>
      <c r="S3029" s="22">
        <v>867.79536619874557</v>
      </c>
      <c r="T3029" s="29">
        <v>8.368703033737275E-2</v>
      </c>
      <c r="U3029" s="22">
        <v>11.949282893282717</v>
      </c>
      <c r="V3029" s="26">
        <v>1.3769701197673889</v>
      </c>
    </row>
    <row r="3030" spans="1:22" x14ac:dyDescent="0.5">
      <c r="A3030" s="18" t="s">
        <v>112</v>
      </c>
      <c r="B3030" s="18" t="s">
        <v>113</v>
      </c>
      <c r="C3030" s="18" t="s">
        <v>109</v>
      </c>
      <c r="D3030" s="21">
        <v>26952</v>
      </c>
      <c r="E3030" s="21">
        <v>4</v>
      </c>
      <c r="F3030" s="26">
        <v>11.1</v>
      </c>
      <c r="G3030" s="18" t="s">
        <v>152</v>
      </c>
      <c r="H3030" s="18" t="s">
        <v>153</v>
      </c>
      <c r="I3030" s="22">
        <v>378.56</v>
      </c>
      <c r="J3030" s="18" t="s">
        <v>274</v>
      </c>
      <c r="K3030" s="18" t="s">
        <v>275</v>
      </c>
      <c r="L3030" s="22">
        <v>208</v>
      </c>
      <c r="M3030" s="18" t="s">
        <v>136</v>
      </c>
      <c r="N3030" s="18" t="s">
        <v>137</v>
      </c>
      <c r="O3030" s="29">
        <v>5.3097755102039651E-3</v>
      </c>
      <c r="Q3030" s="21">
        <v>0.16</v>
      </c>
      <c r="R3030" s="29">
        <v>1.1317953925353676E-3</v>
      </c>
      <c r="S3030" s="22">
        <v>883.55192696081849</v>
      </c>
      <c r="T3030" s="29">
        <v>8.368703033737275E-2</v>
      </c>
      <c r="U3030" s="22">
        <v>11.949282893282717</v>
      </c>
      <c r="V3030" s="26">
        <v>1.3524143322719067</v>
      </c>
    </row>
    <row r="3031" spans="1:22" x14ac:dyDescent="0.5">
      <c r="A3031" s="18" t="s">
        <v>112</v>
      </c>
      <c r="B3031" s="18" t="s">
        <v>113</v>
      </c>
      <c r="C3031" s="18" t="s">
        <v>109</v>
      </c>
      <c r="D3031" s="21">
        <v>26952</v>
      </c>
      <c r="E3031" s="21">
        <v>4</v>
      </c>
      <c r="F3031" s="26">
        <v>11.1</v>
      </c>
      <c r="G3031" s="18" t="s">
        <v>152</v>
      </c>
      <c r="H3031" s="18" t="s">
        <v>153</v>
      </c>
      <c r="I3031" s="22">
        <v>378.56</v>
      </c>
      <c r="J3031" s="18" t="s">
        <v>274</v>
      </c>
      <c r="K3031" s="18" t="s">
        <v>275</v>
      </c>
      <c r="L3031" s="22">
        <v>208</v>
      </c>
      <c r="M3031" s="18" t="s">
        <v>124</v>
      </c>
      <c r="N3031" s="18" t="s">
        <v>125</v>
      </c>
      <c r="O3031" s="29">
        <v>4.7886387995713662E-3</v>
      </c>
      <c r="Q3031" s="21">
        <v>0.15</v>
      </c>
      <c r="R3031" s="29">
        <v>1.0887610234028447E-3</v>
      </c>
      <c r="S3031" s="22">
        <v>918.47520117368958</v>
      </c>
      <c r="T3031" s="29">
        <v>8.368703033737275E-2</v>
      </c>
      <c r="U3031" s="22">
        <v>11.949282893282717</v>
      </c>
      <c r="V3031" s="26">
        <v>1.3009913471820596</v>
      </c>
    </row>
    <row r="3032" spans="1:22" x14ac:dyDescent="0.5">
      <c r="A3032" s="18" t="s">
        <v>112</v>
      </c>
      <c r="B3032" s="18" t="s">
        <v>113</v>
      </c>
      <c r="C3032" s="18" t="s">
        <v>109</v>
      </c>
      <c r="D3032" s="21">
        <v>27012</v>
      </c>
      <c r="E3032" s="21">
        <v>4</v>
      </c>
      <c r="F3032" s="26">
        <v>9.3000000000000007</v>
      </c>
      <c r="G3032" s="18" t="s">
        <v>174</v>
      </c>
      <c r="H3032" s="18" t="s">
        <v>175</v>
      </c>
      <c r="I3032" s="22">
        <v>184.2324638</v>
      </c>
      <c r="J3032" s="18" t="s">
        <v>274</v>
      </c>
      <c r="K3032" s="18" t="s">
        <v>275</v>
      </c>
      <c r="L3032" s="22">
        <v>119.63147000000001</v>
      </c>
      <c r="M3032" s="18" t="s">
        <v>122</v>
      </c>
      <c r="N3032" s="18" t="s">
        <v>123</v>
      </c>
      <c r="O3032" s="29">
        <v>6.0984881843537155E-3</v>
      </c>
      <c r="Q3032" s="21">
        <v>1.2500000000000001E-2</v>
      </c>
      <c r="R3032" s="29">
        <v>9.6648559454509571E-3</v>
      </c>
      <c r="S3032" s="22">
        <v>103.46765700845017</v>
      </c>
      <c r="T3032" s="29">
        <v>7.7462701208839788E-2</v>
      </c>
      <c r="U3032" s="22">
        <v>12.909438793052098</v>
      </c>
      <c r="V3032" s="26">
        <v>12.476786627146479</v>
      </c>
    </row>
    <row r="3033" spans="1:22" x14ac:dyDescent="0.5">
      <c r="A3033" s="18" t="s">
        <v>112</v>
      </c>
      <c r="B3033" s="18" t="s">
        <v>113</v>
      </c>
      <c r="C3033" s="18" t="s">
        <v>109</v>
      </c>
      <c r="D3033" s="21">
        <v>27012</v>
      </c>
      <c r="E3033" s="21">
        <v>4</v>
      </c>
      <c r="F3033" s="26">
        <v>9.3000000000000007</v>
      </c>
      <c r="G3033" s="18" t="s">
        <v>256</v>
      </c>
      <c r="H3033" s="18" t="s">
        <v>257</v>
      </c>
      <c r="I3033" s="22">
        <v>18.223668750000002</v>
      </c>
      <c r="J3033" s="18" t="s">
        <v>278</v>
      </c>
      <c r="K3033" s="18" t="s">
        <v>279</v>
      </c>
      <c r="L3033" s="22">
        <v>3.6447337499999999</v>
      </c>
      <c r="M3033" s="18" t="s">
        <v>142</v>
      </c>
      <c r="N3033" s="18" t="s">
        <v>143</v>
      </c>
      <c r="O3033" s="29">
        <v>7.8845464912947666E-2</v>
      </c>
      <c r="Q3033" s="21">
        <v>2.7E-2</v>
      </c>
      <c r="R3033" s="29">
        <v>5.7222366985794741E-3</v>
      </c>
      <c r="S3033" s="22">
        <v>174.75683944501048</v>
      </c>
      <c r="T3033" s="29">
        <v>7.7462701208839788E-2</v>
      </c>
      <c r="U3033" s="22">
        <v>12.909438793052098</v>
      </c>
      <c r="V3033" s="26">
        <v>7.3870864419668223</v>
      </c>
    </row>
    <row r="3034" spans="1:22" x14ac:dyDescent="0.5">
      <c r="A3034" s="18" t="s">
        <v>112</v>
      </c>
      <c r="B3034" s="18" t="s">
        <v>113</v>
      </c>
      <c r="C3034" s="18" t="s">
        <v>109</v>
      </c>
      <c r="D3034" s="21">
        <v>27012</v>
      </c>
      <c r="E3034" s="21">
        <v>4</v>
      </c>
      <c r="F3034" s="26">
        <v>9.3000000000000007</v>
      </c>
      <c r="G3034" s="18" t="s">
        <v>174</v>
      </c>
      <c r="H3034" s="18" t="s">
        <v>175</v>
      </c>
      <c r="I3034" s="22">
        <v>184.2324638</v>
      </c>
      <c r="J3034" s="18" t="s">
        <v>274</v>
      </c>
      <c r="K3034" s="18" t="s">
        <v>275</v>
      </c>
      <c r="L3034" s="22">
        <v>119.63147000000001</v>
      </c>
      <c r="M3034" s="18" t="s">
        <v>130</v>
      </c>
      <c r="N3034" s="18" t="s">
        <v>131</v>
      </c>
      <c r="O3034" s="29">
        <v>5.1273759565542542E-3</v>
      </c>
      <c r="Q3034" s="21">
        <v>0.02</v>
      </c>
      <c r="R3034" s="29">
        <v>5.078651103789634E-3</v>
      </c>
      <c r="S3034" s="22">
        <v>196.90267741641298</v>
      </c>
      <c r="T3034" s="29">
        <v>7.7462701208839788E-2</v>
      </c>
      <c r="U3034" s="22">
        <v>12.909438793052098</v>
      </c>
      <c r="V3034" s="26">
        <v>6.5562535575638767</v>
      </c>
    </row>
    <row r="3035" spans="1:22" x14ac:dyDescent="0.5">
      <c r="A3035" s="18" t="s">
        <v>112</v>
      </c>
      <c r="B3035" s="18" t="s">
        <v>113</v>
      </c>
      <c r="C3035" s="18" t="s">
        <v>109</v>
      </c>
      <c r="D3035" s="21">
        <v>27012</v>
      </c>
      <c r="E3035" s="21">
        <v>4</v>
      </c>
      <c r="F3035" s="26">
        <v>9.3000000000000007</v>
      </c>
      <c r="G3035" s="18" t="s">
        <v>174</v>
      </c>
      <c r="H3035" s="18" t="s">
        <v>175</v>
      </c>
      <c r="I3035" s="22">
        <v>184.2324638</v>
      </c>
      <c r="J3035" s="18" t="s">
        <v>274</v>
      </c>
      <c r="K3035" s="18" t="s">
        <v>275</v>
      </c>
      <c r="L3035" s="22">
        <v>119.63147000000001</v>
      </c>
      <c r="M3035" s="18" t="s">
        <v>142</v>
      </c>
      <c r="N3035" s="18" t="s">
        <v>143</v>
      </c>
      <c r="O3035" s="29">
        <v>5.1486254872198213E-3</v>
      </c>
      <c r="Q3035" s="21">
        <v>2.7E-2</v>
      </c>
      <c r="R3035" s="29">
        <v>3.777554594559869E-3</v>
      </c>
      <c r="S3035" s="22">
        <v>264.72152154733112</v>
      </c>
      <c r="T3035" s="29">
        <v>7.7462701208839788E-2</v>
      </c>
      <c r="U3035" s="22">
        <v>12.909438793052098</v>
      </c>
      <c r="V3035" s="26">
        <v>4.8766109825883364</v>
      </c>
    </row>
    <row r="3036" spans="1:22" x14ac:dyDescent="0.5">
      <c r="A3036" s="18" t="s">
        <v>112</v>
      </c>
      <c r="B3036" s="18" t="s">
        <v>113</v>
      </c>
      <c r="C3036" s="18" t="s">
        <v>109</v>
      </c>
      <c r="D3036" s="21">
        <v>27012</v>
      </c>
      <c r="E3036" s="21">
        <v>4</v>
      </c>
      <c r="F3036" s="26">
        <v>9.3000000000000007</v>
      </c>
      <c r="G3036" s="18" t="s">
        <v>264</v>
      </c>
      <c r="H3036" s="18" t="s">
        <v>265</v>
      </c>
      <c r="I3036" s="22">
        <v>43.869377337499998</v>
      </c>
      <c r="J3036" s="18" t="s">
        <v>284</v>
      </c>
      <c r="K3036" s="18" t="s">
        <v>285</v>
      </c>
      <c r="L3036" s="22">
        <v>30.677886250000004</v>
      </c>
      <c r="M3036" s="18" t="s">
        <v>202</v>
      </c>
      <c r="N3036" s="18" t="s">
        <v>203</v>
      </c>
      <c r="O3036" s="29">
        <v>5.7186379928315691E-3</v>
      </c>
      <c r="Q3036" s="21">
        <v>8.0000000000000002E-3</v>
      </c>
      <c r="R3036" s="29">
        <v>3.3719501070442436E-3</v>
      </c>
      <c r="S3036" s="22">
        <v>296.56429314031925</v>
      </c>
      <c r="T3036" s="29">
        <v>7.7462701208839788E-2</v>
      </c>
      <c r="U3036" s="22">
        <v>12.909438793052098</v>
      </c>
      <c r="V3036" s="26">
        <v>4.3529983520113138</v>
      </c>
    </row>
    <row r="3037" spans="1:22" x14ac:dyDescent="0.5">
      <c r="A3037" s="18" t="s">
        <v>112</v>
      </c>
      <c r="B3037" s="18" t="s">
        <v>113</v>
      </c>
      <c r="C3037" s="18" t="s">
        <v>109</v>
      </c>
      <c r="D3037" s="21">
        <v>27012</v>
      </c>
      <c r="E3037" s="21">
        <v>4</v>
      </c>
      <c r="F3037" s="26">
        <v>9.3000000000000007</v>
      </c>
      <c r="G3037" s="18" t="s">
        <v>200</v>
      </c>
      <c r="H3037" s="18" t="s">
        <v>201</v>
      </c>
      <c r="I3037" s="22">
        <v>26.15625</v>
      </c>
      <c r="J3037" s="18" t="s">
        <v>276</v>
      </c>
      <c r="K3037" s="18" t="s">
        <v>277</v>
      </c>
      <c r="L3037" s="22">
        <v>26.15625</v>
      </c>
      <c r="M3037" s="18" t="s">
        <v>202</v>
      </c>
      <c r="N3037" s="18" t="s">
        <v>203</v>
      </c>
      <c r="O3037" s="29">
        <v>5.3958189357289207E-3</v>
      </c>
      <c r="Q3037" s="21">
        <v>8.0000000000000002E-3</v>
      </c>
      <c r="R3037" s="29">
        <v>1.8969675945921987E-3</v>
      </c>
      <c r="S3037" s="22">
        <v>527.157133759565</v>
      </c>
      <c r="T3037" s="29">
        <v>7.7462701208839788E-2</v>
      </c>
      <c r="U3037" s="22">
        <v>12.909438793052098</v>
      </c>
      <c r="V3037" s="26">
        <v>2.4488787054791255</v>
      </c>
    </row>
    <row r="3038" spans="1:22" x14ac:dyDescent="0.5">
      <c r="A3038" s="18" t="s">
        <v>112</v>
      </c>
      <c r="B3038" s="18" t="s">
        <v>113</v>
      </c>
      <c r="C3038" s="18" t="s">
        <v>109</v>
      </c>
      <c r="D3038" s="21">
        <v>27012</v>
      </c>
      <c r="E3038" s="21">
        <v>4</v>
      </c>
      <c r="F3038" s="26">
        <v>9.3000000000000007</v>
      </c>
      <c r="G3038" s="18" t="s">
        <v>152</v>
      </c>
      <c r="H3038" s="18" t="s">
        <v>153</v>
      </c>
      <c r="I3038" s="22">
        <v>59.584022679999997</v>
      </c>
      <c r="J3038" s="18" t="s">
        <v>274</v>
      </c>
      <c r="K3038" s="18" t="s">
        <v>275</v>
      </c>
      <c r="L3038" s="22">
        <v>32.738474000000004</v>
      </c>
      <c r="M3038" s="18" t="s">
        <v>164</v>
      </c>
      <c r="N3038" s="18" t="s">
        <v>165</v>
      </c>
      <c r="O3038" s="29">
        <v>5.0328143476546299E-3</v>
      </c>
      <c r="Q3038" s="21">
        <v>1.7000000000000001E-2</v>
      </c>
      <c r="R3038" s="29">
        <v>1.8967446188164633E-3</v>
      </c>
      <c r="S3038" s="22">
        <v>527.21910481759176</v>
      </c>
      <c r="T3038" s="29">
        <v>7.7462701208839788E-2</v>
      </c>
      <c r="U3038" s="22">
        <v>12.909438793052098</v>
      </c>
      <c r="V3038" s="26">
        <v>2.4485908562662062</v>
      </c>
    </row>
    <row r="3039" spans="1:22" x14ac:dyDescent="0.5">
      <c r="A3039" s="18" t="s">
        <v>112</v>
      </c>
      <c r="B3039" s="18" t="s">
        <v>113</v>
      </c>
      <c r="C3039" s="18" t="s">
        <v>109</v>
      </c>
      <c r="D3039" s="21">
        <v>27012</v>
      </c>
      <c r="E3039" s="21">
        <v>4</v>
      </c>
      <c r="F3039" s="26">
        <v>9.3000000000000007</v>
      </c>
      <c r="G3039" s="18" t="s">
        <v>260</v>
      </c>
      <c r="H3039" s="18" t="s">
        <v>261</v>
      </c>
      <c r="I3039" s="22">
        <v>20.377499999999998</v>
      </c>
      <c r="J3039" s="18" t="s">
        <v>338</v>
      </c>
      <c r="K3039" s="18" t="s">
        <v>339</v>
      </c>
      <c r="L3039" s="22">
        <v>53.625</v>
      </c>
      <c r="M3039" s="18" t="s">
        <v>202</v>
      </c>
      <c r="N3039" s="18" t="s">
        <v>203</v>
      </c>
      <c r="O3039" s="29">
        <v>5.9620111731845029E-3</v>
      </c>
      <c r="Q3039" s="21">
        <v>8.0000000000000002E-3</v>
      </c>
      <c r="R3039" s="29">
        <v>1.6329419715264408E-3</v>
      </c>
      <c r="S3039" s="22">
        <v>612.39163267095182</v>
      </c>
      <c r="T3039" s="29">
        <v>7.7462701208839788E-2</v>
      </c>
      <c r="U3039" s="22">
        <v>12.909438793052098</v>
      </c>
      <c r="V3039" s="26">
        <v>2.1080364434026411</v>
      </c>
    </row>
    <row r="3040" spans="1:22" x14ac:dyDescent="0.5">
      <c r="A3040" s="18" t="s">
        <v>112</v>
      </c>
      <c r="B3040" s="18" t="s">
        <v>113</v>
      </c>
      <c r="C3040" s="18" t="s">
        <v>109</v>
      </c>
      <c r="D3040" s="21">
        <v>27012</v>
      </c>
      <c r="E3040" s="21">
        <v>4</v>
      </c>
      <c r="F3040" s="26">
        <v>9.3000000000000007</v>
      </c>
      <c r="G3040" s="18" t="s">
        <v>152</v>
      </c>
      <c r="H3040" s="18" t="s">
        <v>153</v>
      </c>
      <c r="I3040" s="22">
        <v>59.584022679999997</v>
      </c>
      <c r="J3040" s="18" t="s">
        <v>274</v>
      </c>
      <c r="K3040" s="18" t="s">
        <v>275</v>
      </c>
      <c r="L3040" s="22">
        <v>32.738474000000004</v>
      </c>
      <c r="M3040" s="18" t="s">
        <v>130</v>
      </c>
      <c r="N3040" s="18" t="s">
        <v>131</v>
      </c>
      <c r="O3040" s="29">
        <v>4.9239139429043859E-3</v>
      </c>
      <c r="Q3040" s="21">
        <v>0.02</v>
      </c>
      <c r="R3040" s="29">
        <v>1.5773473120880813E-3</v>
      </c>
      <c r="S3040" s="22">
        <v>633.97578474724571</v>
      </c>
      <c r="T3040" s="29">
        <v>7.7462701208839788E-2</v>
      </c>
      <c r="U3040" s="22">
        <v>12.909438793052098</v>
      </c>
      <c r="V3040" s="26">
        <v>2.0362668580786334</v>
      </c>
    </row>
    <row r="3041" spans="1:22" x14ac:dyDescent="0.5">
      <c r="A3041" s="18" t="s">
        <v>112</v>
      </c>
      <c r="B3041" s="18" t="s">
        <v>113</v>
      </c>
      <c r="C3041" s="18" t="s">
        <v>109</v>
      </c>
      <c r="D3041" s="21">
        <v>27012</v>
      </c>
      <c r="E3041" s="21">
        <v>4</v>
      </c>
      <c r="F3041" s="26">
        <v>9.3000000000000007</v>
      </c>
      <c r="G3041" s="18" t="s">
        <v>264</v>
      </c>
      <c r="H3041" s="18" t="s">
        <v>265</v>
      </c>
      <c r="I3041" s="22">
        <v>17.352156249999997</v>
      </c>
      <c r="J3041" s="18" t="s">
        <v>288</v>
      </c>
      <c r="K3041" s="18" t="s">
        <v>289</v>
      </c>
      <c r="L3041" s="22">
        <v>12.134375</v>
      </c>
      <c r="M3041" s="18" t="s">
        <v>202</v>
      </c>
      <c r="N3041" s="18" t="s">
        <v>203</v>
      </c>
      <c r="O3041" s="29">
        <v>5.7186379928315691E-3</v>
      </c>
      <c r="Q3041" s="21">
        <v>8.0000000000000002E-3</v>
      </c>
      <c r="R3041" s="29">
        <v>1.3337459675913943E-3</v>
      </c>
      <c r="S3041" s="22">
        <v>749.76796503902119</v>
      </c>
      <c r="T3041" s="29">
        <v>7.7462701208839788E-2</v>
      </c>
      <c r="U3041" s="22">
        <v>12.909438793052098</v>
      </c>
      <c r="V3041" s="26">
        <v>1.7217911934101153</v>
      </c>
    </row>
    <row r="3042" spans="1:22" x14ac:dyDescent="0.5">
      <c r="A3042" s="18" t="s">
        <v>112</v>
      </c>
      <c r="B3042" s="18" t="s">
        <v>113</v>
      </c>
      <c r="C3042" s="18" t="s">
        <v>109</v>
      </c>
      <c r="D3042" s="21">
        <v>27012</v>
      </c>
      <c r="E3042" s="21">
        <v>4</v>
      </c>
      <c r="F3042" s="26">
        <v>9.3000000000000007</v>
      </c>
      <c r="G3042" s="18" t="s">
        <v>152</v>
      </c>
      <c r="H3042" s="18" t="s">
        <v>153</v>
      </c>
      <c r="I3042" s="22">
        <v>59.584022679999997</v>
      </c>
      <c r="J3042" s="18" t="s">
        <v>274</v>
      </c>
      <c r="K3042" s="18" t="s">
        <v>275</v>
      </c>
      <c r="L3042" s="22">
        <v>32.738474000000004</v>
      </c>
      <c r="M3042" s="18" t="s">
        <v>142</v>
      </c>
      <c r="N3042" s="18" t="s">
        <v>143</v>
      </c>
      <c r="O3042" s="29">
        <v>5.5036623612171884E-3</v>
      </c>
      <c r="Q3042" s="21">
        <v>2.7E-2</v>
      </c>
      <c r="R3042" s="29">
        <v>1.305975081456899E-3</v>
      </c>
      <c r="S3042" s="22">
        <v>765.7113938838985</v>
      </c>
      <c r="T3042" s="29">
        <v>7.7462701208839788E-2</v>
      </c>
      <c r="U3042" s="22">
        <v>12.909438793052098</v>
      </c>
      <c r="V3042" s="26">
        <v>1.6859405379319066</v>
      </c>
    </row>
    <row r="3043" spans="1:22" x14ac:dyDescent="0.5">
      <c r="A3043" s="18" t="s">
        <v>112</v>
      </c>
      <c r="B3043" s="18" t="s">
        <v>113</v>
      </c>
      <c r="C3043" s="18" t="s">
        <v>109</v>
      </c>
      <c r="D3043" s="21">
        <v>27012</v>
      </c>
      <c r="E3043" s="21">
        <v>4</v>
      </c>
      <c r="F3043" s="26">
        <v>9.3000000000000007</v>
      </c>
      <c r="G3043" s="18" t="s">
        <v>258</v>
      </c>
      <c r="H3043" s="18" t="s">
        <v>259</v>
      </c>
      <c r="I3043" s="22">
        <v>245.7</v>
      </c>
      <c r="J3043" s="18" t="s">
        <v>340</v>
      </c>
      <c r="K3043" s="18" t="s">
        <v>341</v>
      </c>
      <c r="L3043" s="22">
        <v>157.5</v>
      </c>
      <c r="M3043" s="18" t="s">
        <v>126</v>
      </c>
      <c r="N3043" s="18" t="s">
        <v>127</v>
      </c>
      <c r="O3043" s="29">
        <v>4.8733509234828035E-3</v>
      </c>
      <c r="Q3043" s="21">
        <v>0.1</v>
      </c>
      <c r="R3043" s="29">
        <v>1.2875078730104567E-3</v>
      </c>
      <c r="S3043" s="22">
        <v>776.6942796720889</v>
      </c>
      <c r="T3043" s="29">
        <v>7.7462701208839788E-2</v>
      </c>
      <c r="U3043" s="22">
        <v>12.909438793052098</v>
      </c>
      <c r="V3043" s="26">
        <v>1.6621004082201185</v>
      </c>
    </row>
    <row r="3044" spans="1:22" x14ac:dyDescent="0.5">
      <c r="A3044" s="18" t="s">
        <v>112</v>
      </c>
      <c r="B3044" s="18" t="s">
        <v>113</v>
      </c>
      <c r="C3044" s="18" t="s">
        <v>109</v>
      </c>
      <c r="D3044" s="21">
        <v>27012</v>
      </c>
      <c r="E3044" s="21">
        <v>4</v>
      </c>
      <c r="F3044" s="26">
        <v>9.3000000000000007</v>
      </c>
      <c r="G3044" s="18" t="s">
        <v>222</v>
      </c>
      <c r="H3044" s="18" t="s">
        <v>223</v>
      </c>
      <c r="I3044" s="22">
        <v>20.023593750000003</v>
      </c>
      <c r="J3044" s="18" t="s">
        <v>290</v>
      </c>
      <c r="K3044" s="18" t="s">
        <v>291</v>
      </c>
      <c r="L3044" s="22">
        <v>16.018875000000001</v>
      </c>
      <c r="M3044" s="18" t="s">
        <v>122</v>
      </c>
      <c r="N3044" s="18" t="s">
        <v>123</v>
      </c>
      <c r="O3044" s="29">
        <v>7.1071023532754685E-3</v>
      </c>
      <c r="Q3044" s="21">
        <v>1.2500000000000001E-2</v>
      </c>
      <c r="R3044" s="29">
        <v>1.2241697226809203E-3</v>
      </c>
      <c r="S3044" s="22">
        <v>816.88019354866026</v>
      </c>
      <c r="T3044" s="29">
        <v>7.7462701208839788E-2</v>
      </c>
      <c r="U3044" s="22">
        <v>12.909438793052098</v>
      </c>
      <c r="V3044" s="26">
        <v>1.5803344107256903</v>
      </c>
    </row>
    <row r="3045" spans="1:22" x14ac:dyDescent="0.5">
      <c r="A3045" s="18" t="s">
        <v>112</v>
      </c>
      <c r="B3045" s="18" t="s">
        <v>113</v>
      </c>
      <c r="C3045" s="18" t="s">
        <v>109</v>
      </c>
      <c r="D3045" s="21">
        <v>27012</v>
      </c>
      <c r="E3045" s="21">
        <v>4</v>
      </c>
      <c r="F3045" s="26">
        <v>9.3000000000000007</v>
      </c>
      <c r="G3045" s="18" t="s">
        <v>174</v>
      </c>
      <c r="H3045" s="18" t="s">
        <v>175</v>
      </c>
      <c r="I3045" s="22">
        <v>184.2324638</v>
      </c>
      <c r="J3045" s="18" t="s">
        <v>274</v>
      </c>
      <c r="K3045" s="18" t="s">
        <v>275</v>
      </c>
      <c r="L3045" s="22">
        <v>119.63147000000001</v>
      </c>
      <c r="M3045" s="18" t="s">
        <v>126</v>
      </c>
      <c r="N3045" s="18" t="s">
        <v>127</v>
      </c>
      <c r="O3045" s="29">
        <v>5.9755658871752304E-3</v>
      </c>
      <c r="Q3045" s="21">
        <v>0.1</v>
      </c>
      <c r="R3045" s="29">
        <v>1.1837561569822855E-3</v>
      </c>
      <c r="S3045" s="22">
        <v>844.76857341065102</v>
      </c>
      <c r="T3045" s="29">
        <v>7.7462701208839788E-2</v>
      </c>
      <c r="U3045" s="22">
        <v>12.909438793052098</v>
      </c>
      <c r="V3045" s="26">
        <v>1.5281627654461385</v>
      </c>
    </row>
    <row r="3046" spans="1:22" x14ac:dyDescent="0.5">
      <c r="A3046" s="18" t="s">
        <v>112</v>
      </c>
      <c r="B3046" s="18" t="s">
        <v>113</v>
      </c>
      <c r="C3046" s="18" t="s">
        <v>109</v>
      </c>
      <c r="D3046" s="21">
        <v>27012</v>
      </c>
      <c r="E3046" s="21">
        <v>4</v>
      </c>
      <c r="F3046" s="26">
        <v>9.3000000000000007</v>
      </c>
      <c r="G3046" s="18" t="s">
        <v>212</v>
      </c>
      <c r="H3046" s="18" t="s">
        <v>213</v>
      </c>
      <c r="I3046" s="22">
        <v>52.887500000000003</v>
      </c>
      <c r="J3046" s="18" t="s">
        <v>302</v>
      </c>
      <c r="K3046" s="18" t="s">
        <v>303</v>
      </c>
      <c r="L3046" s="22">
        <v>52.887500000000003</v>
      </c>
      <c r="M3046" s="18" t="s">
        <v>142</v>
      </c>
      <c r="N3046" s="18" t="s">
        <v>143</v>
      </c>
      <c r="O3046" s="29">
        <v>5.0881114335665232E-3</v>
      </c>
      <c r="Q3046" s="21">
        <v>2.7E-2</v>
      </c>
      <c r="R3046" s="29">
        <v>1.0716746055067683E-3</v>
      </c>
      <c r="S3046" s="22">
        <v>933.11905951818721</v>
      </c>
      <c r="T3046" s="29">
        <v>7.7462701208839788E-2</v>
      </c>
      <c r="U3046" s="22">
        <v>12.909438793052098</v>
      </c>
      <c r="V3046" s="26">
        <v>1.3834717725857879</v>
      </c>
    </row>
    <row r="3047" spans="1:22" x14ac:dyDescent="0.5">
      <c r="A3047" s="18" t="s">
        <v>112</v>
      </c>
      <c r="B3047" s="18" t="s">
        <v>113</v>
      </c>
      <c r="C3047" s="18" t="s">
        <v>109</v>
      </c>
      <c r="D3047" s="21">
        <v>27012</v>
      </c>
      <c r="E3047" s="21">
        <v>4</v>
      </c>
      <c r="F3047" s="26">
        <v>9.3000000000000007</v>
      </c>
      <c r="G3047" s="18" t="s">
        <v>266</v>
      </c>
      <c r="H3047" s="18" t="s">
        <v>267</v>
      </c>
      <c r="I3047" s="22">
        <v>491.04984475999993</v>
      </c>
      <c r="J3047" s="18" t="s">
        <v>276</v>
      </c>
      <c r="K3047" s="18" t="s">
        <v>277</v>
      </c>
      <c r="L3047" s="22">
        <v>491.04984475999993</v>
      </c>
      <c r="M3047" s="18" t="s">
        <v>246</v>
      </c>
      <c r="N3047" s="18" t="s">
        <v>247</v>
      </c>
      <c r="O3047" s="29">
        <v>1E-4</v>
      </c>
      <c r="Q3047" s="21">
        <v>5.0000000000000001E-3</v>
      </c>
      <c r="R3047" s="29">
        <v>1.0560211715268818E-3</v>
      </c>
      <c r="S3047" s="22">
        <v>946.95071174957434</v>
      </c>
      <c r="T3047" s="29">
        <v>7.7462701208839788E-2</v>
      </c>
      <c r="U3047" s="22">
        <v>12.909438793052098</v>
      </c>
      <c r="V3047" s="26">
        <v>1.3632640677993451</v>
      </c>
    </row>
    <row r="3048" spans="1:22" x14ac:dyDescent="0.5">
      <c r="A3048" s="18" t="s">
        <v>112</v>
      </c>
      <c r="B3048" s="18" t="s">
        <v>113</v>
      </c>
      <c r="C3048" s="18" t="s">
        <v>109</v>
      </c>
      <c r="D3048" s="21">
        <v>27012</v>
      </c>
      <c r="E3048" s="21">
        <v>4</v>
      </c>
      <c r="F3048" s="26">
        <v>9.3000000000000007</v>
      </c>
      <c r="G3048" s="18" t="s">
        <v>174</v>
      </c>
      <c r="H3048" s="18" t="s">
        <v>175</v>
      </c>
      <c r="I3048" s="22">
        <v>184.2324638</v>
      </c>
      <c r="J3048" s="18" t="s">
        <v>274</v>
      </c>
      <c r="K3048" s="18" t="s">
        <v>275</v>
      </c>
      <c r="L3048" s="22">
        <v>119.63147000000001</v>
      </c>
      <c r="M3048" s="18" t="s">
        <v>166</v>
      </c>
      <c r="N3048" s="18" t="s">
        <v>167</v>
      </c>
      <c r="O3048" s="29">
        <v>4.9181568088032318E-3</v>
      </c>
      <c r="Q3048" s="21">
        <v>0.1</v>
      </c>
      <c r="R3048" s="29">
        <v>9.7428402821566132E-4</v>
      </c>
      <c r="S3048" s="22">
        <v>1026.3947381252219</v>
      </c>
      <c r="T3048" s="29">
        <v>7.7462701208839788E-2</v>
      </c>
      <c r="U3048" s="22">
        <v>12.909438793052098</v>
      </c>
      <c r="V3048" s="26">
        <v>1.2577460029298322</v>
      </c>
    </row>
    <row r="3049" spans="1:22" x14ac:dyDescent="0.5">
      <c r="A3049" s="18" t="s">
        <v>112</v>
      </c>
      <c r="B3049" s="18" t="s">
        <v>113</v>
      </c>
      <c r="C3049" s="18" t="s">
        <v>109</v>
      </c>
      <c r="D3049" s="21">
        <v>27012</v>
      </c>
      <c r="E3049" s="21">
        <v>4</v>
      </c>
      <c r="F3049" s="26">
        <v>9.3000000000000007</v>
      </c>
      <c r="G3049" s="18" t="s">
        <v>174</v>
      </c>
      <c r="H3049" s="18" t="s">
        <v>175</v>
      </c>
      <c r="I3049" s="22">
        <v>184.2324638</v>
      </c>
      <c r="J3049" s="18" t="s">
        <v>274</v>
      </c>
      <c r="K3049" s="18" t="s">
        <v>275</v>
      </c>
      <c r="L3049" s="22">
        <v>119.63147000000001</v>
      </c>
      <c r="M3049" s="18" t="s">
        <v>176</v>
      </c>
      <c r="N3049" s="18" t="s">
        <v>177</v>
      </c>
      <c r="O3049" s="29">
        <v>7.8690412782962578E-3</v>
      </c>
      <c r="Q3049" s="21">
        <v>0.16</v>
      </c>
      <c r="R3049" s="29">
        <v>9.7428283766426156E-4</v>
      </c>
      <c r="S3049" s="22">
        <v>1026.3959923561752</v>
      </c>
      <c r="T3049" s="29">
        <v>7.7462701208839788E-2</v>
      </c>
      <c r="U3049" s="22">
        <v>12.909438793052098</v>
      </c>
      <c r="V3049" s="26">
        <v>1.2577444659947898</v>
      </c>
    </row>
    <row r="3050" spans="1:22" x14ac:dyDescent="0.5">
      <c r="A3050" s="18" t="s">
        <v>112</v>
      </c>
      <c r="B3050" s="18" t="s">
        <v>113</v>
      </c>
      <c r="C3050" s="18" t="s">
        <v>109</v>
      </c>
      <c r="D3050" s="21">
        <v>27012</v>
      </c>
      <c r="E3050" s="21">
        <v>4</v>
      </c>
      <c r="F3050" s="26">
        <v>9.3000000000000007</v>
      </c>
      <c r="G3050" s="18" t="s">
        <v>260</v>
      </c>
      <c r="H3050" s="18" t="s">
        <v>261</v>
      </c>
      <c r="I3050" s="22">
        <v>20.377499999999998</v>
      </c>
      <c r="J3050" s="18" t="s">
        <v>338</v>
      </c>
      <c r="K3050" s="18" t="s">
        <v>339</v>
      </c>
      <c r="L3050" s="22">
        <v>53.625</v>
      </c>
      <c r="M3050" s="18" t="s">
        <v>120</v>
      </c>
      <c r="N3050" s="18" t="s">
        <v>121</v>
      </c>
      <c r="O3050" s="29">
        <v>5.3231669747381199E-3</v>
      </c>
      <c r="Q3050" s="21">
        <v>1.2E-2</v>
      </c>
      <c r="R3050" s="29">
        <v>9.7197880849216869E-4</v>
      </c>
      <c r="S3050" s="22">
        <v>1028.8290148540384</v>
      </c>
      <c r="T3050" s="29">
        <v>7.7462701208839788E-2</v>
      </c>
      <c r="U3050" s="22">
        <v>12.909438793052098</v>
      </c>
      <c r="V3050" s="26">
        <v>1.2547700936373358</v>
      </c>
    </row>
    <row r="3051" spans="1:22" x14ac:dyDescent="0.5">
      <c r="A3051" s="18" t="s">
        <v>112</v>
      </c>
      <c r="B3051" s="18" t="s">
        <v>113</v>
      </c>
      <c r="C3051" s="18" t="s">
        <v>109</v>
      </c>
      <c r="D3051" s="21">
        <v>27012</v>
      </c>
      <c r="E3051" s="21">
        <v>4</v>
      </c>
      <c r="F3051" s="26">
        <v>9.3000000000000007</v>
      </c>
      <c r="G3051" s="18" t="s">
        <v>152</v>
      </c>
      <c r="H3051" s="18" t="s">
        <v>153</v>
      </c>
      <c r="I3051" s="22">
        <v>59.584022679999997</v>
      </c>
      <c r="J3051" s="18" t="s">
        <v>274</v>
      </c>
      <c r="K3051" s="18" t="s">
        <v>275</v>
      </c>
      <c r="L3051" s="22">
        <v>32.738474000000004</v>
      </c>
      <c r="M3051" s="18" t="s">
        <v>144</v>
      </c>
      <c r="N3051" s="18" t="s">
        <v>145</v>
      </c>
      <c r="O3051" s="29">
        <v>7.0280406377559602E-3</v>
      </c>
      <c r="Q3051" s="21">
        <v>0.05</v>
      </c>
      <c r="R3051" s="29">
        <v>9.0055684463658664E-4</v>
      </c>
      <c r="S3051" s="22">
        <v>1110.4240736780396</v>
      </c>
      <c r="T3051" s="29">
        <v>7.7462701208839788E-2</v>
      </c>
      <c r="U3051" s="22">
        <v>12.909438793052098</v>
      </c>
      <c r="V3051" s="26">
        <v>1.1625683465500143</v>
      </c>
    </row>
    <row r="3052" spans="1:22" x14ac:dyDescent="0.5">
      <c r="A3052" s="18" t="s">
        <v>112</v>
      </c>
      <c r="B3052" s="18" t="s">
        <v>113</v>
      </c>
      <c r="C3052" s="18" t="s">
        <v>109</v>
      </c>
      <c r="D3052" s="21">
        <v>27012</v>
      </c>
      <c r="E3052" s="21">
        <v>4</v>
      </c>
      <c r="F3052" s="26">
        <v>9.3000000000000007</v>
      </c>
      <c r="G3052" s="18" t="s">
        <v>264</v>
      </c>
      <c r="H3052" s="18" t="s">
        <v>265</v>
      </c>
      <c r="I3052" s="22">
        <v>43.869377337500005</v>
      </c>
      <c r="J3052" s="18" t="s">
        <v>284</v>
      </c>
      <c r="K3052" s="18" t="s">
        <v>285</v>
      </c>
      <c r="L3052" s="22">
        <v>30.67788625</v>
      </c>
      <c r="M3052" s="18" t="s">
        <v>142</v>
      </c>
      <c r="N3052" s="18" t="s">
        <v>143</v>
      </c>
      <c r="O3052" s="29">
        <v>5.0890531517951872E-3</v>
      </c>
      <c r="Q3052" s="21">
        <v>2.7E-2</v>
      </c>
      <c r="R3052" s="29">
        <v>8.8910232181081943E-4</v>
      </c>
      <c r="S3052" s="22">
        <v>1124.7299388031258</v>
      </c>
      <c r="T3052" s="29">
        <v>7.7462701208839788E-2</v>
      </c>
      <c r="U3052" s="22">
        <v>12.909438793052098</v>
      </c>
      <c r="V3052" s="26">
        <v>1.1477812004177281</v>
      </c>
    </row>
    <row r="3053" spans="1:22" x14ac:dyDescent="0.5">
      <c r="A3053" s="18" t="s">
        <v>112</v>
      </c>
      <c r="B3053" s="18" t="s">
        <v>113</v>
      </c>
      <c r="C3053" s="18" t="s">
        <v>109</v>
      </c>
      <c r="D3053" s="21">
        <v>27012</v>
      </c>
      <c r="E3053" s="21">
        <v>4</v>
      </c>
      <c r="F3053" s="26">
        <v>9.3000000000000007</v>
      </c>
      <c r="G3053" s="18" t="s">
        <v>222</v>
      </c>
      <c r="H3053" s="18" t="s">
        <v>223</v>
      </c>
      <c r="I3053" s="22">
        <v>20.023593750000003</v>
      </c>
      <c r="J3053" s="18" t="s">
        <v>290</v>
      </c>
      <c r="K3053" s="18" t="s">
        <v>291</v>
      </c>
      <c r="L3053" s="22">
        <v>16.018875000000001</v>
      </c>
      <c r="M3053" s="18" t="s">
        <v>140</v>
      </c>
      <c r="N3053" s="18" t="s">
        <v>141</v>
      </c>
      <c r="O3053" s="29">
        <v>6.0480894973406604E-3</v>
      </c>
      <c r="Q3053" s="21">
        <v>1.4999999999999999E-2</v>
      </c>
      <c r="R3053" s="29">
        <v>8.6813252371606528E-4</v>
      </c>
      <c r="S3053" s="22">
        <v>1151.8978643024136</v>
      </c>
      <c r="T3053" s="29">
        <v>7.7462701208839788E-2</v>
      </c>
      <c r="U3053" s="22">
        <v>12.909438793052098</v>
      </c>
      <c r="V3053" s="26">
        <v>1.1207103679170394</v>
      </c>
    </row>
    <row r="3054" spans="1:22" x14ac:dyDescent="0.5">
      <c r="A3054" s="18" t="s">
        <v>112</v>
      </c>
      <c r="B3054" s="18" t="s">
        <v>113</v>
      </c>
      <c r="C3054" s="18" t="s">
        <v>109</v>
      </c>
      <c r="D3054" s="21">
        <v>27012</v>
      </c>
      <c r="E3054" s="21">
        <v>4</v>
      </c>
      <c r="F3054" s="26">
        <v>9.3000000000000007</v>
      </c>
      <c r="G3054" s="18" t="s">
        <v>222</v>
      </c>
      <c r="H3054" s="18" t="s">
        <v>223</v>
      </c>
      <c r="I3054" s="22">
        <v>13.702500000000001</v>
      </c>
      <c r="J3054" s="18" t="s">
        <v>286</v>
      </c>
      <c r="K3054" s="18" t="s">
        <v>287</v>
      </c>
      <c r="L3054" s="22">
        <v>3.4256250000000001</v>
      </c>
      <c r="M3054" s="18" t="s">
        <v>122</v>
      </c>
      <c r="N3054" s="18" t="s">
        <v>123</v>
      </c>
      <c r="O3054" s="29">
        <v>7.1071023532754685E-3</v>
      </c>
      <c r="Q3054" s="21">
        <v>1.2500000000000001E-2</v>
      </c>
      <c r="R3054" s="29">
        <v>8.3772103222156649E-4</v>
      </c>
      <c r="S3054" s="22">
        <v>1193.7148066440247</v>
      </c>
      <c r="T3054" s="29">
        <v>7.7462701208839788E-2</v>
      </c>
      <c r="U3054" s="22">
        <v>12.909438793052098</v>
      </c>
      <c r="V3054" s="26">
        <v>1.0814508391116737</v>
      </c>
    </row>
    <row r="3055" spans="1:22" x14ac:dyDescent="0.5">
      <c r="A3055" s="18" t="s">
        <v>112</v>
      </c>
      <c r="B3055" s="18" t="s">
        <v>113</v>
      </c>
      <c r="C3055" s="18" t="s">
        <v>109</v>
      </c>
      <c r="D3055" s="21">
        <v>27012</v>
      </c>
      <c r="E3055" s="21">
        <v>4</v>
      </c>
      <c r="F3055" s="26">
        <v>9.3000000000000007</v>
      </c>
      <c r="G3055" s="18" t="s">
        <v>200</v>
      </c>
      <c r="H3055" s="18" t="s">
        <v>201</v>
      </c>
      <c r="I3055" s="22">
        <v>26.15625</v>
      </c>
      <c r="J3055" s="18" t="s">
        <v>276</v>
      </c>
      <c r="K3055" s="18" t="s">
        <v>277</v>
      </c>
      <c r="L3055" s="22">
        <v>26.15625</v>
      </c>
      <c r="M3055" s="18" t="s">
        <v>164</v>
      </c>
      <c r="N3055" s="18" t="s">
        <v>165</v>
      </c>
      <c r="O3055" s="29">
        <v>4.8968079716262356E-3</v>
      </c>
      <c r="Q3055" s="21">
        <v>1.7000000000000001E-2</v>
      </c>
      <c r="R3055" s="29">
        <v>8.1013367177639915E-4</v>
      </c>
      <c r="S3055" s="22">
        <v>1234.3641979567105</v>
      </c>
      <c r="T3055" s="29">
        <v>7.7462701208839788E-2</v>
      </c>
      <c r="U3055" s="22">
        <v>12.909438793052098</v>
      </c>
      <c r="V3055" s="26">
        <v>1.0458371049987985</v>
      </c>
    </row>
    <row r="3056" spans="1:22" x14ac:dyDescent="0.5">
      <c r="A3056" s="18" t="s">
        <v>112</v>
      </c>
      <c r="B3056" s="18" t="s">
        <v>113</v>
      </c>
      <c r="C3056" s="18" t="s">
        <v>109</v>
      </c>
      <c r="D3056" s="21">
        <v>27088</v>
      </c>
      <c r="E3056" s="21">
        <v>4</v>
      </c>
      <c r="F3056" s="26">
        <v>11</v>
      </c>
      <c r="G3056" s="18" t="s">
        <v>174</v>
      </c>
      <c r="H3056" s="18" t="s">
        <v>175</v>
      </c>
      <c r="I3056" s="22">
        <v>232.51689999999999</v>
      </c>
      <c r="J3056" s="18" t="s">
        <v>274</v>
      </c>
      <c r="K3056" s="18" t="s">
        <v>275</v>
      </c>
      <c r="L3056" s="22">
        <v>150.98500000000001</v>
      </c>
      <c r="M3056" s="18" t="s">
        <v>122</v>
      </c>
      <c r="N3056" s="18" t="s">
        <v>123</v>
      </c>
      <c r="O3056" s="29">
        <v>6.0984881843537155E-3</v>
      </c>
      <c r="Q3056" s="21">
        <v>1.2500000000000001E-2</v>
      </c>
      <c r="R3056" s="29">
        <v>1.0312738671364034E-2</v>
      </c>
      <c r="S3056" s="22">
        <v>96.967452765651544</v>
      </c>
      <c r="T3056" s="29">
        <v>7.8860522377898437E-2</v>
      </c>
      <c r="U3056" s="22">
        <v>12.680615976749621</v>
      </c>
      <c r="V3056" s="26">
        <v>13.077187876014243</v>
      </c>
    </row>
    <row r="3057" spans="1:22" x14ac:dyDescent="0.5">
      <c r="A3057" s="18" t="s">
        <v>112</v>
      </c>
      <c r="B3057" s="18" t="s">
        <v>113</v>
      </c>
      <c r="C3057" s="18" t="s">
        <v>109</v>
      </c>
      <c r="D3057" s="21">
        <v>27088</v>
      </c>
      <c r="E3057" s="21">
        <v>4</v>
      </c>
      <c r="F3057" s="26">
        <v>11</v>
      </c>
      <c r="G3057" s="18" t="s">
        <v>174</v>
      </c>
      <c r="H3057" s="18" t="s">
        <v>175</v>
      </c>
      <c r="I3057" s="22">
        <v>232.51689999999999</v>
      </c>
      <c r="J3057" s="18" t="s">
        <v>274</v>
      </c>
      <c r="K3057" s="18" t="s">
        <v>275</v>
      </c>
      <c r="L3057" s="22">
        <v>150.98500000000001</v>
      </c>
      <c r="M3057" s="18" t="s">
        <v>130</v>
      </c>
      <c r="N3057" s="18" t="s">
        <v>131</v>
      </c>
      <c r="O3057" s="29">
        <v>5.1273759565542542E-3</v>
      </c>
      <c r="Q3057" s="21">
        <v>0.02</v>
      </c>
      <c r="R3057" s="29">
        <v>5.4190980116024089E-3</v>
      </c>
      <c r="S3057" s="22">
        <v>184.53255465374087</v>
      </c>
      <c r="T3057" s="29">
        <v>7.8860522377898437E-2</v>
      </c>
      <c r="U3057" s="22">
        <v>12.680615976749621</v>
      </c>
      <c r="V3057" s="26">
        <v>6.8717500825497613</v>
      </c>
    </row>
    <row r="3058" spans="1:22" x14ac:dyDescent="0.5">
      <c r="A3058" s="18" t="s">
        <v>112</v>
      </c>
      <c r="B3058" s="18" t="s">
        <v>113</v>
      </c>
      <c r="C3058" s="18" t="s">
        <v>109</v>
      </c>
      <c r="D3058" s="21">
        <v>27088</v>
      </c>
      <c r="E3058" s="21">
        <v>4</v>
      </c>
      <c r="F3058" s="26">
        <v>11</v>
      </c>
      <c r="G3058" s="18" t="s">
        <v>174</v>
      </c>
      <c r="H3058" s="18" t="s">
        <v>175</v>
      </c>
      <c r="I3058" s="22">
        <v>94.295600000000007</v>
      </c>
      <c r="J3058" s="18" t="s">
        <v>322</v>
      </c>
      <c r="K3058" s="18" t="s">
        <v>323</v>
      </c>
      <c r="L3058" s="22">
        <v>11.32</v>
      </c>
      <c r="M3058" s="18" t="s">
        <v>122</v>
      </c>
      <c r="N3058" s="18" t="s">
        <v>123</v>
      </c>
      <c r="O3058" s="29">
        <v>6.0984881843537155E-3</v>
      </c>
      <c r="Q3058" s="21">
        <v>1.2500000000000001E-2</v>
      </c>
      <c r="R3058" s="29">
        <v>4.1822589268112305E-3</v>
      </c>
      <c r="S3058" s="22">
        <v>239.10523415690369</v>
      </c>
      <c r="T3058" s="29">
        <v>7.8860522377898437E-2</v>
      </c>
      <c r="U3058" s="22">
        <v>12.680615976749621</v>
      </c>
      <c r="V3058" s="26">
        <v>5.3033619366226219</v>
      </c>
    </row>
    <row r="3059" spans="1:22" x14ac:dyDescent="0.5">
      <c r="A3059" s="18" t="s">
        <v>112</v>
      </c>
      <c r="B3059" s="18" t="s">
        <v>113</v>
      </c>
      <c r="C3059" s="18" t="s">
        <v>109</v>
      </c>
      <c r="D3059" s="21">
        <v>27088</v>
      </c>
      <c r="E3059" s="21">
        <v>4</v>
      </c>
      <c r="F3059" s="26">
        <v>11</v>
      </c>
      <c r="G3059" s="18" t="s">
        <v>174</v>
      </c>
      <c r="H3059" s="18" t="s">
        <v>175</v>
      </c>
      <c r="I3059" s="22">
        <v>232.51689999999999</v>
      </c>
      <c r="J3059" s="18" t="s">
        <v>274</v>
      </c>
      <c r="K3059" s="18" t="s">
        <v>275</v>
      </c>
      <c r="L3059" s="22">
        <v>150.98500000000001</v>
      </c>
      <c r="M3059" s="18" t="s">
        <v>142</v>
      </c>
      <c r="N3059" s="18" t="s">
        <v>143</v>
      </c>
      <c r="O3059" s="29">
        <v>5.1486254872198213E-3</v>
      </c>
      <c r="Q3059" s="21">
        <v>2.7E-2</v>
      </c>
      <c r="R3059" s="29">
        <v>4.0307826180112543E-3</v>
      </c>
      <c r="S3059" s="22">
        <v>248.09077907887513</v>
      </c>
      <c r="T3059" s="29">
        <v>7.8860522377898437E-2</v>
      </c>
      <c r="U3059" s="22">
        <v>12.680615976749621</v>
      </c>
      <c r="V3059" s="26">
        <v>5.1112806464758176</v>
      </c>
    </row>
    <row r="3060" spans="1:22" x14ac:dyDescent="0.5">
      <c r="A3060" s="18" t="s">
        <v>112</v>
      </c>
      <c r="B3060" s="18" t="s">
        <v>113</v>
      </c>
      <c r="C3060" s="18" t="s">
        <v>109</v>
      </c>
      <c r="D3060" s="21">
        <v>27088</v>
      </c>
      <c r="E3060" s="21">
        <v>4</v>
      </c>
      <c r="F3060" s="26">
        <v>11</v>
      </c>
      <c r="G3060" s="18" t="s">
        <v>264</v>
      </c>
      <c r="H3060" s="18" t="s">
        <v>265</v>
      </c>
      <c r="I3060" s="22">
        <v>56.288632399999997</v>
      </c>
      <c r="J3060" s="18" t="s">
        <v>284</v>
      </c>
      <c r="K3060" s="18" t="s">
        <v>285</v>
      </c>
      <c r="L3060" s="22">
        <v>39.362680000000005</v>
      </c>
      <c r="M3060" s="18" t="s">
        <v>202</v>
      </c>
      <c r="N3060" s="18" t="s">
        <v>203</v>
      </c>
      <c r="O3060" s="29">
        <v>5.7186379928315691E-3</v>
      </c>
      <c r="Q3060" s="21">
        <v>8.0000000000000002E-3</v>
      </c>
      <c r="R3060" s="29">
        <v>3.6578899068996596E-3</v>
      </c>
      <c r="S3060" s="22">
        <v>273.38165594151963</v>
      </c>
      <c r="T3060" s="29">
        <v>7.8860522377898437E-2</v>
      </c>
      <c r="U3060" s="22">
        <v>12.680615976749621</v>
      </c>
      <c r="V3060" s="26">
        <v>4.6384297194623008</v>
      </c>
    </row>
    <row r="3061" spans="1:22" x14ac:dyDescent="0.5">
      <c r="A3061" s="18" t="s">
        <v>112</v>
      </c>
      <c r="B3061" s="18" t="s">
        <v>113</v>
      </c>
      <c r="C3061" s="18" t="s">
        <v>109</v>
      </c>
      <c r="D3061" s="21">
        <v>27088</v>
      </c>
      <c r="E3061" s="21">
        <v>4</v>
      </c>
      <c r="F3061" s="26">
        <v>11</v>
      </c>
      <c r="G3061" s="18" t="s">
        <v>222</v>
      </c>
      <c r="H3061" s="18" t="s">
        <v>223</v>
      </c>
      <c r="I3061" s="22">
        <v>47.985875</v>
      </c>
      <c r="J3061" s="18" t="s">
        <v>290</v>
      </c>
      <c r="K3061" s="18" t="s">
        <v>291</v>
      </c>
      <c r="L3061" s="22">
        <v>38.3887</v>
      </c>
      <c r="M3061" s="18" t="s">
        <v>122</v>
      </c>
      <c r="N3061" s="18" t="s">
        <v>123</v>
      </c>
      <c r="O3061" s="29">
        <v>7.1071023532754685E-3</v>
      </c>
      <c r="Q3061" s="21">
        <v>1.2500000000000001E-2</v>
      </c>
      <c r="R3061" s="29">
        <v>2.480294728265327E-3</v>
      </c>
      <c r="S3061" s="22">
        <v>403.17789196745252</v>
      </c>
      <c r="T3061" s="29">
        <v>7.8860522377898437E-2</v>
      </c>
      <c r="U3061" s="22">
        <v>12.680615976749621</v>
      </c>
      <c r="V3061" s="26">
        <v>3.1451664958289167</v>
      </c>
    </row>
    <row r="3062" spans="1:22" x14ac:dyDescent="0.5">
      <c r="A3062" s="18" t="s">
        <v>112</v>
      </c>
      <c r="B3062" s="18" t="s">
        <v>113</v>
      </c>
      <c r="C3062" s="18" t="s">
        <v>109</v>
      </c>
      <c r="D3062" s="21">
        <v>27088</v>
      </c>
      <c r="E3062" s="21">
        <v>4</v>
      </c>
      <c r="F3062" s="26">
        <v>11</v>
      </c>
      <c r="G3062" s="18" t="s">
        <v>174</v>
      </c>
      <c r="H3062" s="18" t="s">
        <v>175</v>
      </c>
      <c r="I3062" s="22">
        <v>94.295600000000007</v>
      </c>
      <c r="J3062" s="18" t="s">
        <v>322</v>
      </c>
      <c r="K3062" s="18" t="s">
        <v>323</v>
      </c>
      <c r="L3062" s="22">
        <v>11.32</v>
      </c>
      <c r="M3062" s="18" t="s">
        <v>130</v>
      </c>
      <c r="N3062" s="18" t="s">
        <v>131</v>
      </c>
      <c r="O3062" s="29">
        <v>5.1273759565542542E-3</v>
      </c>
      <c r="Q3062" s="21">
        <v>0.02</v>
      </c>
      <c r="R3062" s="29">
        <v>2.1976772374948063E-3</v>
      </c>
      <c r="S3062" s="22">
        <v>455.02587137860513</v>
      </c>
      <c r="T3062" s="29">
        <v>7.8860522377898437E-2</v>
      </c>
      <c r="U3062" s="22">
        <v>12.680615976749621</v>
      </c>
      <c r="V3062" s="26">
        <v>2.7867901089515614</v>
      </c>
    </row>
    <row r="3063" spans="1:22" x14ac:dyDescent="0.5">
      <c r="A3063" s="18" t="s">
        <v>112</v>
      </c>
      <c r="B3063" s="18" t="s">
        <v>113</v>
      </c>
      <c r="C3063" s="18" t="s">
        <v>109</v>
      </c>
      <c r="D3063" s="21">
        <v>27088</v>
      </c>
      <c r="E3063" s="21">
        <v>4</v>
      </c>
      <c r="F3063" s="26">
        <v>11</v>
      </c>
      <c r="G3063" s="18" t="s">
        <v>222</v>
      </c>
      <c r="H3063" s="18" t="s">
        <v>223</v>
      </c>
      <c r="I3063" s="22">
        <v>47.985875</v>
      </c>
      <c r="J3063" s="18" t="s">
        <v>290</v>
      </c>
      <c r="K3063" s="18" t="s">
        <v>291</v>
      </c>
      <c r="L3063" s="22">
        <v>38.3887</v>
      </c>
      <c r="M3063" s="18" t="s">
        <v>140</v>
      </c>
      <c r="N3063" s="18" t="s">
        <v>141</v>
      </c>
      <c r="O3063" s="29">
        <v>6.0480894973406604E-3</v>
      </c>
      <c r="Q3063" s="21">
        <v>1.4999999999999999E-2</v>
      </c>
      <c r="R3063" s="29">
        <v>1.7589264642921319E-3</v>
      </c>
      <c r="S3063" s="22">
        <v>568.52859985959856</v>
      </c>
      <c r="T3063" s="29">
        <v>7.8860522377898437E-2</v>
      </c>
      <c r="U3063" s="22">
        <v>12.680615976749621</v>
      </c>
      <c r="V3063" s="26">
        <v>2.2304271025030529</v>
      </c>
    </row>
    <row r="3064" spans="1:22" x14ac:dyDescent="0.5">
      <c r="A3064" s="18" t="s">
        <v>112</v>
      </c>
      <c r="B3064" s="18" t="s">
        <v>113</v>
      </c>
      <c r="C3064" s="18" t="s">
        <v>109</v>
      </c>
      <c r="D3064" s="21">
        <v>27088</v>
      </c>
      <c r="E3064" s="21">
        <v>4</v>
      </c>
      <c r="F3064" s="26">
        <v>11</v>
      </c>
      <c r="G3064" s="18" t="s">
        <v>264</v>
      </c>
      <c r="H3064" s="18" t="s">
        <v>265</v>
      </c>
      <c r="I3064" s="22">
        <v>25.429403999999998</v>
      </c>
      <c r="J3064" s="18" t="s">
        <v>288</v>
      </c>
      <c r="K3064" s="18" t="s">
        <v>289</v>
      </c>
      <c r="L3064" s="22">
        <v>17.782800000000002</v>
      </c>
      <c r="M3064" s="18" t="s">
        <v>202</v>
      </c>
      <c r="N3064" s="18" t="s">
        <v>203</v>
      </c>
      <c r="O3064" s="29">
        <v>5.7186379928315691E-3</v>
      </c>
      <c r="Q3064" s="21">
        <v>8.0000000000000002E-3</v>
      </c>
      <c r="R3064" s="29">
        <v>1.652517680107535E-3</v>
      </c>
      <c r="S3064" s="22">
        <v>605.13724726680482</v>
      </c>
      <c r="T3064" s="29">
        <v>7.8860522377898437E-2</v>
      </c>
      <c r="U3064" s="22">
        <v>12.680615976749621</v>
      </c>
      <c r="V3064" s="26">
        <v>2.0954942096232827</v>
      </c>
    </row>
    <row r="3065" spans="1:22" x14ac:dyDescent="0.5">
      <c r="A3065" s="18" t="s">
        <v>112</v>
      </c>
      <c r="B3065" s="18" t="s">
        <v>113</v>
      </c>
      <c r="C3065" s="18" t="s">
        <v>109</v>
      </c>
      <c r="D3065" s="21">
        <v>27088</v>
      </c>
      <c r="E3065" s="21">
        <v>4</v>
      </c>
      <c r="F3065" s="26">
        <v>11</v>
      </c>
      <c r="G3065" s="18" t="s">
        <v>174</v>
      </c>
      <c r="H3065" s="18" t="s">
        <v>175</v>
      </c>
      <c r="I3065" s="22">
        <v>94.295600000000007</v>
      </c>
      <c r="J3065" s="18" t="s">
        <v>322</v>
      </c>
      <c r="K3065" s="18" t="s">
        <v>323</v>
      </c>
      <c r="L3065" s="22">
        <v>11.32</v>
      </c>
      <c r="M3065" s="18" t="s">
        <v>142</v>
      </c>
      <c r="N3065" s="18" t="s">
        <v>143</v>
      </c>
      <c r="O3065" s="29">
        <v>5.1486254872198213E-3</v>
      </c>
      <c r="Q3065" s="21">
        <v>2.7E-2</v>
      </c>
      <c r="R3065" s="29">
        <v>1.6346556548575265E-3</v>
      </c>
      <c r="S3065" s="22">
        <v>611.74963487166849</v>
      </c>
      <c r="T3065" s="29">
        <v>7.8860522377898437E-2</v>
      </c>
      <c r="U3065" s="22">
        <v>12.680615976749621</v>
      </c>
      <c r="V3065" s="26">
        <v>2.0728440613470465</v>
      </c>
    </row>
    <row r="3066" spans="1:22" x14ac:dyDescent="0.5">
      <c r="A3066" s="18" t="s">
        <v>112</v>
      </c>
      <c r="B3066" s="18" t="s">
        <v>113</v>
      </c>
      <c r="C3066" s="18" t="s">
        <v>109</v>
      </c>
      <c r="D3066" s="21">
        <v>27088</v>
      </c>
      <c r="E3066" s="21">
        <v>4</v>
      </c>
      <c r="F3066" s="26">
        <v>11</v>
      </c>
      <c r="G3066" s="18" t="s">
        <v>264</v>
      </c>
      <c r="H3066" s="18" t="s">
        <v>265</v>
      </c>
      <c r="I3066" s="22">
        <v>23.599999999999998</v>
      </c>
      <c r="J3066" s="18" t="s">
        <v>282</v>
      </c>
      <c r="K3066" s="18" t="s">
        <v>283</v>
      </c>
      <c r="L3066" s="22">
        <v>20</v>
      </c>
      <c r="M3066" s="18" t="s">
        <v>202</v>
      </c>
      <c r="N3066" s="18" t="s">
        <v>203</v>
      </c>
      <c r="O3066" s="29">
        <v>5.7186379928315691E-3</v>
      </c>
      <c r="Q3066" s="21">
        <v>8.0000000000000002E-3</v>
      </c>
      <c r="R3066" s="29">
        <v>1.5336347344411935E-3</v>
      </c>
      <c r="S3066" s="22">
        <v>652.04574305913036</v>
      </c>
      <c r="T3066" s="29">
        <v>7.8860522377898437E-2</v>
      </c>
      <c r="U3066" s="22">
        <v>12.680615976749621</v>
      </c>
      <c r="V3066" s="26">
        <v>1.9447433116053161</v>
      </c>
    </row>
    <row r="3067" spans="1:22" x14ac:dyDescent="0.5">
      <c r="A3067" s="18" t="s">
        <v>112</v>
      </c>
      <c r="B3067" s="18" t="s">
        <v>113</v>
      </c>
      <c r="C3067" s="18" t="s">
        <v>109</v>
      </c>
      <c r="D3067" s="21">
        <v>27088</v>
      </c>
      <c r="E3067" s="21">
        <v>4</v>
      </c>
      <c r="F3067" s="26">
        <v>11</v>
      </c>
      <c r="G3067" s="18" t="s">
        <v>152</v>
      </c>
      <c r="H3067" s="18" t="s">
        <v>153</v>
      </c>
      <c r="I3067" s="22">
        <v>53.052999999999997</v>
      </c>
      <c r="J3067" s="18" t="s">
        <v>274</v>
      </c>
      <c r="K3067" s="18" t="s">
        <v>275</v>
      </c>
      <c r="L3067" s="22">
        <v>29.15</v>
      </c>
      <c r="M3067" s="18" t="s">
        <v>164</v>
      </c>
      <c r="N3067" s="18" t="s">
        <v>165</v>
      </c>
      <c r="O3067" s="29">
        <v>5.0328143476546299E-3</v>
      </c>
      <c r="Q3067" s="21">
        <v>1.7000000000000001E-2</v>
      </c>
      <c r="R3067" s="29">
        <v>1.427839035219899E-3</v>
      </c>
      <c r="S3067" s="22">
        <v>700.35905682182988</v>
      </c>
      <c r="T3067" s="29">
        <v>7.8860522377898437E-2</v>
      </c>
      <c r="U3067" s="22">
        <v>12.680615976749621</v>
      </c>
      <c r="V3067" s="26">
        <v>1.810587848223622</v>
      </c>
    </row>
    <row r="3068" spans="1:22" x14ac:dyDescent="0.5">
      <c r="A3068" s="18" t="s">
        <v>112</v>
      </c>
      <c r="B3068" s="18" t="s">
        <v>113</v>
      </c>
      <c r="C3068" s="18" t="s">
        <v>109</v>
      </c>
      <c r="D3068" s="21">
        <v>27088</v>
      </c>
      <c r="E3068" s="21">
        <v>4</v>
      </c>
      <c r="F3068" s="26">
        <v>11</v>
      </c>
      <c r="G3068" s="18" t="s">
        <v>222</v>
      </c>
      <c r="H3068" s="18" t="s">
        <v>223</v>
      </c>
      <c r="I3068" s="22">
        <v>47.985875</v>
      </c>
      <c r="J3068" s="18" t="s">
        <v>290</v>
      </c>
      <c r="K3068" s="18" t="s">
        <v>291</v>
      </c>
      <c r="L3068" s="22">
        <v>38.3887</v>
      </c>
      <c r="M3068" s="18" t="s">
        <v>164</v>
      </c>
      <c r="N3068" s="18" t="s">
        <v>165</v>
      </c>
      <c r="O3068" s="29">
        <v>5.4142408882456167E-3</v>
      </c>
      <c r="Q3068" s="21">
        <v>1.7000000000000001E-2</v>
      </c>
      <c r="R3068" s="29">
        <v>1.3893427084665409E-3</v>
      </c>
      <c r="S3068" s="22">
        <v>719.76481677708591</v>
      </c>
      <c r="T3068" s="29">
        <v>7.8860522377898437E-2</v>
      </c>
      <c r="U3068" s="22">
        <v>12.680615976749621</v>
      </c>
      <c r="V3068" s="26">
        <v>1.7617721346161412</v>
      </c>
    </row>
    <row r="3069" spans="1:22" x14ac:dyDescent="0.5">
      <c r="A3069" s="18" t="s">
        <v>112</v>
      </c>
      <c r="B3069" s="18" t="s">
        <v>113</v>
      </c>
      <c r="C3069" s="18" t="s">
        <v>109</v>
      </c>
      <c r="D3069" s="21">
        <v>27088</v>
      </c>
      <c r="E3069" s="21">
        <v>4</v>
      </c>
      <c r="F3069" s="26">
        <v>11</v>
      </c>
      <c r="G3069" s="18" t="s">
        <v>174</v>
      </c>
      <c r="H3069" s="18" t="s">
        <v>175</v>
      </c>
      <c r="I3069" s="22">
        <v>232.51690000000002</v>
      </c>
      <c r="J3069" s="18" t="s">
        <v>274</v>
      </c>
      <c r="K3069" s="18" t="s">
        <v>275</v>
      </c>
      <c r="L3069" s="22">
        <v>150.98499999999999</v>
      </c>
      <c r="M3069" s="18" t="s">
        <v>126</v>
      </c>
      <c r="N3069" s="18" t="s">
        <v>127</v>
      </c>
      <c r="O3069" s="29">
        <v>5.9755658871752304E-3</v>
      </c>
      <c r="Q3069" s="21">
        <v>0.1</v>
      </c>
      <c r="R3069" s="29">
        <v>1.2631091416652131E-3</v>
      </c>
      <c r="S3069" s="22">
        <v>791.69722315654803</v>
      </c>
      <c r="T3069" s="29">
        <v>7.8860522377898437E-2</v>
      </c>
      <c r="U3069" s="22">
        <v>12.680615976749621</v>
      </c>
      <c r="V3069" s="26">
        <v>1.6017001962178403</v>
      </c>
    </row>
    <row r="3070" spans="1:22" x14ac:dyDescent="0.5">
      <c r="A3070" s="18" t="s">
        <v>112</v>
      </c>
      <c r="B3070" s="18" t="s">
        <v>113</v>
      </c>
      <c r="C3070" s="18" t="s">
        <v>109</v>
      </c>
      <c r="D3070" s="21">
        <v>27088</v>
      </c>
      <c r="E3070" s="21">
        <v>4</v>
      </c>
      <c r="F3070" s="26">
        <v>11</v>
      </c>
      <c r="G3070" s="18" t="s">
        <v>152</v>
      </c>
      <c r="H3070" s="18" t="s">
        <v>153</v>
      </c>
      <c r="I3070" s="22">
        <v>53.052999999999997</v>
      </c>
      <c r="J3070" s="18" t="s">
        <v>274</v>
      </c>
      <c r="K3070" s="18" t="s">
        <v>275</v>
      </c>
      <c r="L3070" s="22">
        <v>29.15</v>
      </c>
      <c r="M3070" s="18" t="s">
        <v>130</v>
      </c>
      <c r="N3070" s="18" t="s">
        <v>131</v>
      </c>
      <c r="O3070" s="29">
        <v>4.9239139429043859E-3</v>
      </c>
      <c r="Q3070" s="21">
        <v>0.02</v>
      </c>
      <c r="R3070" s="29">
        <v>1.1874018473313928E-3</v>
      </c>
      <c r="S3070" s="22">
        <v>842.17487301997539</v>
      </c>
      <c r="T3070" s="29">
        <v>7.8860522377898437E-2</v>
      </c>
      <c r="U3070" s="22">
        <v>12.680615976749621</v>
      </c>
      <c r="V3070" s="26">
        <v>1.5056986836092474</v>
      </c>
    </row>
    <row r="3071" spans="1:22" x14ac:dyDescent="0.5">
      <c r="A3071" s="18" t="s">
        <v>112</v>
      </c>
      <c r="B3071" s="18" t="s">
        <v>113</v>
      </c>
      <c r="C3071" s="18" t="s">
        <v>109</v>
      </c>
      <c r="D3071" s="21">
        <v>27088</v>
      </c>
      <c r="E3071" s="21">
        <v>4</v>
      </c>
      <c r="F3071" s="26">
        <v>11</v>
      </c>
      <c r="G3071" s="18" t="s">
        <v>174</v>
      </c>
      <c r="H3071" s="18" t="s">
        <v>175</v>
      </c>
      <c r="I3071" s="22">
        <v>232.51690000000002</v>
      </c>
      <c r="J3071" s="18" t="s">
        <v>274</v>
      </c>
      <c r="K3071" s="18" t="s">
        <v>275</v>
      </c>
      <c r="L3071" s="22">
        <v>150.98499999999999</v>
      </c>
      <c r="M3071" s="18" t="s">
        <v>166</v>
      </c>
      <c r="N3071" s="18" t="s">
        <v>167</v>
      </c>
      <c r="O3071" s="29">
        <v>4.9181568088032318E-3</v>
      </c>
      <c r="Q3071" s="21">
        <v>0.1</v>
      </c>
      <c r="R3071" s="29">
        <v>1.0395950680880182E-3</v>
      </c>
      <c r="S3071" s="22">
        <v>961.91298967891419</v>
      </c>
      <c r="T3071" s="29">
        <v>7.8860522377898437E-2</v>
      </c>
      <c r="U3071" s="22">
        <v>12.680615976749621</v>
      </c>
      <c r="V3071" s="26">
        <v>1.3182705829747035</v>
      </c>
    </row>
    <row r="3072" spans="1:22" x14ac:dyDescent="0.5">
      <c r="A3072" s="18" t="s">
        <v>112</v>
      </c>
      <c r="B3072" s="18" t="s">
        <v>113</v>
      </c>
      <c r="C3072" s="18" t="s">
        <v>109</v>
      </c>
      <c r="D3072" s="21">
        <v>27088</v>
      </c>
      <c r="E3072" s="21">
        <v>4</v>
      </c>
      <c r="F3072" s="26">
        <v>11</v>
      </c>
      <c r="G3072" s="18" t="s">
        <v>174</v>
      </c>
      <c r="H3072" s="18" t="s">
        <v>175</v>
      </c>
      <c r="I3072" s="22">
        <v>232.51689999999999</v>
      </c>
      <c r="J3072" s="18" t="s">
        <v>274</v>
      </c>
      <c r="K3072" s="18" t="s">
        <v>275</v>
      </c>
      <c r="L3072" s="22">
        <v>150.98500000000001</v>
      </c>
      <c r="M3072" s="18" t="s">
        <v>176</v>
      </c>
      <c r="N3072" s="18" t="s">
        <v>177</v>
      </c>
      <c r="O3072" s="29">
        <v>7.8690412782962578E-3</v>
      </c>
      <c r="Q3072" s="21">
        <v>0.16</v>
      </c>
      <c r="R3072" s="29">
        <v>1.0395937977281154E-3</v>
      </c>
      <c r="S3072" s="22">
        <v>961.91416511464183</v>
      </c>
      <c r="T3072" s="29">
        <v>7.8860522377898437E-2</v>
      </c>
      <c r="U3072" s="22">
        <v>12.680615976749621</v>
      </c>
      <c r="V3072" s="26">
        <v>1.3182689720800955</v>
      </c>
    </row>
    <row r="3073" spans="1:22" x14ac:dyDescent="0.5">
      <c r="A3073" s="18" t="s">
        <v>112</v>
      </c>
      <c r="B3073" s="18" t="s">
        <v>113</v>
      </c>
      <c r="C3073" s="18" t="s">
        <v>109</v>
      </c>
      <c r="D3073" s="21">
        <v>27088</v>
      </c>
      <c r="E3073" s="21">
        <v>4</v>
      </c>
      <c r="F3073" s="26">
        <v>11</v>
      </c>
      <c r="G3073" s="18" t="s">
        <v>152</v>
      </c>
      <c r="H3073" s="18" t="s">
        <v>153</v>
      </c>
      <c r="I3073" s="22">
        <v>53.053000000000004</v>
      </c>
      <c r="J3073" s="18" t="s">
        <v>274</v>
      </c>
      <c r="K3073" s="18" t="s">
        <v>275</v>
      </c>
      <c r="L3073" s="22">
        <v>29.15</v>
      </c>
      <c r="M3073" s="18" t="s">
        <v>142</v>
      </c>
      <c r="N3073" s="18" t="s">
        <v>143</v>
      </c>
      <c r="O3073" s="29">
        <v>5.5036623612171884E-3</v>
      </c>
      <c r="Q3073" s="21">
        <v>2.7E-2</v>
      </c>
      <c r="R3073" s="29">
        <v>9.8311716919075921E-4</v>
      </c>
      <c r="S3073" s="22">
        <v>1017.1727555354747</v>
      </c>
      <c r="T3073" s="29">
        <v>7.8860522377898437E-2</v>
      </c>
      <c r="U3073" s="22">
        <v>12.680615976749621</v>
      </c>
      <c r="V3073" s="26">
        <v>1.2466531282657203</v>
      </c>
    </row>
    <row r="3074" spans="1:22" x14ac:dyDescent="0.5">
      <c r="A3074" s="18" t="s">
        <v>112</v>
      </c>
      <c r="B3074" s="18" t="s">
        <v>113</v>
      </c>
      <c r="C3074" s="18" t="s">
        <v>109</v>
      </c>
      <c r="D3074" s="21">
        <v>27088</v>
      </c>
      <c r="E3074" s="21">
        <v>4</v>
      </c>
      <c r="F3074" s="26">
        <v>11</v>
      </c>
      <c r="G3074" s="18" t="s">
        <v>264</v>
      </c>
      <c r="H3074" s="18" t="s">
        <v>265</v>
      </c>
      <c r="I3074" s="22">
        <v>56.288632399999997</v>
      </c>
      <c r="J3074" s="18" t="s">
        <v>284</v>
      </c>
      <c r="K3074" s="18" t="s">
        <v>285</v>
      </c>
      <c r="L3074" s="22">
        <v>39.362680000000005</v>
      </c>
      <c r="M3074" s="18" t="s">
        <v>142</v>
      </c>
      <c r="N3074" s="18" t="s">
        <v>143</v>
      </c>
      <c r="O3074" s="29">
        <v>5.0890531517951872E-3</v>
      </c>
      <c r="Q3074" s="21">
        <v>2.7E-2</v>
      </c>
      <c r="R3074" s="29">
        <v>9.6449778493421119E-4</v>
      </c>
      <c r="S3074" s="22">
        <v>1036.8090166927759</v>
      </c>
      <c r="T3074" s="29">
        <v>7.8860522377898437E-2</v>
      </c>
      <c r="U3074" s="22">
        <v>12.680615976749621</v>
      </c>
      <c r="V3074" s="26">
        <v>1.2230426021176379</v>
      </c>
    </row>
    <row r="3075" spans="1:22" x14ac:dyDescent="0.5">
      <c r="A3075" s="18" t="s">
        <v>112</v>
      </c>
      <c r="B3075" s="18" t="s">
        <v>113</v>
      </c>
      <c r="C3075" s="18" t="s">
        <v>109</v>
      </c>
      <c r="D3075" s="21">
        <v>27088</v>
      </c>
      <c r="E3075" s="21">
        <v>4</v>
      </c>
      <c r="F3075" s="26">
        <v>11</v>
      </c>
      <c r="G3075" s="18" t="s">
        <v>266</v>
      </c>
      <c r="H3075" s="18" t="s">
        <v>267</v>
      </c>
      <c r="I3075" s="22">
        <v>522.29773000000012</v>
      </c>
      <c r="J3075" s="18" t="s">
        <v>276</v>
      </c>
      <c r="K3075" s="18" t="s">
        <v>277</v>
      </c>
      <c r="L3075" s="22">
        <v>522.29773000000012</v>
      </c>
      <c r="M3075" s="18" t="s">
        <v>246</v>
      </c>
      <c r="N3075" s="18" t="s">
        <v>247</v>
      </c>
      <c r="O3075" s="29">
        <v>1E-4</v>
      </c>
      <c r="Q3075" s="21">
        <v>5.0000000000000001E-3</v>
      </c>
      <c r="R3075" s="29">
        <v>9.496322363636364E-4</v>
      </c>
      <c r="S3075" s="22">
        <v>1053.0392310914312</v>
      </c>
      <c r="T3075" s="29">
        <v>7.8860522377898437E-2</v>
      </c>
      <c r="U3075" s="22">
        <v>12.680615976749621</v>
      </c>
      <c r="V3075" s="26">
        <v>1.2041921708469201</v>
      </c>
    </row>
    <row r="3076" spans="1:22" x14ac:dyDescent="0.5">
      <c r="A3076" s="18" t="s">
        <v>112</v>
      </c>
      <c r="B3076" s="18" t="s">
        <v>113</v>
      </c>
      <c r="C3076" s="18" t="s">
        <v>109</v>
      </c>
      <c r="D3076" s="21">
        <v>27088</v>
      </c>
      <c r="E3076" s="21">
        <v>4</v>
      </c>
      <c r="F3076" s="26">
        <v>11</v>
      </c>
      <c r="G3076" s="18" t="s">
        <v>222</v>
      </c>
      <c r="H3076" s="18" t="s">
        <v>223</v>
      </c>
      <c r="I3076" s="22">
        <v>47.985875</v>
      </c>
      <c r="J3076" s="18" t="s">
        <v>290</v>
      </c>
      <c r="K3076" s="18" t="s">
        <v>291</v>
      </c>
      <c r="L3076" s="22">
        <v>38.3887</v>
      </c>
      <c r="M3076" s="18" t="s">
        <v>142</v>
      </c>
      <c r="N3076" s="18" t="s">
        <v>143</v>
      </c>
      <c r="O3076" s="29">
        <v>5.6412661973696395E-3</v>
      </c>
      <c r="Q3076" s="21">
        <v>2.7E-2</v>
      </c>
      <c r="R3076" s="29">
        <v>9.1145149693166625E-4</v>
      </c>
      <c r="S3076" s="22">
        <v>1097.1510863347371</v>
      </c>
      <c r="T3076" s="29">
        <v>7.8860522377898437E-2</v>
      </c>
      <c r="U3076" s="22">
        <v>12.680615976749621</v>
      </c>
      <c r="V3076" s="26">
        <v>1.1557766414024047</v>
      </c>
    </row>
    <row r="3077" spans="1:22" x14ac:dyDescent="0.5">
      <c r="A3077" s="18" t="s">
        <v>112</v>
      </c>
      <c r="B3077" s="18" t="s">
        <v>113</v>
      </c>
      <c r="C3077" s="18" t="s">
        <v>109</v>
      </c>
      <c r="D3077" s="21">
        <v>27088</v>
      </c>
      <c r="E3077" s="21">
        <v>4</v>
      </c>
      <c r="F3077" s="26">
        <v>11</v>
      </c>
      <c r="G3077" s="18" t="s">
        <v>208</v>
      </c>
      <c r="H3077" s="18" t="s">
        <v>209</v>
      </c>
      <c r="I3077" s="22">
        <v>77</v>
      </c>
      <c r="J3077" s="18" t="s">
        <v>276</v>
      </c>
      <c r="K3077" s="18" t="s">
        <v>277</v>
      </c>
      <c r="L3077" s="22">
        <v>77</v>
      </c>
      <c r="M3077" s="18" t="s">
        <v>134</v>
      </c>
      <c r="N3077" s="18" t="s">
        <v>135</v>
      </c>
      <c r="O3077" s="29">
        <v>4.935188715211797E-3</v>
      </c>
      <c r="Q3077" s="21">
        <v>0.04</v>
      </c>
      <c r="R3077" s="29">
        <v>8.6365802516206449E-4</v>
      </c>
      <c r="S3077" s="22">
        <v>1157.8656955249749</v>
      </c>
      <c r="T3077" s="29">
        <v>7.8860522377898437E-2</v>
      </c>
      <c r="U3077" s="22">
        <v>12.680615976749621</v>
      </c>
      <c r="V3077" s="26">
        <v>1.0951715752318103</v>
      </c>
    </row>
    <row r="3078" spans="1:22" x14ac:dyDescent="0.5">
      <c r="A3078" s="18" t="s">
        <v>112</v>
      </c>
      <c r="B3078" s="18" t="s">
        <v>113</v>
      </c>
      <c r="C3078" s="18" t="s">
        <v>109</v>
      </c>
      <c r="D3078" s="21">
        <v>27090</v>
      </c>
      <c r="E3078" s="21">
        <v>4</v>
      </c>
      <c r="F3078" s="26">
        <v>12.6</v>
      </c>
      <c r="G3078" s="18" t="s">
        <v>118</v>
      </c>
      <c r="H3078" s="18" t="s">
        <v>119</v>
      </c>
      <c r="I3078" s="22">
        <v>217.27148442750001</v>
      </c>
      <c r="J3078" s="18" t="s">
        <v>274</v>
      </c>
      <c r="K3078" s="18" t="s">
        <v>275</v>
      </c>
      <c r="L3078" s="22">
        <v>102.00539175</v>
      </c>
      <c r="M3078" s="18" t="s">
        <v>122</v>
      </c>
      <c r="N3078" s="18" t="s">
        <v>123</v>
      </c>
      <c r="O3078" s="29">
        <v>7.0510752688172007E-3</v>
      </c>
      <c r="Q3078" s="21">
        <v>1.2500000000000001E-2</v>
      </c>
      <c r="R3078" s="29">
        <v>9.7269688283552185E-3</v>
      </c>
      <c r="S3078" s="22">
        <v>102.80695020681947</v>
      </c>
      <c r="T3078" s="29">
        <v>0.11098547882856453</v>
      </c>
      <c r="U3078" s="22">
        <v>9.0101877340608283</v>
      </c>
      <c r="V3078" s="26">
        <v>8.7641815226838222</v>
      </c>
    </row>
    <row r="3079" spans="1:22" x14ac:dyDescent="0.5">
      <c r="A3079" s="18" t="s">
        <v>112</v>
      </c>
      <c r="B3079" s="18" t="s">
        <v>113</v>
      </c>
      <c r="C3079" s="18" t="s">
        <v>109</v>
      </c>
      <c r="D3079" s="21">
        <v>27090</v>
      </c>
      <c r="E3079" s="21">
        <v>4</v>
      </c>
      <c r="F3079" s="26">
        <v>12.6</v>
      </c>
      <c r="G3079" s="18" t="s">
        <v>174</v>
      </c>
      <c r="H3079" s="18" t="s">
        <v>175</v>
      </c>
      <c r="I3079" s="22">
        <v>208.3806725</v>
      </c>
      <c r="J3079" s="18" t="s">
        <v>274</v>
      </c>
      <c r="K3079" s="18" t="s">
        <v>275</v>
      </c>
      <c r="L3079" s="22">
        <v>135.31212500000001</v>
      </c>
      <c r="M3079" s="18" t="s">
        <v>122</v>
      </c>
      <c r="N3079" s="18" t="s">
        <v>123</v>
      </c>
      <c r="O3079" s="29">
        <v>6.0984881843537155E-3</v>
      </c>
      <c r="Q3079" s="21">
        <v>1.2500000000000001E-2</v>
      </c>
      <c r="R3079" s="29">
        <v>8.0686163116757553E-3</v>
      </c>
      <c r="S3079" s="22">
        <v>123.9369876285903</v>
      </c>
      <c r="T3079" s="29">
        <v>0.11098547882856453</v>
      </c>
      <c r="U3079" s="22">
        <v>9.0101877340608283</v>
      </c>
      <c r="V3079" s="26">
        <v>7.2699747722304018</v>
      </c>
    </row>
    <row r="3080" spans="1:22" x14ac:dyDescent="0.5">
      <c r="A3080" s="18" t="s">
        <v>112</v>
      </c>
      <c r="B3080" s="18" t="s">
        <v>113</v>
      </c>
      <c r="C3080" s="18" t="s">
        <v>109</v>
      </c>
      <c r="D3080" s="21">
        <v>27090</v>
      </c>
      <c r="E3080" s="21">
        <v>4</v>
      </c>
      <c r="F3080" s="26">
        <v>12.6</v>
      </c>
      <c r="G3080" s="18" t="s">
        <v>152</v>
      </c>
      <c r="H3080" s="18" t="s">
        <v>153</v>
      </c>
      <c r="I3080" s="22">
        <v>329.026971</v>
      </c>
      <c r="J3080" s="18" t="s">
        <v>274</v>
      </c>
      <c r="K3080" s="18" t="s">
        <v>275</v>
      </c>
      <c r="L3080" s="22">
        <v>180.78405000000001</v>
      </c>
      <c r="M3080" s="18" t="s">
        <v>164</v>
      </c>
      <c r="N3080" s="18" t="s">
        <v>165</v>
      </c>
      <c r="O3080" s="29">
        <v>5.0328143476546299E-3</v>
      </c>
      <c r="Q3080" s="21">
        <v>1.7000000000000001E-2</v>
      </c>
      <c r="R3080" s="29">
        <v>7.7307733912891866E-3</v>
      </c>
      <c r="S3080" s="22">
        <v>129.35316421598534</v>
      </c>
      <c r="T3080" s="29">
        <v>0.11098547882856453</v>
      </c>
      <c r="U3080" s="22">
        <v>9.0101877340608283</v>
      </c>
      <c r="V3080" s="26">
        <v>6.9655719584997664</v>
      </c>
    </row>
    <row r="3081" spans="1:22" x14ac:dyDescent="0.5">
      <c r="A3081" s="18" t="s">
        <v>112</v>
      </c>
      <c r="B3081" s="18" t="s">
        <v>113</v>
      </c>
      <c r="C3081" s="18" t="s">
        <v>109</v>
      </c>
      <c r="D3081" s="21">
        <v>27090</v>
      </c>
      <c r="E3081" s="21">
        <v>4</v>
      </c>
      <c r="F3081" s="26">
        <v>12.6</v>
      </c>
      <c r="G3081" s="18" t="s">
        <v>118</v>
      </c>
      <c r="H3081" s="18" t="s">
        <v>119</v>
      </c>
      <c r="I3081" s="22">
        <v>217.27148442749998</v>
      </c>
      <c r="J3081" s="18" t="s">
        <v>274</v>
      </c>
      <c r="K3081" s="18" t="s">
        <v>275</v>
      </c>
      <c r="L3081" s="22">
        <v>102.00539175</v>
      </c>
      <c r="M3081" s="18" t="s">
        <v>120</v>
      </c>
      <c r="N3081" s="18" t="s">
        <v>121</v>
      </c>
      <c r="O3081" s="29">
        <v>4.6082276047675437E-3</v>
      </c>
      <c r="Q3081" s="21">
        <v>1.2E-2</v>
      </c>
      <c r="R3081" s="29">
        <v>6.6219342081192253E-3</v>
      </c>
      <c r="S3081" s="22">
        <v>151.01327928838211</v>
      </c>
      <c r="T3081" s="29">
        <v>0.11098547882856453</v>
      </c>
      <c r="U3081" s="22">
        <v>9.0101877340608283</v>
      </c>
      <c r="V3081" s="26">
        <v>5.9664870377753649</v>
      </c>
    </row>
    <row r="3082" spans="1:22" x14ac:dyDescent="0.5">
      <c r="A3082" s="18" t="s">
        <v>112</v>
      </c>
      <c r="B3082" s="18" t="s">
        <v>113</v>
      </c>
      <c r="C3082" s="18" t="s">
        <v>109</v>
      </c>
      <c r="D3082" s="21">
        <v>27090</v>
      </c>
      <c r="E3082" s="21">
        <v>4</v>
      </c>
      <c r="F3082" s="26">
        <v>12.6</v>
      </c>
      <c r="G3082" s="18" t="s">
        <v>152</v>
      </c>
      <c r="H3082" s="18" t="s">
        <v>153</v>
      </c>
      <c r="I3082" s="22">
        <v>329.026971</v>
      </c>
      <c r="J3082" s="18" t="s">
        <v>274</v>
      </c>
      <c r="K3082" s="18" t="s">
        <v>275</v>
      </c>
      <c r="L3082" s="22">
        <v>180.78405000000001</v>
      </c>
      <c r="M3082" s="18" t="s">
        <v>130</v>
      </c>
      <c r="N3082" s="18" t="s">
        <v>131</v>
      </c>
      <c r="O3082" s="29">
        <v>4.9239139429043859E-3</v>
      </c>
      <c r="Q3082" s="21">
        <v>0.02</v>
      </c>
      <c r="R3082" s="29">
        <v>6.4289701988035595E-3</v>
      </c>
      <c r="S3082" s="22">
        <v>155.54590689907093</v>
      </c>
      <c r="T3082" s="29">
        <v>0.11098547882856453</v>
      </c>
      <c r="U3082" s="22">
        <v>9.0101877340608283</v>
      </c>
      <c r="V3082" s="26">
        <v>5.7926228427902435</v>
      </c>
    </row>
    <row r="3083" spans="1:22" x14ac:dyDescent="0.5">
      <c r="A3083" s="18" t="s">
        <v>112</v>
      </c>
      <c r="B3083" s="18" t="s">
        <v>113</v>
      </c>
      <c r="C3083" s="18" t="s">
        <v>109</v>
      </c>
      <c r="D3083" s="21">
        <v>27090</v>
      </c>
      <c r="E3083" s="21">
        <v>4</v>
      </c>
      <c r="F3083" s="26">
        <v>12.6</v>
      </c>
      <c r="G3083" s="18" t="s">
        <v>152</v>
      </c>
      <c r="H3083" s="18" t="s">
        <v>153</v>
      </c>
      <c r="I3083" s="22">
        <v>329.026971</v>
      </c>
      <c r="J3083" s="18" t="s">
        <v>274</v>
      </c>
      <c r="K3083" s="18" t="s">
        <v>275</v>
      </c>
      <c r="L3083" s="22">
        <v>180.78405000000001</v>
      </c>
      <c r="M3083" s="18" t="s">
        <v>142</v>
      </c>
      <c r="N3083" s="18" t="s">
        <v>143</v>
      </c>
      <c r="O3083" s="29">
        <v>5.5036623612171884E-3</v>
      </c>
      <c r="Q3083" s="21">
        <v>2.7E-2</v>
      </c>
      <c r="R3083" s="29">
        <v>5.3229081602527905E-3</v>
      </c>
      <c r="S3083" s="22">
        <v>187.86722781865711</v>
      </c>
      <c r="T3083" s="29">
        <v>0.11098547882856453</v>
      </c>
      <c r="U3083" s="22">
        <v>9.0101877340608283</v>
      </c>
      <c r="V3083" s="26">
        <v>4.7960401815041989</v>
      </c>
    </row>
    <row r="3084" spans="1:22" x14ac:dyDescent="0.5">
      <c r="A3084" s="18" t="s">
        <v>112</v>
      </c>
      <c r="B3084" s="18" t="s">
        <v>113</v>
      </c>
      <c r="C3084" s="18" t="s">
        <v>109</v>
      </c>
      <c r="D3084" s="21">
        <v>27090</v>
      </c>
      <c r="E3084" s="21">
        <v>4</v>
      </c>
      <c r="F3084" s="26">
        <v>12.6</v>
      </c>
      <c r="G3084" s="18" t="s">
        <v>174</v>
      </c>
      <c r="H3084" s="18" t="s">
        <v>175</v>
      </c>
      <c r="I3084" s="22">
        <v>208.3806725</v>
      </c>
      <c r="J3084" s="18" t="s">
        <v>274</v>
      </c>
      <c r="K3084" s="18" t="s">
        <v>275</v>
      </c>
      <c r="L3084" s="22">
        <v>135.31212500000001</v>
      </c>
      <c r="M3084" s="18" t="s">
        <v>130</v>
      </c>
      <c r="N3084" s="18" t="s">
        <v>131</v>
      </c>
      <c r="O3084" s="29">
        <v>5.1273759565542542E-3</v>
      </c>
      <c r="Q3084" s="21">
        <v>0.02</v>
      </c>
      <c r="R3084" s="29">
        <v>4.2398652777266123E-3</v>
      </c>
      <c r="S3084" s="22">
        <v>235.85655073837472</v>
      </c>
      <c r="T3084" s="29">
        <v>0.11098547882856453</v>
      </c>
      <c r="U3084" s="22">
        <v>9.0101877340608283</v>
      </c>
      <c r="V3084" s="26">
        <v>3.8201982119442737</v>
      </c>
    </row>
    <row r="3085" spans="1:22" x14ac:dyDescent="0.5">
      <c r="A3085" s="18" t="s">
        <v>112</v>
      </c>
      <c r="B3085" s="18" t="s">
        <v>113</v>
      </c>
      <c r="C3085" s="18" t="s">
        <v>109</v>
      </c>
      <c r="D3085" s="21">
        <v>27090</v>
      </c>
      <c r="E3085" s="21">
        <v>4</v>
      </c>
      <c r="F3085" s="26">
        <v>12.6</v>
      </c>
      <c r="G3085" s="18" t="s">
        <v>118</v>
      </c>
      <c r="H3085" s="18" t="s">
        <v>119</v>
      </c>
      <c r="I3085" s="22">
        <v>217.27148442749998</v>
      </c>
      <c r="J3085" s="18" t="s">
        <v>274</v>
      </c>
      <c r="K3085" s="18" t="s">
        <v>275</v>
      </c>
      <c r="L3085" s="22">
        <v>102.00539175</v>
      </c>
      <c r="M3085" s="18" t="s">
        <v>130</v>
      </c>
      <c r="N3085" s="18" t="s">
        <v>131</v>
      </c>
      <c r="O3085" s="29">
        <v>4.6958543200311328E-3</v>
      </c>
      <c r="Q3085" s="21">
        <v>0.02</v>
      </c>
      <c r="R3085" s="29">
        <v>4.0487112649541775E-3</v>
      </c>
      <c r="S3085" s="22">
        <v>246.99217468433571</v>
      </c>
      <c r="T3085" s="29">
        <v>0.11098547882856453</v>
      </c>
      <c r="U3085" s="22">
        <v>9.0101877340608283</v>
      </c>
      <c r="V3085" s="26">
        <v>3.6479648578244031</v>
      </c>
    </row>
    <row r="3086" spans="1:22" x14ac:dyDescent="0.5">
      <c r="A3086" s="18" t="s">
        <v>112</v>
      </c>
      <c r="B3086" s="18" t="s">
        <v>113</v>
      </c>
      <c r="C3086" s="18" t="s">
        <v>109</v>
      </c>
      <c r="D3086" s="21">
        <v>27090</v>
      </c>
      <c r="E3086" s="21">
        <v>4</v>
      </c>
      <c r="F3086" s="26">
        <v>12.6</v>
      </c>
      <c r="G3086" s="18" t="s">
        <v>152</v>
      </c>
      <c r="H3086" s="18" t="s">
        <v>153</v>
      </c>
      <c r="I3086" s="22">
        <v>329.026971</v>
      </c>
      <c r="J3086" s="18" t="s">
        <v>274</v>
      </c>
      <c r="K3086" s="18" t="s">
        <v>275</v>
      </c>
      <c r="L3086" s="22">
        <v>180.78405000000001</v>
      </c>
      <c r="M3086" s="18" t="s">
        <v>144</v>
      </c>
      <c r="N3086" s="18" t="s">
        <v>145</v>
      </c>
      <c r="O3086" s="29">
        <v>7.0280406377559602E-3</v>
      </c>
      <c r="Q3086" s="21">
        <v>0.05</v>
      </c>
      <c r="R3086" s="29">
        <v>3.6704998779456379E-3</v>
      </c>
      <c r="S3086" s="22">
        <v>272.44245559264135</v>
      </c>
      <c r="T3086" s="29">
        <v>0.11098547882856453</v>
      </c>
      <c r="U3086" s="22">
        <v>9.0101877340608283</v>
      </c>
      <c r="V3086" s="26">
        <v>3.3071892978137556</v>
      </c>
    </row>
    <row r="3087" spans="1:22" x14ac:dyDescent="0.5">
      <c r="A3087" s="18" t="s">
        <v>112</v>
      </c>
      <c r="B3087" s="18" t="s">
        <v>113</v>
      </c>
      <c r="C3087" s="18" t="s">
        <v>109</v>
      </c>
      <c r="D3087" s="21">
        <v>27090</v>
      </c>
      <c r="E3087" s="21">
        <v>4</v>
      </c>
      <c r="F3087" s="26">
        <v>12.6</v>
      </c>
      <c r="G3087" s="18" t="s">
        <v>174</v>
      </c>
      <c r="H3087" s="18" t="s">
        <v>175</v>
      </c>
      <c r="I3087" s="22">
        <v>208.3806725</v>
      </c>
      <c r="J3087" s="18" t="s">
        <v>274</v>
      </c>
      <c r="K3087" s="18" t="s">
        <v>275</v>
      </c>
      <c r="L3087" s="22">
        <v>135.31212500000001</v>
      </c>
      <c r="M3087" s="18" t="s">
        <v>142</v>
      </c>
      <c r="N3087" s="18" t="s">
        <v>143</v>
      </c>
      <c r="O3087" s="29">
        <v>5.1486254872198213E-3</v>
      </c>
      <c r="Q3087" s="21">
        <v>2.7E-2</v>
      </c>
      <c r="R3087" s="29">
        <v>3.1536567944665094E-3</v>
      </c>
      <c r="S3087" s="22">
        <v>317.09220919493418</v>
      </c>
      <c r="T3087" s="29">
        <v>0.11098547882856453</v>
      </c>
      <c r="U3087" s="22">
        <v>9.0101877340608283</v>
      </c>
      <c r="V3087" s="26">
        <v>2.8415039766939736</v>
      </c>
    </row>
    <row r="3088" spans="1:22" x14ac:dyDescent="0.5">
      <c r="A3088" s="18" t="s">
        <v>112</v>
      </c>
      <c r="B3088" s="18" t="s">
        <v>113</v>
      </c>
      <c r="C3088" s="18" t="s">
        <v>109</v>
      </c>
      <c r="D3088" s="21">
        <v>27090</v>
      </c>
      <c r="E3088" s="21">
        <v>4</v>
      </c>
      <c r="F3088" s="26">
        <v>12.6</v>
      </c>
      <c r="G3088" s="18" t="s">
        <v>256</v>
      </c>
      <c r="H3088" s="18" t="s">
        <v>257</v>
      </c>
      <c r="I3088" s="22">
        <v>13.18665</v>
      </c>
      <c r="J3088" s="18" t="s">
        <v>278</v>
      </c>
      <c r="K3088" s="18" t="s">
        <v>279</v>
      </c>
      <c r="L3088" s="22">
        <v>2.6373299999999995</v>
      </c>
      <c r="M3088" s="18" t="s">
        <v>142</v>
      </c>
      <c r="N3088" s="18" t="s">
        <v>143</v>
      </c>
      <c r="O3088" s="29">
        <v>7.8845464912947666E-2</v>
      </c>
      <c r="Q3088" s="21">
        <v>2.7E-2</v>
      </c>
      <c r="R3088" s="29">
        <v>3.0561656375494455E-3</v>
      </c>
      <c r="S3088" s="22">
        <v>327.207395997633</v>
      </c>
      <c r="T3088" s="29">
        <v>0.11098547882856453</v>
      </c>
      <c r="U3088" s="22">
        <v>9.0101877340608283</v>
      </c>
      <c r="V3088" s="26">
        <v>2.7536626140706209</v>
      </c>
    </row>
    <row r="3089" spans="1:22" x14ac:dyDescent="0.5">
      <c r="A3089" s="18" t="s">
        <v>112</v>
      </c>
      <c r="B3089" s="18" t="s">
        <v>113</v>
      </c>
      <c r="C3089" s="18" t="s">
        <v>109</v>
      </c>
      <c r="D3089" s="21">
        <v>27090</v>
      </c>
      <c r="E3089" s="21">
        <v>4</v>
      </c>
      <c r="F3089" s="26">
        <v>12.6</v>
      </c>
      <c r="G3089" s="18" t="s">
        <v>118</v>
      </c>
      <c r="H3089" s="18" t="s">
        <v>119</v>
      </c>
      <c r="I3089" s="22">
        <v>217.27148442749998</v>
      </c>
      <c r="J3089" s="18" t="s">
        <v>274</v>
      </c>
      <c r="K3089" s="18" t="s">
        <v>275</v>
      </c>
      <c r="L3089" s="22">
        <v>102.00539175</v>
      </c>
      <c r="M3089" s="18" t="s">
        <v>142</v>
      </c>
      <c r="N3089" s="18" t="s">
        <v>143</v>
      </c>
      <c r="O3089" s="29">
        <v>4.4622289065190165E-3</v>
      </c>
      <c r="Q3089" s="21">
        <v>2.7E-2</v>
      </c>
      <c r="R3089" s="29">
        <v>2.8498386195611016E-3</v>
      </c>
      <c r="S3089" s="22">
        <v>350.89706242875189</v>
      </c>
      <c r="T3089" s="29">
        <v>0.11098547882856453</v>
      </c>
      <c r="U3089" s="22">
        <v>9.0101877340608283</v>
      </c>
      <c r="V3089" s="26">
        <v>2.567758097402228</v>
      </c>
    </row>
    <row r="3090" spans="1:22" x14ac:dyDescent="0.5">
      <c r="A3090" s="18" t="s">
        <v>112</v>
      </c>
      <c r="B3090" s="18" t="s">
        <v>113</v>
      </c>
      <c r="C3090" s="18" t="s">
        <v>109</v>
      </c>
      <c r="D3090" s="21">
        <v>27090</v>
      </c>
      <c r="E3090" s="21">
        <v>4</v>
      </c>
      <c r="F3090" s="26">
        <v>12.6</v>
      </c>
      <c r="G3090" s="18" t="s">
        <v>264</v>
      </c>
      <c r="H3090" s="18" t="s">
        <v>265</v>
      </c>
      <c r="I3090" s="22">
        <v>47.963572799999994</v>
      </c>
      <c r="J3090" s="18" t="s">
        <v>288</v>
      </c>
      <c r="K3090" s="18" t="s">
        <v>289</v>
      </c>
      <c r="L3090" s="22">
        <v>33.540959999999998</v>
      </c>
      <c r="M3090" s="18" t="s">
        <v>202</v>
      </c>
      <c r="N3090" s="18" t="s">
        <v>203</v>
      </c>
      <c r="O3090" s="29">
        <v>5.7186379928315691E-3</v>
      </c>
      <c r="Q3090" s="21">
        <v>8.0000000000000002E-3</v>
      </c>
      <c r="R3090" s="29">
        <v>2.7210943421232424E-3</v>
      </c>
      <c r="S3090" s="22">
        <v>367.49920225834956</v>
      </c>
      <c r="T3090" s="29">
        <v>0.11098547882856453</v>
      </c>
      <c r="U3090" s="22">
        <v>9.0101877340608283</v>
      </c>
      <c r="V3090" s="26">
        <v>2.4517570864621159</v>
      </c>
    </row>
    <row r="3091" spans="1:22" x14ac:dyDescent="0.5">
      <c r="A3091" s="18" t="s">
        <v>112</v>
      </c>
      <c r="B3091" s="18" t="s">
        <v>113</v>
      </c>
      <c r="C3091" s="18" t="s">
        <v>109</v>
      </c>
      <c r="D3091" s="21">
        <v>27090</v>
      </c>
      <c r="E3091" s="21">
        <v>4</v>
      </c>
      <c r="F3091" s="26">
        <v>12.6</v>
      </c>
      <c r="G3091" s="18" t="s">
        <v>118</v>
      </c>
      <c r="H3091" s="18" t="s">
        <v>119</v>
      </c>
      <c r="I3091" s="22">
        <v>217.27148442750001</v>
      </c>
      <c r="J3091" s="18" t="s">
        <v>274</v>
      </c>
      <c r="K3091" s="18" t="s">
        <v>275</v>
      </c>
      <c r="L3091" s="22">
        <v>102.00539175</v>
      </c>
      <c r="M3091" s="18" t="s">
        <v>144</v>
      </c>
      <c r="N3091" s="18" t="s">
        <v>145</v>
      </c>
      <c r="O3091" s="29">
        <v>6.8200636508667532E-3</v>
      </c>
      <c r="Q3091" s="21">
        <v>0.05</v>
      </c>
      <c r="R3091" s="29">
        <v>2.3520719893870704E-3</v>
      </c>
      <c r="S3091" s="22">
        <v>425.15705493376134</v>
      </c>
      <c r="T3091" s="29">
        <v>0.11098547882856453</v>
      </c>
      <c r="U3091" s="22">
        <v>9.0101877340608283</v>
      </c>
      <c r="V3091" s="26">
        <v>2.1192610188403433</v>
      </c>
    </row>
    <row r="3092" spans="1:22" x14ac:dyDescent="0.5">
      <c r="A3092" s="18" t="s">
        <v>112</v>
      </c>
      <c r="B3092" s="18" t="s">
        <v>113</v>
      </c>
      <c r="C3092" s="18" t="s">
        <v>109</v>
      </c>
      <c r="D3092" s="21">
        <v>27090</v>
      </c>
      <c r="E3092" s="21">
        <v>4</v>
      </c>
      <c r="F3092" s="26">
        <v>12.6</v>
      </c>
      <c r="G3092" s="18" t="s">
        <v>174</v>
      </c>
      <c r="H3092" s="18" t="s">
        <v>175</v>
      </c>
      <c r="I3092" s="22">
        <v>55.75</v>
      </c>
      <c r="J3092" s="18" t="s">
        <v>276</v>
      </c>
      <c r="K3092" s="18" t="s">
        <v>277</v>
      </c>
      <c r="L3092" s="22">
        <v>55.75</v>
      </c>
      <c r="M3092" s="18" t="s">
        <v>122</v>
      </c>
      <c r="N3092" s="18" t="s">
        <v>123</v>
      </c>
      <c r="O3092" s="29">
        <v>6.0984881843537155E-3</v>
      </c>
      <c r="Q3092" s="21">
        <v>1.2500000000000001E-2</v>
      </c>
      <c r="R3092" s="29">
        <v>2.1586712144617119E-3</v>
      </c>
      <c r="S3092" s="22">
        <v>463.24794313309121</v>
      </c>
      <c r="T3092" s="29">
        <v>0.11098547882856453</v>
      </c>
      <c r="U3092" s="22">
        <v>9.0101877340608283</v>
      </c>
      <c r="V3092" s="26">
        <v>1.945003289841311</v>
      </c>
    </row>
    <row r="3093" spans="1:22" x14ac:dyDescent="0.5">
      <c r="A3093" s="18" t="s">
        <v>112</v>
      </c>
      <c r="B3093" s="18" t="s">
        <v>113</v>
      </c>
      <c r="C3093" s="18" t="s">
        <v>109</v>
      </c>
      <c r="D3093" s="21">
        <v>27090</v>
      </c>
      <c r="E3093" s="21">
        <v>4</v>
      </c>
      <c r="F3093" s="26">
        <v>12.6</v>
      </c>
      <c r="G3093" s="18" t="s">
        <v>118</v>
      </c>
      <c r="H3093" s="18" t="s">
        <v>119</v>
      </c>
      <c r="I3093" s="22">
        <v>217.27148442749998</v>
      </c>
      <c r="J3093" s="18" t="s">
        <v>274</v>
      </c>
      <c r="K3093" s="18" t="s">
        <v>275</v>
      </c>
      <c r="L3093" s="22">
        <v>102.00539175</v>
      </c>
      <c r="M3093" s="18" t="s">
        <v>134</v>
      </c>
      <c r="N3093" s="18" t="s">
        <v>135</v>
      </c>
      <c r="O3093" s="29">
        <v>4.9991922455574758E-3</v>
      </c>
      <c r="Q3093" s="21">
        <v>0.04</v>
      </c>
      <c r="R3093" s="29">
        <v>2.1551228574022219E-3</v>
      </c>
      <c r="S3093" s="22">
        <v>464.01066953806833</v>
      </c>
      <c r="T3093" s="29">
        <v>0.11098547882856453</v>
      </c>
      <c r="U3093" s="22">
        <v>9.0101877340608283</v>
      </c>
      <c r="V3093" s="26">
        <v>1.9418061535159625</v>
      </c>
    </row>
    <row r="3094" spans="1:22" x14ac:dyDescent="0.5">
      <c r="A3094" s="18" t="s">
        <v>112</v>
      </c>
      <c r="B3094" s="18" t="s">
        <v>113</v>
      </c>
      <c r="C3094" s="18" t="s">
        <v>109</v>
      </c>
      <c r="D3094" s="21">
        <v>27090</v>
      </c>
      <c r="E3094" s="21">
        <v>4</v>
      </c>
      <c r="F3094" s="26">
        <v>12.6</v>
      </c>
      <c r="G3094" s="18" t="s">
        <v>222</v>
      </c>
      <c r="H3094" s="18" t="s">
        <v>223</v>
      </c>
      <c r="I3094" s="22">
        <v>37.911337500000002</v>
      </c>
      <c r="J3094" s="18" t="s">
        <v>290</v>
      </c>
      <c r="K3094" s="18" t="s">
        <v>291</v>
      </c>
      <c r="L3094" s="22">
        <v>30.329070000000002</v>
      </c>
      <c r="M3094" s="18" t="s">
        <v>122</v>
      </c>
      <c r="N3094" s="18" t="s">
        <v>123</v>
      </c>
      <c r="O3094" s="29">
        <v>7.1071023532754685E-3</v>
      </c>
      <c r="Q3094" s="21">
        <v>1.2500000000000001E-2</v>
      </c>
      <c r="R3094" s="29">
        <v>1.7107286092829875E-3</v>
      </c>
      <c r="S3094" s="22">
        <v>584.54625390238084</v>
      </c>
      <c r="T3094" s="29">
        <v>0.11098547882856453</v>
      </c>
      <c r="U3094" s="22">
        <v>9.0101877340608283</v>
      </c>
      <c r="V3094" s="26">
        <v>1.5413985931668515</v>
      </c>
    </row>
    <row r="3095" spans="1:22" x14ac:dyDescent="0.5">
      <c r="A3095" s="18" t="s">
        <v>112</v>
      </c>
      <c r="B3095" s="18" t="s">
        <v>113</v>
      </c>
      <c r="C3095" s="18" t="s">
        <v>109</v>
      </c>
      <c r="D3095" s="21">
        <v>27090</v>
      </c>
      <c r="E3095" s="21">
        <v>4</v>
      </c>
      <c r="F3095" s="26">
        <v>12.6</v>
      </c>
      <c r="G3095" s="18" t="s">
        <v>118</v>
      </c>
      <c r="H3095" s="18" t="s">
        <v>119</v>
      </c>
      <c r="I3095" s="22">
        <v>217.27148442750001</v>
      </c>
      <c r="J3095" s="18" t="s">
        <v>274</v>
      </c>
      <c r="K3095" s="18" t="s">
        <v>275</v>
      </c>
      <c r="L3095" s="22">
        <v>102.00539175</v>
      </c>
      <c r="M3095" s="18" t="s">
        <v>132</v>
      </c>
      <c r="N3095" s="18" t="s">
        <v>133</v>
      </c>
      <c r="O3095" s="29">
        <v>4.487189292543204E-3</v>
      </c>
      <c r="Q3095" s="21">
        <v>0.06</v>
      </c>
      <c r="R3095" s="29">
        <v>1.2896008974841871E-3</v>
      </c>
      <c r="S3095" s="22">
        <v>775.43370352086924</v>
      </c>
      <c r="T3095" s="29">
        <v>0.11098547882856453</v>
      </c>
      <c r="U3095" s="22">
        <v>9.0101877340608283</v>
      </c>
      <c r="V3095" s="26">
        <v>1.161954618834586</v>
      </c>
    </row>
    <row r="3096" spans="1:22" x14ac:dyDescent="0.5">
      <c r="A3096" s="18" t="s">
        <v>112</v>
      </c>
      <c r="B3096" s="18" t="s">
        <v>113</v>
      </c>
      <c r="C3096" s="18" t="s">
        <v>109</v>
      </c>
      <c r="D3096" s="21">
        <v>27090</v>
      </c>
      <c r="E3096" s="21">
        <v>4</v>
      </c>
      <c r="F3096" s="26">
        <v>12.6</v>
      </c>
      <c r="G3096" s="18" t="s">
        <v>152</v>
      </c>
      <c r="H3096" s="18" t="s">
        <v>153</v>
      </c>
      <c r="I3096" s="22">
        <v>329.026971</v>
      </c>
      <c r="J3096" s="18" t="s">
        <v>274</v>
      </c>
      <c r="K3096" s="18" t="s">
        <v>275</v>
      </c>
      <c r="L3096" s="22">
        <v>180.78405000000001</v>
      </c>
      <c r="M3096" s="18" t="s">
        <v>166</v>
      </c>
      <c r="N3096" s="18" t="s">
        <v>167</v>
      </c>
      <c r="O3096" s="29">
        <v>4.8805394990365505E-3</v>
      </c>
      <c r="Q3096" s="21">
        <v>0.1</v>
      </c>
      <c r="R3096" s="29">
        <v>1.2744675620744868E-3</v>
      </c>
      <c r="S3096" s="22">
        <v>784.64139045820184</v>
      </c>
      <c r="T3096" s="29">
        <v>0.11098547882856453</v>
      </c>
      <c r="U3096" s="22">
        <v>9.0101877340608283</v>
      </c>
      <c r="V3096" s="26">
        <v>1.148319199526195</v>
      </c>
    </row>
    <row r="3097" spans="1:22" x14ac:dyDescent="0.5">
      <c r="A3097" s="18" t="s">
        <v>112</v>
      </c>
      <c r="B3097" s="18" t="s">
        <v>113</v>
      </c>
      <c r="C3097" s="18" t="s">
        <v>109</v>
      </c>
      <c r="D3097" s="21">
        <v>27090</v>
      </c>
      <c r="E3097" s="21">
        <v>4</v>
      </c>
      <c r="F3097" s="26">
        <v>12.6</v>
      </c>
      <c r="G3097" s="18" t="s">
        <v>222</v>
      </c>
      <c r="H3097" s="18" t="s">
        <v>223</v>
      </c>
      <c r="I3097" s="22">
        <v>37.911337500000002</v>
      </c>
      <c r="J3097" s="18" t="s">
        <v>290</v>
      </c>
      <c r="K3097" s="18" t="s">
        <v>291</v>
      </c>
      <c r="L3097" s="22">
        <v>30.329070000000002</v>
      </c>
      <c r="M3097" s="18" t="s">
        <v>140</v>
      </c>
      <c r="N3097" s="18" t="s">
        <v>141</v>
      </c>
      <c r="O3097" s="29">
        <v>6.0480894973406604E-3</v>
      </c>
      <c r="Q3097" s="21">
        <v>1.4999999999999999E-2</v>
      </c>
      <c r="R3097" s="29">
        <v>1.2131807521898791E-3</v>
      </c>
      <c r="S3097" s="22">
        <v>824.27948036179077</v>
      </c>
      <c r="T3097" s="29">
        <v>0.11098547882856453</v>
      </c>
      <c r="U3097" s="22">
        <v>9.0101877340608283</v>
      </c>
      <c r="V3097" s="26">
        <v>1.0930986332579939</v>
      </c>
    </row>
    <row r="3098" spans="1:22" x14ac:dyDescent="0.5">
      <c r="A3098" s="18" t="s">
        <v>112</v>
      </c>
      <c r="B3098" s="18" t="s">
        <v>113</v>
      </c>
      <c r="C3098" s="18" t="s">
        <v>109</v>
      </c>
      <c r="D3098" s="21">
        <v>27090</v>
      </c>
      <c r="E3098" s="21">
        <v>4</v>
      </c>
      <c r="F3098" s="26">
        <v>12.6</v>
      </c>
      <c r="G3098" s="18" t="s">
        <v>222</v>
      </c>
      <c r="H3098" s="18" t="s">
        <v>223</v>
      </c>
      <c r="I3098" s="22">
        <v>25.9434</v>
      </c>
      <c r="J3098" s="18" t="s">
        <v>286</v>
      </c>
      <c r="K3098" s="18" t="s">
        <v>287</v>
      </c>
      <c r="L3098" s="22">
        <v>6.4858500000000001</v>
      </c>
      <c r="M3098" s="18" t="s">
        <v>122</v>
      </c>
      <c r="N3098" s="18" t="s">
        <v>123</v>
      </c>
      <c r="O3098" s="29">
        <v>7.1071023532754685E-3</v>
      </c>
      <c r="Q3098" s="21">
        <v>1.2500000000000001E-2</v>
      </c>
      <c r="R3098" s="29">
        <v>1.1706818996315351E-3</v>
      </c>
      <c r="S3098" s="22">
        <v>854.20300793472916</v>
      </c>
      <c r="T3098" s="29">
        <v>0.11098547882856453</v>
      </c>
      <c r="U3098" s="22">
        <v>9.0101877340608283</v>
      </c>
      <c r="V3098" s="26">
        <v>1.0548063692547087</v>
      </c>
    </row>
    <row r="3099" spans="1:22" x14ac:dyDescent="0.5">
      <c r="A3099" s="18" t="s">
        <v>112</v>
      </c>
      <c r="B3099" s="18" t="s">
        <v>113</v>
      </c>
      <c r="C3099" s="18" t="s">
        <v>109</v>
      </c>
      <c r="D3099" s="21">
        <v>27090</v>
      </c>
      <c r="E3099" s="21">
        <v>4</v>
      </c>
      <c r="F3099" s="26">
        <v>12.6</v>
      </c>
      <c r="G3099" s="18" t="s">
        <v>174</v>
      </c>
      <c r="H3099" s="18" t="s">
        <v>175</v>
      </c>
      <c r="I3099" s="22">
        <v>55.75</v>
      </c>
      <c r="J3099" s="18" t="s">
        <v>276</v>
      </c>
      <c r="K3099" s="18" t="s">
        <v>277</v>
      </c>
      <c r="L3099" s="22">
        <v>55.75</v>
      </c>
      <c r="M3099" s="18" t="s">
        <v>130</v>
      </c>
      <c r="N3099" s="18" t="s">
        <v>131</v>
      </c>
      <c r="O3099" s="29">
        <v>5.1273759565542542E-3</v>
      </c>
      <c r="Q3099" s="21">
        <v>0.02</v>
      </c>
      <c r="R3099" s="29">
        <v>1.1343301967376971E-3</v>
      </c>
      <c r="S3099" s="22">
        <v>881.57751850032105</v>
      </c>
      <c r="T3099" s="29">
        <v>0.11098547882856453</v>
      </c>
      <c r="U3099" s="22">
        <v>9.0101877340608283</v>
      </c>
      <c r="V3099" s="26">
        <v>1.0220528025020805</v>
      </c>
    </row>
    <row r="3100" spans="1:22" x14ac:dyDescent="0.5">
      <c r="A3100" s="18" t="s">
        <v>112</v>
      </c>
      <c r="B3100" s="18" t="s">
        <v>113</v>
      </c>
      <c r="C3100" s="18" t="s">
        <v>109</v>
      </c>
      <c r="D3100" s="21">
        <v>27090</v>
      </c>
      <c r="E3100" s="21">
        <v>4</v>
      </c>
      <c r="F3100" s="26">
        <v>12.6</v>
      </c>
      <c r="G3100" s="18" t="s">
        <v>152</v>
      </c>
      <c r="H3100" s="18" t="s">
        <v>153</v>
      </c>
      <c r="I3100" s="22">
        <v>329.026971</v>
      </c>
      <c r="J3100" s="18" t="s">
        <v>274</v>
      </c>
      <c r="K3100" s="18" t="s">
        <v>275</v>
      </c>
      <c r="L3100" s="22">
        <v>180.78405000000001</v>
      </c>
      <c r="M3100" s="18" t="s">
        <v>140</v>
      </c>
      <c r="N3100" s="18" t="s">
        <v>141</v>
      </c>
      <c r="O3100" s="29">
        <v>5.0125407579661658E-3</v>
      </c>
      <c r="P3100" s="24">
        <v>0.23499999999999999</v>
      </c>
      <c r="Q3100" s="21">
        <v>1.4999999999999999E-2</v>
      </c>
      <c r="R3100" s="29">
        <v>1.1267409707331766E-3</v>
      </c>
      <c r="S3100" s="22">
        <v>887.51543253929469</v>
      </c>
      <c r="T3100" s="29">
        <v>0.11098547882856453</v>
      </c>
      <c r="U3100" s="22">
        <v>9.0101877340608283</v>
      </c>
      <c r="V3100" s="26">
        <v>1.0152147673963858</v>
      </c>
    </row>
    <row r="3101" spans="1:22" x14ac:dyDescent="0.5">
      <c r="A3101" s="18" t="s">
        <v>112</v>
      </c>
      <c r="B3101" s="18" t="s">
        <v>113</v>
      </c>
      <c r="C3101" s="18" t="s">
        <v>109</v>
      </c>
      <c r="D3101" s="21">
        <v>27353</v>
      </c>
      <c r="E3101" s="21">
        <v>4</v>
      </c>
      <c r="F3101" s="26">
        <v>11</v>
      </c>
      <c r="G3101" s="18" t="s">
        <v>256</v>
      </c>
      <c r="H3101" s="18" t="s">
        <v>257</v>
      </c>
      <c r="I3101" s="22">
        <v>32.595925000000001</v>
      </c>
      <c r="J3101" s="18" t="s">
        <v>278</v>
      </c>
      <c r="K3101" s="18" t="s">
        <v>279</v>
      </c>
      <c r="L3101" s="22">
        <v>6.5191850000000002</v>
      </c>
      <c r="M3101" s="18" t="s">
        <v>142</v>
      </c>
      <c r="N3101" s="18" t="s">
        <v>143</v>
      </c>
      <c r="O3101" s="29">
        <v>7.8845464912947666E-2</v>
      </c>
      <c r="Q3101" s="21">
        <v>2.7E-2</v>
      </c>
      <c r="R3101" s="29">
        <v>8.6533362319615274E-3</v>
      </c>
      <c r="S3101" s="22">
        <v>115.56236498778937</v>
      </c>
      <c r="T3101" s="29">
        <v>7.6001657597501673E-2</v>
      </c>
      <c r="U3101" s="22">
        <v>13.157607762924265</v>
      </c>
      <c r="V3101" s="26">
        <v>11.385720398085081</v>
      </c>
    </row>
    <row r="3102" spans="1:22" x14ac:dyDescent="0.5">
      <c r="A3102" s="18" t="s">
        <v>112</v>
      </c>
      <c r="B3102" s="18" t="s">
        <v>113</v>
      </c>
      <c r="C3102" s="18" t="s">
        <v>109</v>
      </c>
      <c r="D3102" s="21">
        <v>27353</v>
      </c>
      <c r="E3102" s="21">
        <v>4</v>
      </c>
      <c r="F3102" s="26">
        <v>11</v>
      </c>
      <c r="G3102" s="18" t="s">
        <v>264</v>
      </c>
      <c r="H3102" s="18" t="s">
        <v>265</v>
      </c>
      <c r="I3102" s="22">
        <v>126.58500530354249</v>
      </c>
      <c r="J3102" s="18" t="s">
        <v>284</v>
      </c>
      <c r="K3102" s="18" t="s">
        <v>285</v>
      </c>
      <c r="L3102" s="22">
        <v>88.520982729749988</v>
      </c>
      <c r="M3102" s="18" t="s">
        <v>202</v>
      </c>
      <c r="N3102" s="18" t="s">
        <v>203</v>
      </c>
      <c r="O3102" s="29">
        <v>5.7186379928315691E-3</v>
      </c>
      <c r="Q3102" s="21">
        <v>8.0000000000000002E-3</v>
      </c>
      <c r="R3102" s="29">
        <v>8.2260661437684509E-3</v>
      </c>
      <c r="S3102" s="22">
        <v>121.56478959964807</v>
      </c>
      <c r="T3102" s="29">
        <v>7.6001657597501673E-2</v>
      </c>
      <c r="U3102" s="22">
        <v>13.157607762924265</v>
      </c>
      <c r="V3102" s="26">
        <v>10.823535175157625</v>
      </c>
    </row>
    <row r="3103" spans="1:22" x14ac:dyDescent="0.5">
      <c r="A3103" s="18" t="s">
        <v>112</v>
      </c>
      <c r="B3103" s="18" t="s">
        <v>113</v>
      </c>
      <c r="C3103" s="18" t="s">
        <v>109</v>
      </c>
      <c r="D3103" s="21">
        <v>27353</v>
      </c>
      <c r="E3103" s="21">
        <v>4</v>
      </c>
      <c r="F3103" s="26">
        <v>11</v>
      </c>
      <c r="G3103" s="18" t="s">
        <v>264</v>
      </c>
      <c r="H3103" s="18" t="s">
        <v>265</v>
      </c>
      <c r="I3103" s="22">
        <v>72.672599999999989</v>
      </c>
      <c r="J3103" s="18" t="s">
        <v>288</v>
      </c>
      <c r="K3103" s="18" t="s">
        <v>289</v>
      </c>
      <c r="L3103" s="22">
        <v>50.82</v>
      </c>
      <c r="M3103" s="18" t="s">
        <v>202</v>
      </c>
      <c r="N3103" s="18" t="s">
        <v>203</v>
      </c>
      <c r="O3103" s="29">
        <v>5.7186379928315691E-3</v>
      </c>
      <c r="Q3103" s="21">
        <v>8.0000000000000002E-3</v>
      </c>
      <c r="R3103" s="29">
        <v>4.72259422043013E-3</v>
      </c>
      <c r="S3103" s="22">
        <v>211.74802520063238</v>
      </c>
      <c r="T3103" s="29">
        <v>7.6001657597501673E-2</v>
      </c>
      <c r="U3103" s="22">
        <v>13.157607762924265</v>
      </c>
      <c r="V3103" s="26">
        <v>6.2138042375872748</v>
      </c>
    </row>
    <row r="3104" spans="1:22" x14ac:dyDescent="0.5">
      <c r="A3104" s="18" t="s">
        <v>112</v>
      </c>
      <c r="B3104" s="18" t="s">
        <v>113</v>
      </c>
      <c r="C3104" s="18" t="s">
        <v>109</v>
      </c>
      <c r="D3104" s="21">
        <v>27353</v>
      </c>
      <c r="E3104" s="21">
        <v>4</v>
      </c>
      <c r="F3104" s="26">
        <v>11</v>
      </c>
      <c r="G3104" s="18" t="s">
        <v>222</v>
      </c>
      <c r="H3104" s="18" t="s">
        <v>223</v>
      </c>
      <c r="I3104" s="22">
        <v>42.327268750000002</v>
      </c>
      <c r="J3104" s="18" t="s">
        <v>290</v>
      </c>
      <c r="K3104" s="18" t="s">
        <v>291</v>
      </c>
      <c r="L3104" s="22">
        <v>33.861815000000007</v>
      </c>
      <c r="M3104" s="18" t="s">
        <v>122</v>
      </c>
      <c r="N3104" s="18" t="s">
        <v>123</v>
      </c>
      <c r="O3104" s="29">
        <v>7.1071023532754685E-3</v>
      </c>
      <c r="Q3104" s="21">
        <v>1.2500000000000001E-2</v>
      </c>
      <c r="R3104" s="29">
        <v>2.1878125915698052E-3</v>
      </c>
      <c r="S3104" s="22">
        <v>457.07754121776827</v>
      </c>
      <c r="T3104" s="29">
        <v>7.6001657597501673E-2</v>
      </c>
      <c r="U3104" s="22">
        <v>13.157607762924265</v>
      </c>
      <c r="V3104" s="26">
        <v>2.8786379938662328</v>
      </c>
    </row>
    <row r="3105" spans="1:22" x14ac:dyDescent="0.5">
      <c r="A3105" s="18" t="s">
        <v>112</v>
      </c>
      <c r="B3105" s="18" t="s">
        <v>113</v>
      </c>
      <c r="C3105" s="18" t="s">
        <v>109</v>
      </c>
      <c r="D3105" s="21">
        <v>27353</v>
      </c>
      <c r="E3105" s="21">
        <v>4</v>
      </c>
      <c r="F3105" s="26">
        <v>11</v>
      </c>
      <c r="G3105" s="18" t="s">
        <v>264</v>
      </c>
      <c r="H3105" s="18" t="s">
        <v>265</v>
      </c>
      <c r="I3105" s="22">
        <v>126.58500530354249</v>
      </c>
      <c r="J3105" s="18" t="s">
        <v>284</v>
      </c>
      <c r="K3105" s="18" t="s">
        <v>285</v>
      </c>
      <c r="L3105" s="22">
        <v>88.520982729749988</v>
      </c>
      <c r="M3105" s="18" t="s">
        <v>142</v>
      </c>
      <c r="N3105" s="18" t="s">
        <v>143</v>
      </c>
      <c r="O3105" s="29">
        <v>5.0890531517951872E-3</v>
      </c>
      <c r="Q3105" s="21">
        <v>2.7E-2</v>
      </c>
      <c r="R3105" s="29">
        <v>2.1690162296633111E-3</v>
      </c>
      <c r="S3105" s="22">
        <v>461.03850507159484</v>
      </c>
      <c r="T3105" s="29">
        <v>7.6001657597501673E-2</v>
      </c>
      <c r="U3105" s="22">
        <v>13.157607762924265</v>
      </c>
      <c r="V3105" s="26">
        <v>2.8539064781326706</v>
      </c>
    </row>
    <row r="3106" spans="1:22" x14ac:dyDescent="0.5">
      <c r="A3106" s="18" t="s">
        <v>112</v>
      </c>
      <c r="B3106" s="18" t="s">
        <v>113</v>
      </c>
      <c r="C3106" s="18" t="s">
        <v>109</v>
      </c>
      <c r="D3106" s="21">
        <v>27353</v>
      </c>
      <c r="E3106" s="21">
        <v>4</v>
      </c>
      <c r="F3106" s="26">
        <v>11</v>
      </c>
      <c r="G3106" s="18" t="s">
        <v>180</v>
      </c>
      <c r="H3106" s="18" t="s">
        <v>181</v>
      </c>
      <c r="I3106" s="22">
        <v>42.5</v>
      </c>
      <c r="J3106" s="18" t="s">
        <v>276</v>
      </c>
      <c r="K3106" s="18" t="s">
        <v>277</v>
      </c>
      <c r="L3106" s="22">
        <v>42.5</v>
      </c>
      <c r="M3106" s="18" t="s">
        <v>122</v>
      </c>
      <c r="N3106" s="18" t="s">
        <v>123</v>
      </c>
      <c r="O3106" s="29">
        <v>6.1243951038998674E-3</v>
      </c>
      <c r="Q3106" s="21">
        <v>1.2500000000000001E-2</v>
      </c>
      <c r="R3106" s="29">
        <v>1.8929948502963228E-3</v>
      </c>
      <c r="S3106" s="22">
        <v>528.26345504503809</v>
      </c>
      <c r="T3106" s="29">
        <v>7.6001657597501673E-2</v>
      </c>
      <c r="U3106" s="22">
        <v>13.157607762924265</v>
      </c>
      <c r="V3106" s="26">
        <v>2.4907283737434551</v>
      </c>
    </row>
    <row r="3107" spans="1:22" x14ac:dyDescent="0.5">
      <c r="A3107" s="18" t="s">
        <v>112</v>
      </c>
      <c r="B3107" s="18" t="s">
        <v>113</v>
      </c>
      <c r="C3107" s="18" t="s">
        <v>109</v>
      </c>
      <c r="D3107" s="21">
        <v>27353</v>
      </c>
      <c r="E3107" s="21">
        <v>4</v>
      </c>
      <c r="F3107" s="26">
        <v>11</v>
      </c>
      <c r="G3107" s="18" t="s">
        <v>264</v>
      </c>
      <c r="H3107" s="18" t="s">
        <v>265</v>
      </c>
      <c r="I3107" s="22">
        <v>126.58500530354249</v>
      </c>
      <c r="J3107" s="18" t="s">
        <v>284</v>
      </c>
      <c r="K3107" s="18" t="s">
        <v>285</v>
      </c>
      <c r="L3107" s="22">
        <v>88.520982729749988</v>
      </c>
      <c r="M3107" s="18" t="s">
        <v>162</v>
      </c>
      <c r="N3107" s="18" t="s">
        <v>163</v>
      </c>
      <c r="O3107" s="29">
        <v>5.7232603182493742E-2</v>
      </c>
      <c r="Q3107" s="21">
        <v>0.4</v>
      </c>
      <c r="R3107" s="29">
        <v>1.646543040316253E-3</v>
      </c>
      <c r="S3107" s="22">
        <v>607.33304597244489</v>
      </c>
      <c r="T3107" s="29">
        <v>7.6001657597501673E-2</v>
      </c>
      <c r="U3107" s="22">
        <v>13.157607762924265</v>
      </c>
      <c r="V3107" s="26">
        <v>2.1664567489254054</v>
      </c>
    </row>
    <row r="3108" spans="1:22" x14ac:dyDescent="0.5">
      <c r="A3108" s="18" t="s">
        <v>112</v>
      </c>
      <c r="B3108" s="18" t="s">
        <v>113</v>
      </c>
      <c r="C3108" s="18" t="s">
        <v>109</v>
      </c>
      <c r="D3108" s="21">
        <v>27353</v>
      </c>
      <c r="E3108" s="21">
        <v>4</v>
      </c>
      <c r="F3108" s="26">
        <v>11</v>
      </c>
      <c r="G3108" s="18" t="s">
        <v>222</v>
      </c>
      <c r="H3108" s="18" t="s">
        <v>223</v>
      </c>
      <c r="I3108" s="22">
        <v>42.327268750000002</v>
      </c>
      <c r="J3108" s="18" t="s">
        <v>290</v>
      </c>
      <c r="K3108" s="18" t="s">
        <v>291</v>
      </c>
      <c r="L3108" s="22">
        <v>33.861815000000007</v>
      </c>
      <c r="M3108" s="18" t="s">
        <v>140</v>
      </c>
      <c r="N3108" s="18" t="s">
        <v>141</v>
      </c>
      <c r="O3108" s="29">
        <v>6.0480894973406604E-3</v>
      </c>
      <c r="Q3108" s="21">
        <v>1.4999999999999999E-2</v>
      </c>
      <c r="R3108" s="29">
        <v>1.5515097550181244E-3</v>
      </c>
      <c r="S3108" s="22">
        <v>644.53349182346471</v>
      </c>
      <c r="T3108" s="29">
        <v>7.6001657597501673E-2</v>
      </c>
      <c r="U3108" s="22">
        <v>13.157607762924265</v>
      </c>
      <c r="V3108" s="26">
        <v>2.0414156796879199</v>
      </c>
    </row>
    <row r="3109" spans="1:22" x14ac:dyDescent="0.5">
      <c r="A3109" s="18" t="s">
        <v>112</v>
      </c>
      <c r="B3109" s="18" t="s">
        <v>113</v>
      </c>
      <c r="C3109" s="18" t="s">
        <v>109</v>
      </c>
      <c r="D3109" s="21">
        <v>27353</v>
      </c>
      <c r="E3109" s="21">
        <v>4</v>
      </c>
      <c r="F3109" s="26">
        <v>11</v>
      </c>
      <c r="G3109" s="18" t="s">
        <v>266</v>
      </c>
      <c r="H3109" s="18" t="s">
        <v>267</v>
      </c>
      <c r="I3109" s="22">
        <v>840.49311454000008</v>
      </c>
      <c r="J3109" s="18" t="s">
        <v>276</v>
      </c>
      <c r="K3109" s="18" t="s">
        <v>277</v>
      </c>
      <c r="L3109" s="22">
        <v>840.49311454000008</v>
      </c>
      <c r="M3109" s="18" t="s">
        <v>246</v>
      </c>
      <c r="N3109" s="18" t="s">
        <v>247</v>
      </c>
      <c r="O3109" s="29">
        <v>1E-4</v>
      </c>
      <c r="Q3109" s="21">
        <v>5.0000000000000001E-3</v>
      </c>
      <c r="R3109" s="29">
        <v>1.5281692991636364E-3</v>
      </c>
      <c r="S3109" s="22">
        <v>654.37775811050369</v>
      </c>
      <c r="T3109" s="29">
        <v>7.6001657597501673E-2</v>
      </c>
      <c r="U3109" s="22">
        <v>13.157607762924265</v>
      </c>
      <c r="V3109" s="26">
        <v>2.0107052233737996</v>
      </c>
    </row>
    <row r="3110" spans="1:22" x14ac:dyDescent="0.5">
      <c r="A3110" s="18" t="s">
        <v>112</v>
      </c>
      <c r="B3110" s="18" t="s">
        <v>113</v>
      </c>
      <c r="C3110" s="18" t="s">
        <v>109</v>
      </c>
      <c r="D3110" s="21">
        <v>27353</v>
      </c>
      <c r="E3110" s="21">
        <v>4</v>
      </c>
      <c r="F3110" s="26">
        <v>11</v>
      </c>
      <c r="G3110" s="18" t="s">
        <v>222</v>
      </c>
      <c r="H3110" s="18" t="s">
        <v>223</v>
      </c>
      <c r="I3110" s="22">
        <v>28.965299999999999</v>
      </c>
      <c r="J3110" s="18" t="s">
        <v>286</v>
      </c>
      <c r="K3110" s="18" t="s">
        <v>287</v>
      </c>
      <c r="L3110" s="22">
        <v>7.2413249999999998</v>
      </c>
      <c r="M3110" s="18" t="s">
        <v>122</v>
      </c>
      <c r="N3110" s="18" t="s">
        <v>123</v>
      </c>
      <c r="O3110" s="29">
        <v>7.1071023532754685E-3</v>
      </c>
      <c r="Q3110" s="21">
        <v>1.2500000000000001E-2</v>
      </c>
      <c r="R3110" s="29">
        <v>1.4971589221333087E-3</v>
      </c>
      <c r="S3110" s="22">
        <v>667.93176410096487</v>
      </c>
      <c r="T3110" s="29">
        <v>7.6001657597501673E-2</v>
      </c>
      <c r="U3110" s="22">
        <v>13.157607762924265</v>
      </c>
      <c r="V3110" s="26">
        <v>1.9699029856192547</v>
      </c>
    </row>
    <row r="3111" spans="1:22" x14ac:dyDescent="0.5">
      <c r="A3111" s="18" t="s">
        <v>112</v>
      </c>
      <c r="B3111" s="18" t="s">
        <v>113</v>
      </c>
      <c r="C3111" s="18" t="s">
        <v>109</v>
      </c>
      <c r="D3111" s="21">
        <v>27353</v>
      </c>
      <c r="E3111" s="21">
        <v>4</v>
      </c>
      <c r="F3111" s="26">
        <v>11</v>
      </c>
      <c r="G3111" s="18" t="s">
        <v>264</v>
      </c>
      <c r="H3111" s="18" t="s">
        <v>265</v>
      </c>
      <c r="I3111" s="22">
        <v>19.440000000000001</v>
      </c>
      <c r="J3111" s="18" t="s">
        <v>304</v>
      </c>
      <c r="K3111" s="18" t="s">
        <v>305</v>
      </c>
      <c r="L3111" s="22">
        <v>18</v>
      </c>
      <c r="M3111" s="18" t="s">
        <v>202</v>
      </c>
      <c r="N3111" s="18" t="s">
        <v>203</v>
      </c>
      <c r="O3111" s="29">
        <v>5.7186379928315691E-3</v>
      </c>
      <c r="Q3111" s="21">
        <v>8.0000000000000002E-3</v>
      </c>
      <c r="R3111" s="29">
        <v>1.2632991202346103E-3</v>
      </c>
      <c r="S3111" s="22">
        <v>791.57816544215405</v>
      </c>
      <c r="T3111" s="29">
        <v>7.6001657597501673E-2</v>
      </c>
      <c r="U3111" s="22">
        <v>13.157607762924265</v>
      </c>
      <c r="V3111" s="26">
        <v>1.6621994311294304</v>
      </c>
    </row>
    <row r="3112" spans="1:22" x14ac:dyDescent="0.5">
      <c r="A3112" s="18" t="s">
        <v>112</v>
      </c>
      <c r="B3112" s="18" t="s">
        <v>113</v>
      </c>
      <c r="C3112" s="18" t="s">
        <v>109</v>
      </c>
      <c r="D3112" s="21">
        <v>27353</v>
      </c>
      <c r="E3112" s="21">
        <v>4</v>
      </c>
      <c r="F3112" s="26">
        <v>11</v>
      </c>
      <c r="G3112" s="18" t="s">
        <v>264</v>
      </c>
      <c r="H3112" s="18" t="s">
        <v>265</v>
      </c>
      <c r="I3112" s="22">
        <v>72.672599999999989</v>
      </c>
      <c r="J3112" s="18" t="s">
        <v>288</v>
      </c>
      <c r="K3112" s="18" t="s">
        <v>289</v>
      </c>
      <c r="L3112" s="22">
        <v>50.82</v>
      </c>
      <c r="M3112" s="18" t="s">
        <v>142</v>
      </c>
      <c r="N3112" s="18" t="s">
        <v>143</v>
      </c>
      <c r="O3112" s="29">
        <v>5.0890531517951872E-3</v>
      </c>
      <c r="Q3112" s="21">
        <v>2.7E-2</v>
      </c>
      <c r="R3112" s="29">
        <v>1.2452347612092623E-3</v>
      </c>
      <c r="S3112" s="22">
        <v>803.06142355750501</v>
      </c>
      <c r="T3112" s="29">
        <v>7.6001657597501673E-2</v>
      </c>
      <c r="U3112" s="22">
        <v>13.157607762924265</v>
      </c>
      <c r="V3112" s="26">
        <v>1.6384310560750133</v>
      </c>
    </row>
    <row r="3113" spans="1:22" x14ac:dyDescent="0.5">
      <c r="A3113" s="18" t="s">
        <v>112</v>
      </c>
      <c r="B3113" s="18" t="s">
        <v>113</v>
      </c>
      <c r="C3113" s="18" t="s">
        <v>109</v>
      </c>
      <c r="D3113" s="21">
        <v>27353</v>
      </c>
      <c r="E3113" s="21">
        <v>4</v>
      </c>
      <c r="F3113" s="26">
        <v>11</v>
      </c>
      <c r="G3113" s="18" t="s">
        <v>222</v>
      </c>
      <c r="H3113" s="18" t="s">
        <v>223</v>
      </c>
      <c r="I3113" s="22">
        <v>42.327268750000002</v>
      </c>
      <c r="J3113" s="18" t="s">
        <v>290</v>
      </c>
      <c r="K3113" s="18" t="s">
        <v>291</v>
      </c>
      <c r="L3113" s="22">
        <v>33.861815000000007</v>
      </c>
      <c r="M3113" s="18" t="s">
        <v>164</v>
      </c>
      <c r="N3113" s="18" t="s">
        <v>165</v>
      </c>
      <c r="O3113" s="29">
        <v>5.4142408882456167E-3</v>
      </c>
      <c r="Q3113" s="21">
        <v>1.7000000000000001E-2</v>
      </c>
      <c r="R3113" s="29">
        <v>1.2255081772941762E-3</v>
      </c>
      <c r="S3113" s="22">
        <v>815.98802727528084</v>
      </c>
      <c r="T3113" s="29">
        <v>7.6001657597501673E-2</v>
      </c>
      <c r="U3113" s="22">
        <v>13.157607762924265</v>
      </c>
      <c r="V3113" s="26">
        <v>1.612475590709302</v>
      </c>
    </row>
    <row r="3114" spans="1:22" x14ac:dyDescent="0.5">
      <c r="A3114" s="18" t="s">
        <v>112</v>
      </c>
      <c r="B3114" s="18" t="s">
        <v>113</v>
      </c>
      <c r="C3114" s="18" t="s">
        <v>109</v>
      </c>
      <c r="D3114" s="21">
        <v>27353</v>
      </c>
      <c r="E3114" s="21">
        <v>4</v>
      </c>
      <c r="F3114" s="26">
        <v>11</v>
      </c>
      <c r="G3114" s="18" t="s">
        <v>222</v>
      </c>
      <c r="H3114" s="18" t="s">
        <v>223</v>
      </c>
      <c r="I3114" s="22">
        <v>21.844799999999999</v>
      </c>
      <c r="J3114" s="18" t="s">
        <v>314</v>
      </c>
      <c r="K3114" s="18" t="s">
        <v>315</v>
      </c>
      <c r="L3114" s="22">
        <v>6.56</v>
      </c>
      <c r="M3114" s="18" t="s">
        <v>122</v>
      </c>
      <c r="N3114" s="18" t="s">
        <v>123</v>
      </c>
      <c r="O3114" s="29">
        <v>7.1071023532754685E-3</v>
      </c>
      <c r="Q3114" s="21">
        <v>1.2500000000000001E-2</v>
      </c>
      <c r="R3114" s="29">
        <v>1.1291143962678689E-3</v>
      </c>
      <c r="S3114" s="22">
        <v>885.64985381938391</v>
      </c>
      <c r="T3114" s="29">
        <v>7.6001657597501673E-2</v>
      </c>
      <c r="U3114" s="22">
        <v>13.157607762924265</v>
      </c>
      <c r="V3114" s="26">
        <v>1.4856444345563655</v>
      </c>
    </row>
    <row r="3115" spans="1:22" x14ac:dyDescent="0.5">
      <c r="A3115" s="18" t="s">
        <v>112</v>
      </c>
      <c r="B3115" s="18" t="s">
        <v>113</v>
      </c>
      <c r="C3115" s="18" t="s">
        <v>109</v>
      </c>
      <c r="D3115" s="21">
        <v>27353</v>
      </c>
      <c r="E3115" s="21">
        <v>4</v>
      </c>
      <c r="F3115" s="26">
        <v>11</v>
      </c>
      <c r="G3115" s="18" t="s">
        <v>174</v>
      </c>
      <c r="H3115" s="18" t="s">
        <v>175</v>
      </c>
      <c r="I3115" s="22">
        <v>25</v>
      </c>
      <c r="J3115" s="18" t="s">
        <v>276</v>
      </c>
      <c r="K3115" s="18" t="s">
        <v>277</v>
      </c>
      <c r="L3115" s="22">
        <v>25</v>
      </c>
      <c r="M3115" s="18" t="s">
        <v>122</v>
      </c>
      <c r="N3115" s="18" t="s">
        <v>123</v>
      </c>
      <c r="O3115" s="29">
        <v>6.0984881843537155E-3</v>
      </c>
      <c r="Q3115" s="21">
        <v>1.2500000000000001E-2</v>
      </c>
      <c r="R3115" s="29">
        <v>1.1088160335188573E-3</v>
      </c>
      <c r="S3115" s="22">
        <v>901.86286071862912</v>
      </c>
      <c r="T3115" s="29">
        <v>7.6001657597501673E-2</v>
      </c>
      <c r="U3115" s="22">
        <v>13.157607762924265</v>
      </c>
      <c r="V3115" s="26">
        <v>1.458936645028261</v>
      </c>
    </row>
    <row r="3116" spans="1:22" x14ac:dyDescent="0.5">
      <c r="A3116" s="18" t="s">
        <v>112</v>
      </c>
      <c r="B3116" s="18" t="s">
        <v>113</v>
      </c>
      <c r="C3116" s="18" t="s">
        <v>109</v>
      </c>
      <c r="D3116" s="21">
        <v>27353</v>
      </c>
      <c r="E3116" s="21">
        <v>4</v>
      </c>
      <c r="F3116" s="26">
        <v>11</v>
      </c>
      <c r="G3116" s="18" t="s">
        <v>260</v>
      </c>
      <c r="H3116" s="18" t="s">
        <v>261</v>
      </c>
      <c r="I3116" s="22">
        <v>15.677999999999999</v>
      </c>
      <c r="J3116" s="18" t="s">
        <v>304</v>
      </c>
      <c r="K3116" s="18" t="s">
        <v>305</v>
      </c>
      <c r="L3116" s="22">
        <v>13.4</v>
      </c>
      <c r="M3116" s="18" t="s">
        <v>202</v>
      </c>
      <c r="N3116" s="18" t="s">
        <v>203</v>
      </c>
      <c r="O3116" s="29">
        <v>5.9620111731845029E-3</v>
      </c>
      <c r="Q3116" s="21">
        <v>8.0000000000000002E-3</v>
      </c>
      <c r="R3116" s="29">
        <v>1.0621864906043934E-3</v>
      </c>
      <c r="S3116" s="22">
        <v>941.45426330077999</v>
      </c>
      <c r="T3116" s="29">
        <v>7.6001657597501673E-2</v>
      </c>
      <c r="U3116" s="22">
        <v>13.157607762924265</v>
      </c>
      <c r="V3116" s="26">
        <v>1.3975833214449649</v>
      </c>
    </row>
    <row r="3117" spans="1:22" x14ac:dyDescent="0.5">
      <c r="A3117" s="18" t="s">
        <v>112</v>
      </c>
      <c r="B3117" s="18" t="s">
        <v>113</v>
      </c>
      <c r="C3117" s="18" t="s">
        <v>109</v>
      </c>
      <c r="D3117" s="21">
        <v>27353</v>
      </c>
      <c r="E3117" s="21">
        <v>4</v>
      </c>
      <c r="F3117" s="26">
        <v>11</v>
      </c>
      <c r="G3117" s="18" t="s">
        <v>222</v>
      </c>
      <c r="H3117" s="18" t="s">
        <v>223</v>
      </c>
      <c r="I3117" s="22">
        <v>28.965299999999999</v>
      </c>
      <c r="J3117" s="18" t="s">
        <v>286</v>
      </c>
      <c r="K3117" s="18" t="s">
        <v>287</v>
      </c>
      <c r="L3117" s="22">
        <v>7.2413249999999998</v>
      </c>
      <c r="M3117" s="18" t="s">
        <v>140</v>
      </c>
      <c r="N3117" s="18" t="s">
        <v>141</v>
      </c>
      <c r="O3117" s="29">
        <v>6.0480894973406604E-3</v>
      </c>
      <c r="Q3117" s="21">
        <v>1.4999999999999999E-2</v>
      </c>
      <c r="R3117" s="29">
        <v>1.0617256164686148E-3</v>
      </c>
      <c r="S3117" s="22">
        <v>941.8629300158367</v>
      </c>
      <c r="T3117" s="29">
        <v>7.6001657597501673E-2</v>
      </c>
      <c r="U3117" s="22">
        <v>13.157607762924265</v>
      </c>
      <c r="V3117" s="26">
        <v>1.3969769213342997</v>
      </c>
    </row>
    <row r="3118" spans="1:22" x14ac:dyDescent="0.5">
      <c r="A3118" s="18" t="s">
        <v>112</v>
      </c>
      <c r="B3118" s="18" t="s">
        <v>113</v>
      </c>
      <c r="C3118" s="18" t="s">
        <v>109</v>
      </c>
      <c r="D3118" s="21">
        <v>27353</v>
      </c>
      <c r="E3118" s="21">
        <v>4</v>
      </c>
      <c r="F3118" s="26">
        <v>11</v>
      </c>
      <c r="G3118" s="18" t="s">
        <v>174</v>
      </c>
      <c r="H3118" s="18" t="s">
        <v>175</v>
      </c>
      <c r="I3118" s="22">
        <v>23.110312500000003</v>
      </c>
      <c r="J3118" s="18" t="s">
        <v>292</v>
      </c>
      <c r="K3118" s="18" t="s">
        <v>293</v>
      </c>
      <c r="L3118" s="22">
        <v>17.118749999999999</v>
      </c>
      <c r="M3118" s="18" t="s">
        <v>122</v>
      </c>
      <c r="N3118" s="18" t="s">
        <v>123</v>
      </c>
      <c r="O3118" s="29">
        <v>6.0984881843537155E-3</v>
      </c>
      <c r="Q3118" s="21">
        <v>1.2500000000000001E-2</v>
      </c>
      <c r="R3118" s="29">
        <v>1.0250034015852508E-3</v>
      </c>
      <c r="S3118" s="22">
        <v>975.60651843049402</v>
      </c>
      <c r="T3118" s="29">
        <v>7.6001657597501673E-2</v>
      </c>
      <c r="U3118" s="22">
        <v>13.157607762924265</v>
      </c>
      <c r="V3118" s="26">
        <v>1.3486592713721874</v>
      </c>
    </row>
    <row r="3119" spans="1:22" x14ac:dyDescent="0.5">
      <c r="A3119" s="18" t="s">
        <v>112</v>
      </c>
      <c r="B3119" s="18" t="s">
        <v>113</v>
      </c>
      <c r="C3119" s="18" t="s">
        <v>109</v>
      </c>
      <c r="D3119" s="21">
        <v>27353</v>
      </c>
      <c r="E3119" s="21">
        <v>4</v>
      </c>
      <c r="F3119" s="26">
        <v>11</v>
      </c>
      <c r="G3119" s="18" t="s">
        <v>266</v>
      </c>
      <c r="H3119" s="18" t="s">
        <v>267</v>
      </c>
      <c r="I3119" s="22">
        <v>840.49311453999985</v>
      </c>
      <c r="J3119" s="18" t="s">
        <v>276</v>
      </c>
      <c r="K3119" s="18" t="s">
        <v>277</v>
      </c>
      <c r="L3119" s="22">
        <v>840.49311453999985</v>
      </c>
      <c r="M3119" s="18" t="s">
        <v>202</v>
      </c>
      <c r="N3119" s="18" t="s">
        <v>203</v>
      </c>
      <c r="O3119" s="29">
        <v>1E-4</v>
      </c>
      <c r="Q3119" s="21">
        <v>8.0000000000000002E-3</v>
      </c>
      <c r="R3119" s="29">
        <v>9.5510581197727267E-4</v>
      </c>
      <c r="S3119" s="22">
        <v>1047.004412976806</v>
      </c>
      <c r="T3119" s="29">
        <v>7.6001657597501673E-2</v>
      </c>
      <c r="U3119" s="22">
        <v>13.157607762924265</v>
      </c>
      <c r="V3119" s="26">
        <v>1.2566907646086247</v>
      </c>
    </row>
    <row r="3120" spans="1:22" x14ac:dyDescent="0.5">
      <c r="A3120" s="18" t="s">
        <v>112</v>
      </c>
      <c r="B3120" s="18" t="s">
        <v>113</v>
      </c>
      <c r="C3120" s="18" t="s">
        <v>109</v>
      </c>
      <c r="D3120" s="21">
        <v>27353</v>
      </c>
      <c r="E3120" s="21">
        <v>4</v>
      </c>
      <c r="F3120" s="26">
        <v>11</v>
      </c>
      <c r="G3120" s="18" t="s">
        <v>264</v>
      </c>
      <c r="H3120" s="18" t="s">
        <v>265</v>
      </c>
      <c r="I3120" s="22">
        <v>72.672599999999989</v>
      </c>
      <c r="J3120" s="18" t="s">
        <v>288</v>
      </c>
      <c r="K3120" s="18" t="s">
        <v>289</v>
      </c>
      <c r="L3120" s="22">
        <v>50.82</v>
      </c>
      <c r="M3120" s="18" t="s">
        <v>162</v>
      </c>
      <c r="N3120" s="18" t="s">
        <v>163</v>
      </c>
      <c r="O3120" s="29">
        <v>5.7232603182493742E-2</v>
      </c>
      <c r="Q3120" s="21">
        <v>0.4</v>
      </c>
      <c r="R3120" s="29">
        <v>9.4528229046365777E-4</v>
      </c>
      <c r="S3120" s="22">
        <v>1057.8850467086434</v>
      </c>
      <c r="T3120" s="29">
        <v>7.6001657597501673E-2</v>
      </c>
      <c r="U3120" s="22">
        <v>13.157607762924265</v>
      </c>
      <c r="V3120" s="26">
        <v>1.2437653603159455</v>
      </c>
    </row>
    <row r="3121" spans="1:22" x14ac:dyDescent="0.5">
      <c r="A3121" s="18" t="s">
        <v>112</v>
      </c>
      <c r="B3121" s="18" t="s">
        <v>113</v>
      </c>
      <c r="C3121" s="18" t="s">
        <v>109</v>
      </c>
      <c r="D3121" s="21">
        <v>27353</v>
      </c>
      <c r="E3121" s="21">
        <v>4</v>
      </c>
      <c r="F3121" s="26">
        <v>11</v>
      </c>
      <c r="G3121" s="18" t="s">
        <v>212</v>
      </c>
      <c r="H3121" s="18" t="s">
        <v>213</v>
      </c>
      <c r="I3121" s="22">
        <v>53.2</v>
      </c>
      <c r="J3121" s="18" t="s">
        <v>332</v>
      </c>
      <c r="K3121" s="18" t="s">
        <v>333</v>
      </c>
      <c r="L3121" s="22">
        <v>40</v>
      </c>
      <c r="M3121" s="18" t="s">
        <v>142</v>
      </c>
      <c r="N3121" s="18" t="s">
        <v>143</v>
      </c>
      <c r="O3121" s="29">
        <v>5.0881114335665232E-3</v>
      </c>
      <c r="Q3121" s="21">
        <v>2.7E-2</v>
      </c>
      <c r="R3121" s="29">
        <v>9.1140581907656244E-4</v>
      </c>
      <c r="S3121" s="22">
        <v>1097.2060733748676</v>
      </c>
      <c r="T3121" s="29">
        <v>7.6001657597501673E-2</v>
      </c>
      <c r="U3121" s="22">
        <v>13.157607762924265</v>
      </c>
      <c r="V3121" s="26">
        <v>1.1991920280256128</v>
      </c>
    </row>
    <row r="3122" spans="1:22" x14ac:dyDescent="0.5">
      <c r="A3122" s="18" t="s">
        <v>112</v>
      </c>
      <c r="B3122" s="18" t="s">
        <v>113</v>
      </c>
      <c r="C3122" s="18" t="s">
        <v>109</v>
      </c>
      <c r="D3122" s="21">
        <v>27353</v>
      </c>
      <c r="E3122" s="21">
        <v>4</v>
      </c>
      <c r="F3122" s="26">
        <v>11</v>
      </c>
      <c r="G3122" s="18" t="s">
        <v>222</v>
      </c>
      <c r="H3122" s="18" t="s">
        <v>223</v>
      </c>
      <c r="I3122" s="22">
        <v>28.965299999999999</v>
      </c>
      <c r="J3122" s="18" t="s">
        <v>286</v>
      </c>
      <c r="K3122" s="18" t="s">
        <v>287</v>
      </c>
      <c r="L3122" s="22">
        <v>7.2413249999999998</v>
      </c>
      <c r="M3122" s="18" t="s">
        <v>164</v>
      </c>
      <c r="N3122" s="18" t="s">
        <v>165</v>
      </c>
      <c r="O3122" s="29">
        <v>5.4142408882456167E-3</v>
      </c>
      <c r="Q3122" s="21">
        <v>1.7000000000000001E-2</v>
      </c>
      <c r="R3122" s="29">
        <v>8.3863696042941582E-4</v>
      </c>
      <c r="S3122" s="22">
        <v>1192.4110755719134</v>
      </c>
      <c r="T3122" s="29">
        <v>7.6001657597501673E-2</v>
      </c>
      <c r="U3122" s="22">
        <v>13.157607762924265</v>
      </c>
      <c r="V3122" s="26">
        <v>1.1034456180821293</v>
      </c>
    </row>
    <row r="3123" spans="1:22" x14ac:dyDescent="0.5">
      <c r="A3123" s="18" t="s">
        <v>112</v>
      </c>
      <c r="B3123" s="18" t="s">
        <v>113</v>
      </c>
      <c r="C3123" s="18" t="s">
        <v>109</v>
      </c>
      <c r="D3123" s="21">
        <v>27353</v>
      </c>
      <c r="E3123" s="21">
        <v>4</v>
      </c>
      <c r="F3123" s="26">
        <v>11</v>
      </c>
      <c r="G3123" s="18" t="s">
        <v>222</v>
      </c>
      <c r="H3123" s="18" t="s">
        <v>223</v>
      </c>
      <c r="I3123" s="22">
        <v>42.327268750000002</v>
      </c>
      <c r="J3123" s="18" t="s">
        <v>290</v>
      </c>
      <c r="K3123" s="18" t="s">
        <v>291</v>
      </c>
      <c r="L3123" s="22">
        <v>33.861815000000007</v>
      </c>
      <c r="M3123" s="18" t="s">
        <v>142</v>
      </c>
      <c r="N3123" s="18" t="s">
        <v>143</v>
      </c>
      <c r="O3123" s="29">
        <v>5.6412661973696395E-3</v>
      </c>
      <c r="Q3123" s="21">
        <v>2.7E-2</v>
      </c>
      <c r="R3123" s="29">
        <v>8.0397101153654971E-4</v>
      </c>
      <c r="S3123" s="22">
        <v>1243.8259410482967</v>
      </c>
      <c r="T3123" s="29">
        <v>7.6001657597501673E-2</v>
      </c>
      <c r="U3123" s="22">
        <v>13.157607762924265</v>
      </c>
      <c r="V3123" s="26">
        <v>1.0578335222559381</v>
      </c>
    </row>
    <row r="3124" spans="1:22" x14ac:dyDescent="0.5">
      <c r="A3124" s="18" t="s">
        <v>112</v>
      </c>
      <c r="B3124" s="18" t="s">
        <v>113</v>
      </c>
      <c r="C3124" s="18" t="s">
        <v>109</v>
      </c>
      <c r="D3124" s="21">
        <v>27353</v>
      </c>
      <c r="E3124" s="21">
        <v>4</v>
      </c>
      <c r="F3124" s="26">
        <v>11</v>
      </c>
      <c r="G3124" s="18" t="s">
        <v>222</v>
      </c>
      <c r="H3124" s="18" t="s">
        <v>223</v>
      </c>
      <c r="I3124" s="22">
        <v>21.844799999999999</v>
      </c>
      <c r="J3124" s="18" t="s">
        <v>314</v>
      </c>
      <c r="K3124" s="18" t="s">
        <v>315</v>
      </c>
      <c r="L3124" s="22">
        <v>6.56</v>
      </c>
      <c r="M3124" s="18" t="s">
        <v>140</v>
      </c>
      <c r="N3124" s="18" t="s">
        <v>141</v>
      </c>
      <c r="O3124" s="29">
        <v>6.0480894973406604E-3</v>
      </c>
      <c r="Q3124" s="21">
        <v>1.4999999999999999E-2</v>
      </c>
      <c r="R3124" s="29">
        <v>8.0072306334246814E-4</v>
      </c>
      <c r="S3124" s="22">
        <v>1248.8712337392751</v>
      </c>
      <c r="T3124" s="29">
        <v>7.6001657597501673E-2</v>
      </c>
      <c r="U3124" s="22">
        <v>13.157607762924265</v>
      </c>
      <c r="V3124" s="26">
        <v>1.0535599994187357</v>
      </c>
    </row>
    <row r="3125" spans="1:22" x14ac:dyDescent="0.5">
      <c r="A3125" s="18" t="s">
        <v>112</v>
      </c>
      <c r="B3125" s="18" t="s">
        <v>113</v>
      </c>
      <c r="C3125" s="18" t="s">
        <v>109</v>
      </c>
      <c r="D3125" s="21">
        <v>27389</v>
      </c>
      <c r="E3125" s="21">
        <v>4</v>
      </c>
      <c r="F3125" s="26">
        <v>9.2000000000000011</v>
      </c>
      <c r="G3125" s="18" t="s">
        <v>152</v>
      </c>
      <c r="H3125" s="18" t="s">
        <v>153</v>
      </c>
      <c r="I3125" s="22">
        <v>359.53462999999999</v>
      </c>
      <c r="J3125" s="18" t="s">
        <v>274</v>
      </c>
      <c r="K3125" s="18" t="s">
        <v>275</v>
      </c>
      <c r="L3125" s="22">
        <v>197.54650000000001</v>
      </c>
      <c r="M3125" s="18" t="s">
        <v>164</v>
      </c>
      <c r="N3125" s="18" t="s">
        <v>165</v>
      </c>
      <c r="O3125" s="29">
        <v>5.0328143476546299E-3</v>
      </c>
      <c r="Q3125" s="21">
        <v>1.7000000000000001E-2</v>
      </c>
      <c r="R3125" s="29">
        <v>1.1569507956155363E-2</v>
      </c>
      <c r="S3125" s="22">
        <v>86.434099340237438</v>
      </c>
      <c r="T3125" s="29">
        <v>9.1245886897957013E-2</v>
      </c>
      <c r="U3125" s="22">
        <v>10.959398105454657</v>
      </c>
      <c r="V3125" s="26">
        <v>12.679484357573168</v>
      </c>
    </row>
    <row r="3126" spans="1:22" x14ac:dyDescent="0.5">
      <c r="A3126" s="18" t="s">
        <v>112</v>
      </c>
      <c r="B3126" s="18" t="s">
        <v>113</v>
      </c>
      <c r="C3126" s="18" t="s">
        <v>109</v>
      </c>
      <c r="D3126" s="21">
        <v>27389</v>
      </c>
      <c r="E3126" s="21">
        <v>4</v>
      </c>
      <c r="F3126" s="26">
        <v>9.2000000000000011</v>
      </c>
      <c r="G3126" s="18" t="s">
        <v>152</v>
      </c>
      <c r="H3126" s="18" t="s">
        <v>153</v>
      </c>
      <c r="I3126" s="22">
        <v>359.53462999999999</v>
      </c>
      <c r="J3126" s="18" t="s">
        <v>274</v>
      </c>
      <c r="K3126" s="18" t="s">
        <v>275</v>
      </c>
      <c r="L3126" s="22">
        <v>197.54650000000001</v>
      </c>
      <c r="M3126" s="18" t="s">
        <v>130</v>
      </c>
      <c r="N3126" s="18" t="s">
        <v>131</v>
      </c>
      <c r="O3126" s="29">
        <v>4.9239139429043859E-3</v>
      </c>
      <c r="Q3126" s="21">
        <v>0.02</v>
      </c>
      <c r="R3126" s="29">
        <v>9.6212911826846163E-3</v>
      </c>
      <c r="S3126" s="22">
        <v>103.93615378772596</v>
      </c>
      <c r="T3126" s="29">
        <v>9.1245886897957013E-2</v>
      </c>
      <c r="U3126" s="22">
        <v>10.959398105454657</v>
      </c>
      <c r="V3126" s="26">
        <v>10.544356035954138</v>
      </c>
    </row>
    <row r="3127" spans="1:22" x14ac:dyDescent="0.5">
      <c r="A3127" s="18" t="s">
        <v>112</v>
      </c>
      <c r="B3127" s="18" t="s">
        <v>113</v>
      </c>
      <c r="C3127" s="18" t="s">
        <v>109</v>
      </c>
      <c r="D3127" s="21">
        <v>27389</v>
      </c>
      <c r="E3127" s="21">
        <v>4</v>
      </c>
      <c r="F3127" s="26">
        <v>9.2000000000000011</v>
      </c>
      <c r="G3127" s="18" t="s">
        <v>152</v>
      </c>
      <c r="H3127" s="18" t="s">
        <v>153</v>
      </c>
      <c r="I3127" s="22">
        <v>359.53462999999999</v>
      </c>
      <c r="J3127" s="18" t="s">
        <v>274</v>
      </c>
      <c r="K3127" s="18" t="s">
        <v>275</v>
      </c>
      <c r="L3127" s="22">
        <v>197.54650000000001</v>
      </c>
      <c r="M3127" s="18" t="s">
        <v>142</v>
      </c>
      <c r="N3127" s="18" t="s">
        <v>143</v>
      </c>
      <c r="O3127" s="29">
        <v>5.5036623612171884E-3</v>
      </c>
      <c r="Q3127" s="21">
        <v>2.7E-2</v>
      </c>
      <c r="R3127" s="29">
        <v>7.9660113151575999E-3</v>
      </c>
      <c r="S3127" s="22">
        <v>125.53333913764544</v>
      </c>
      <c r="T3127" s="29">
        <v>9.1245886897957013E-2</v>
      </c>
      <c r="U3127" s="22">
        <v>10.959398105454657</v>
      </c>
      <c r="V3127" s="26">
        <v>8.7302689315368571</v>
      </c>
    </row>
    <row r="3128" spans="1:22" x14ac:dyDescent="0.5">
      <c r="A3128" s="18" t="s">
        <v>112</v>
      </c>
      <c r="B3128" s="18" t="s">
        <v>113</v>
      </c>
      <c r="C3128" s="18" t="s">
        <v>109</v>
      </c>
      <c r="D3128" s="21">
        <v>27389</v>
      </c>
      <c r="E3128" s="21">
        <v>4</v>
      </c>
      <c r="F3128" s="26">
        <v>9.2000000000000011</v>
      </c>
      <c r="G3128" s="18" t="s">
        <v>152</v>
      </c>
      <c r="H3128" s="18" t="s">
        <v>153</v>
      </c>
      <c r="I3128" s="22">
        <v>359.53462999999999</v>
      </c>
      <c r="J3128" s="18" t="s">
        <v>274</v>
      </c>
      <c r="K3128" s="18" t="s">
        <v>275</v>
      </c>
      <c r="L3128" s="22">
        <v>197.54650000000001</v>
      </c>
      <c r="M3128" s="18" t="s">
        <v>144</v>
      </c>
      <c r="N3128" s="18" t="s">
        <v>145</v>
      </c>
      <c r="O3128" s="29">
        <v>7.0280406377559602E-3</v>
      </c>
      <c r="Q3128" s="21">
        <v>0.05</v>
      </c>
      <c r="R3128" s="29">
        <v>5.4930956311316365E-3</v>
      </c>
      <c r="S3128" s="22">
        <v>182.0467123005447</v>
      </c>
      <c r="T3128" s="29">
        <v>9.1245886897957013E-2</v>
      </c>
      <c r="U3128" s="22">
        <v>10.959398105454657</v>
      </c>
      <c r="V3128" s="26">
        <v>6.020102185290531</v>
      </c>
    </row>
    <row r="3129" spans="1:22" x14ac:dyDescent="0.5">
      <c r="A3129" s="18" t="s">
        <v>112</v>
      </c>
      <c r="B3129" s="18" t="s">
        <v>113</v>
      </c>
      <c r="C3129" s="18" t="s">
        <v>109</v>
      </c>
      <c r="D3129" s="21">
        <v>27389</v>
      </c>
      <c r="E3129" s="21">
        <v>4</v>
      </c>
      <c r="F3129" s="26">
        <v>9.2000000000000011</v>
      </c>
      <c r="G3129" s="18" t="s">
        <v>256</v>
      </c>
      <c r="H3129" s="18" t="s">
        <v>257</v>
      </c>
      <c r="I3129" s="22">
        <v>15.11435</v>
      </c>
      <c r="J3129" s="18" t="s">
        <v>278</v>
      </c>
      <c r="K3129" s="18" t="s">
        <v>279</v>
      </c>
      <c r="L3129" s="22">
        <v>3.0228700000000002</v>
      </c>
      <c r="M3129" s="18" t="s">
        <v>142</v>
      </c>
      <c r="N3129" s="18" t="s">
        <v>143</v>
      </c>
      <c r="O3129" s="29">
        <v>7.8845464912947666E-2</v>
      </c>
      <c r="Q3129" s="21">
        <v>2.7E-2</v>
      </c>
      <c r="R3129" s="29">
        <v>4.7974957834420705E-3</v>
      </c>
      <c r="S3129" s="22">
        <v>208.44208002253367</v>
      </c>
      <c r="T3129" s="29">
        <v>9.1245886897957013E-2</v>
      </c>
      <c r="U3129" s="22">
        <v>10.959398105454657</v>
      </c>
      <c r="V3129" s="26">
        <v>5.2577666199981739</v>
      </c>
    </row>
    <row r="3130" spans="1:22" x14ac:dyDescent="0.5">
      <c r="A3130" s="18" t="s">
        <v>112</v>
      </c>
      <c r="B3130" s="18" t="s">
        <v>113</v>
      </c>
      <c r="C3130" s="18" t="s">
        <v>109</v>
      </c>
      <c r="D3130" s="21">
        <v>27389</v>
      </c>
      <c r="E3130" s="21">
        <v>4</v>
      </c>
      <c r="F3130" s="26">
        <v>9.2000000000000011</v>
      </c>
      <c r="G3130" s="18" t="s">
        <v>264</v>
      </c>
      <c r="H3130" s="18" t="s">
        <v>265</v>
      </c>
      <c r="I3130" s="22">
        <v>37.587693715</v>
      </c>
      <c r="J3130" s="18" t="s">
        <v>284</v>
      </c>
      <c r="K3130" s="18" t="s">
        <v>285</v>
      </c>
      <c r="L3130" s="22">
        <v>26.285100500000002</v>
      </c>
      <c r="M3130" s="18" t="s">
        <v>202</v>
      </c>
      <c r="N3130" s="18" t="s">
        <v>203</v>
      </c>
      <c r="O3130" s="29">
        <v>5.7186379928315691E-3</v>
      </c>
      <c r="Q3130" s="21">
        <v>8.0000000000000002E-3</v>
      </c>
      <c r="R3130" s="29">
        <v>2.9205219204010233E-3</v>
      </c>
      <c r="S3130" s="22">
        <v>342.40455208180316</v>
      </c>
      <c r="T3130" s="29">
        <v>9.1245886897957013E-2</v>
      </c>
      <c r="U3130" s="22">
        <v>10.959398105454657</v>
      </c>
      <c r="V3130" s="26">
        <v>3.2007162401381772</v>
      </c>
    </row>
    <row r="3131" spans="1:22" x14ac:dyDescent="0.5">
      <c r="A3131" s="18" t="s">
        <v>112</v>
      </c>
      <c r="B3131" s="18" t="s">
        <v>113</v>
      </c>
      <c r="C3131" s="18" t="s">
        <v>109</v>
      </c>
      <c r="D3131" s="21">
        <v>27389</v>
      </c>
      <c r="E3131" s="21">
        <v>4</v>
      </c>
      <c r="F3131" s="26">
        <v>9.2000000000000011</v>
      </c>
      <c r="G3131" s="18" t="s">
        <v>264</v>
      </c>
      <c r="H3131" s="18" t="s">
        <v>265</v>
      </c>
      <c r="I3131" s="22">
        <v>35.629136399999993</v>
      </c>
      <c r="J3131" s="18" t="s">
        <v>288</v>
      </c>
      <c r="K3131" s="18" t="s">
        <v>289</v>
      </c>
      <c r="L3131" s="22">
        <v>24.915479999999999</v>
      </c>
      <c r="M3131" s="18" t="s">
        <v>202</v>
      </c>
      <c r="N3131" s="18" t="s">
        <v>203</v>
      </c>
      <c r="O3131" s="29">
        <v>5.7186379928315691E-3</v>
      </c>
      <c r="Q3131" s="21">
        <v>8.0000000000000002E-3</v>
      </c>
      <c r="R3131" s="29">
        <v>2.7683441993045935E-3</v>
      </c>
      <c r="S3131" s="22">
        <v>361.2267579483792</v>
      </c>
      <c r="T3131" s="29">
        <v>9.1245886897957013E-2</v>
      </c>
      <c r="U3131" s="22">
        <v>10.959398105454657</v>
      </c>
      <c r="V3131" s="26">
        <v>3.0339386173105152</v>
      </c>
    </row>
    <row r="3132" spans="1:22" x14ac:dyDescent="0.5">
      <c r="A3132" s="18" t="s">
        <v>112</v>
      </c>
      <c r="B3132" s="18" t="s">
        <v>113</v>
      </c>
      <c r="C3132" s="18" t="s">
        <v>109</v>
      </c>
      <c r="D3132" s="21">
        <v>27389</v>
      </c>
      <c r="E3132" s="21">
        <v>4</v>
      </c>
      <c r="F3132" s="26">
        <v>9.2000000000000011</v>
      </c>
      <c r="G3132" s="18" t="s">
        <v>222</v>
      </c>
      <c r="H3132" s="18" t="s">
        <v>223</v>
      </c>
      <c r="I3132" s="22">
        <v>42.601256249999999</v>
      </c>
      <c r="J3132" s="18" t="s">
        <v>290</v>
      </c>
      <c r="K3132" s="18" t="s">
        <v>291</v>
      </c>
      <c r="L3132" s="22">
        <v>34.081005000000005</v>
      </c>
      <c r="M3132" s="18" t="s">
        <v>122</v>
      </c>
      <c r="N3132" s="18" t="s">
        <v>123</v>
      </c>
      <c r="O3132" s="29">
        <v>7.1071023532754685E-3</v>
      </c>
      <c r="Q3132" s="21">
        <v>1.2500000000000001E-2</v>
      </c>
      <c r="R3132" s="29">
        <v>2.6327955525814453E-3</v>
      </c>
      <c r="S3132" s="22">
        <v>379.82440338730595</v>
      </c>
      <c r="T3132" s="29">
        <v>9.1245886897957013E-2</v>
      </c>
      <c r="U3132" s="22">
        <v>10.959398105454657</v>
      </c>
      <c r="V3132" s="26">
        <v>2.8853854591010539</v>
      </c>
    </row>
    <row r="3133" spans="1:22" x14ac:dyDescent="0.5">
      <c r="A3133" s="18" t="s">
        <v>112</v>
      </c>
      <c r="B3133" s="18" t="s">
        <v>113</v>
      </c>
      <c r="C3133" s="18" t="s">
        <v>109</v>
      </c>
      <c r="D3133" s="21">
        <v>27389</v>
      </c>
      <c r="E3133" s="21">
        <v>4</v>
      </c>
      <c r="F3133" s="26">
        <v>9.2000000000000011</v>
      </c>
      <c r="G3133" s="18" t="s">
        <v>152</v>
      </c>
      <c r="H3133" s="18" t="s">
        <v>153</v>
      </c>
      <c r="I3133" s="22">
        <v>359.53462999999999</v>
      </c>
      <c r="J3133" s="18" t="s">
        <v>274</v>
      </c>
      <c r="K3133" s="18" t="s">
        <v>275</v>
      </c>
      <c r="L3133" s="22">
        <v>197.54650000000001</v>
      </c>
      <c r="M3133" s="18" t="s">
        <v>166</v>
      </c>
      <c r="N3133" s="18" t="s">
        <v>167</v>
      </c>
      <c r="O3133" s="29">
        <v>4.8805394990365505E-3</v>
      </c>
      <c r="Q3133" s="21">
        <v>0.1</v>
      </c>
      <c r="R3133" s="29">
        <v>1.9073075684635772E-3</v>
      </c>
      <c r="S3133" s="22">
        <v>524.29928792530586</v>
      </c>
      <c r="T3133" s="29">
        <v>9.1245886897957013E-2</v>
      </c>
      <c r="U3133" s="22">
        <v>10.959398105454657</v>
      </c>
      <c r="V3133" s="26">
        <v>2.0902942952339054</v>
      </c>
    </row>
    <row r="3134" spans="1:22" x14ac:dyDescent="0.5">
      <c r="A3134" s="18" t="s">
        <v>112</v>
      </c>
      <c r="B3134" s="18" t="s">
        <v>113</v>
      </c>
      <c r="C3134" s="18" t="s">
        <v>109</v>
      </c>
      <c r="D3134" s="21">
        <v>27389</v>
      </c>
      <c r="E3134" s="21">
        <v>4</v>
      </c>
      <c r="F3134" s="26">
        <v>9.2000000000000011</v>
      </c>
      <c r="G3134" s="18" t="s">
        <v>222</v>
      </c>
      <c r="H3134" s="18" t="s">
        <v>223</v>
      </c>
      <c r="I3134" s="22">
        <v>42.601256249999999</v>
      </c>
      <c r="J3134" s="18" t="s">
        <v>290</v>
      </c>
      <c r="K3134" s="18" t="s">
        <v>291</v>
      </c>
      <c r="L3134" s="22">
        <v>34.081005000000005</v>
      </c>
      <c r="M3134" s="18" t="s">
        <v>140</v>
      </c>
      <c r="N3134" s="18" t="s">
        <v>141</v>
      </c>
      <c r="O3134" s="29">
        <v>6.0480894973406604E-3</v>
      </c>
      <c r="Q3134" s="21">
        <v>1.4999999999999999E-2</v>
      </c>
      <c r="R3134" s="29">
        <v>1.8670739891242256E-3</v>
      </c>
      <c r="S3134" s="22">
        <v>535.59741382775223</v>
      </c>
      <c r="T3134" s="29">
        <v>9.1245886897957013E-2</v>
      </c>
      <c r="U3134" s="22">
        <v>10.959398105454657</v>
      </c>
      <c r="V3134" s="26">
        <v>2.0462007139151708</v>
      </c>
    </row>
    <row r="3135" spans="1:22" x14ac:dyDescent="0.5">
      <c r="A3135" s="18" t="s">
        <v>112</v>
      </c>
      <c r="B3135" s="18" t="s">
        <v>113</v>
      </c>
      <c r="C3135" s="18" t="s">
        <v>109</v>
      </c>
      <c r="D3135" s="21">
        <v>27389</v>
      </c>
      <c r="E3135" s="21">
        <v>4</v>
      </c>
      <c r="F3135" s="26">
        <v>9.2000000000000011</v>
      </c>
      <c r="G3135" s="18" t="s">
        <v>208</v>
      </c>
      <c r="H3135" s="18" t="s">
        <v>209</v>
      </c>
      <c r="I3135" s="22">
        <v>134.375</v>
      </c>
      <c r="J3135" s="18" t="s">
        <v>276</v>
      </c>
      <c r="K3135" s="18" t="s">
        <v>277</v>
      </c>
      <c r="L3135" s="22">
        <v>134.375</v>
      </c>
      <c r="M3135" s="18" t="s">
        <v>134</v>
      </c>
      <c r="N3135" s="18" t="s">
        <v>135</v>
      </c>
      <c r="O3135" s="29">
        <v>4.935188715211797E-3</v>
      </c>
      <c r="Q3135" s="21">
        <v>0.04</v>
      </c>
      <c r="R3135" s="29">
        <v>1.8020814771918074E-3</v>
      </c>
      <c r="S3135" s="22">
        <v>554.91386635764388</v>
      </c>
      <c r="T3135" s="29">
        <v>9.1245886897957013E-2</v>
      </c>
      <c r="U3135" s="22">
        <v>10.959398105454657</v>
      </c>
      <c r="V3135" s="26">
        <v>1.9749728327010823</v>
      </c>
    </row>
    <row r="3136" spans="1:22" x14ac:dyDescent="0.5">
      <c r="A3136" s="18" t="s">
        <v>112</v>
      </c>
      <c r="B3136" s="18" t="s">
        <v>113</v>
      </c>
      <c r="C3136" s="18" t="s">
        <v>109</v>
      </c>
      <c r="D3136" s="21">
        <v>27389</v>
      </c>
      <c r="E3136" s="21">
        <v>4</v>
      </c>
      <c r="F3136" s="26">
        <v>9.2000000000000011</v>
      </c>
      <c r="G3136" s="18" t="s">
        <v>152</v>
      </c>
      <c r="H3136" s="18" t="s">
        <v>153</v>
      </c>
      <c r="I3136" s="22">
        <v>359.53462999999999</v>
      </c>
      <c r="J3136" s="18" t="s">
        <v>274</v>
      </c>
      <c r="K3136" s="18" t="s">
        <v>275</v>
      </c>
      <c r="L3136" s="22">
        <v>197.54650000000001</v>
      </c>
      <c r="M3136" s="18" t="s">
        <v>140</v>
      </c>
      <c r="N3136" s="18" t="s">
        <v>141</v>
      </c>
      <c r="O3136" s="29">
        <v>5.0125407579661658E-3</v>
      </c>
      <c r="P3136" s="24">
        <v>0.23499999999999999</v>
      </c>
      <c r="Q3136" s="21">
        <v>1.4999999999999999E-2</v>
      </c>
      <c r="R3136" s="29">
        <v>1.6862269744075164E-3</v>
      </c>
      <c r="S3136" s="22">
        <v>593.03997337094347</v>
      </c>
      <c r="T3136" s="29">
        <v>9.1245886897957013E-2</v>
      </c>
      <c r="U3136" s="22">
        <v>10.959398105454657</v>
      </c>
      <c r="V3136" s="26">
        <v>1.8480032708688272</v>
      </c>
    </row>
    <row r="3137" spans="1:22" x14ac:dyDescent="0.5">
      <c r="A3137" s="18" t="s">
        <v>112</v>
      </c>
      <c r="B3137" s="18" t="s">
        <v>113</v>
      </c>
      <c r="C3137" s="18" t="s">
        <v>109</v>
      </c>
      <c r="D3137" s="21">
        <v>27389</v>
      </c>
      <c r="E3137" s="21">
        <v>4</v>
      </c>
      <c r="F3137" s="26">
        <v>9.2000000000000011</v>
      </c>
      <c r="G3137" s="18" t="s">
        <v>266</v>
      </c>
      <c r="H3137" s="18" t="s">
        <v>267</v>
      </c>
      <c r="I3137" s="22">
        <v>681.8123425</v>
      </c>
      <c r="J3137" s="18" t="s">
        <v>276</v>
      </c>
      <c r="K3137" s="18" t="s">
        <v>277</v>
      </c>
      <c r="L3137" s="22">
        <v>681.8123425</v>
      </c>
      <c r="M3137" s="18" t="s">
        <v>246</v>
      </c>
      <c r="N3137" s="18" t="s">
        <v>247</v>
      </c>
      <c r="O3137" s="29">
        <v>1E-4</v>
      </c>
      <c r="Q3137" s="21">
        <v>5.0000000000000001E-3</v>
      </c>
      <c r="R3137" s="29">
        <v>1.4822007445652171E-3</v>
      </c>
      <c r="S3137" s="22">
        <v>674.67244478637474</v>
      </c>
      <c r="T3137" s="29">
        <v>9.1245886897957013E-2</v>
      </c>
      <c r="U3137" s="22">
        <v>10.959398105454657</v>
      </c>
      <c r="V3137" s="26">
        <v>1.6244028031891522</v>
      </c>
    </row>
    <row r="3138" spans="1:22" x14ac:dyDescent="0.5">
      <c r="A3138" s="18" t="s">
        <v>112</v>
      </c>
      <c r="B3138" s="18" t="s">
        <v>113</v>
      </c>
      <c r="C3138" s="18" t="s">
        <v>109</v>
      </c>
      <c r="D3138" s="21">
        <v>27389</v>
      </c>
      <c r="E3138" s="21">
        <v>4</v>
      </c>
      <c r="F3138" s="26">
        <v>9.2000000000000011</v>
      </c>
      <c r="G3138" s="18" t="s">
        <v>222</v>
      </c>
      <c r="H3138" s="18" t="s">
        <v>223</v>
      </c>
      <c r="I3138" s="22">
        <v>42.601256249999999</v>
      </c>
      <c r="J3138" s="18" t="s">
        <v>290</v>
      </c>
      <c r="K3138" s="18" t="s">
        <v>291</v>
      </c>
      <c r="L3138" s="22">
        <v>34.081005000000005</v>
      </c>
      <c r="M3138" s="18" t="s">
        <v>164</v>
      </c>
      <c r="N3138" s="18" t="s">
        <v>165</v>
      </c>
      <c r="O3138" s="29">
        <v>5.4142408882456167E-3</v>
      </c>
      <c r="Q3138" s="21">
        <v>1.7000000000000001E-2</v>
      </c>
      <c r="R3138" s="29">
        <v>1.4747663905331143E-3</v>
      </c>
      <c r="S3138" s="22">
        <v>678.07349450004028</v>
      </c>
      <c r="T3138" s="29">
        <v>9.1245886897957013E-2</v>
      </c>
      <c r="U3138" s="22">
        <v>10.959398105454657</v>
      </c>
      <c r="V3138" s="26">
        <v>1.6162551986396816</v>
      </c>
    </row>
    <row r="3139" spans="1:22" x14ac:dyDescent="0.5">
      <c r="A3139" s="18" t="s">
        <v>112</v>
      </c>
      <c r="B3139" s="18" t="s">
        <v>113</v>
      </c>
      <c r="C3139" s="18" t="s">
        <v>109</v>
      </c>
      <c r="D3139" s="21">
        <v>27389</v>
      </c>
      <c r="E3139" s="21">
        <v>4</v>
      </c>
      <c r="F3139" s="26">
        <v>9.2000000000000011</v>
      </c>
      <c r="G3139" s="18" t="s">
        <v>152</v>
      </c>
      <c r="H3139" s="18" t="s">
        <v>153</v>
      </c>
      <c r="I3139" s="22">
        <v>359.53462999999999</v>
      </c>
      <c r="J3139" s="18" t="s">
        <v>274</v>
      </c>
      <c r="K3139" s="18" t="s">
        <v>275</v>
      </c>
      <c r="L3139" s="22">
        <v>197.54650000000001</v>
      </c>
      <c r="M3139" s="18" t="s">
        <v>136</v>
      </c>
      <c r="N3139" s="18" t="s">
        <v>137</v>
      </c>
      <c r="O3139" s="29">
        <v>5.3097755102039651E-3</v>
      </c>
      <c r="Q3139" s="21">
        <v>0.16</v>
      </c>
      <c r="R3139" s="29">
        <v>1.2969077265246221E-3</v>
      </c>
      <c r="S3139" s="22">
        <v>771.06487959613128</v>
      </c>
      <c r="T3139" s="29">
        <v>9.1245886897957013E-2</v>
      </c>
      <c r="U3139" s="22">
        <v>10.959398105454657</v>
      </c>
      <c r="V3139" s="26">
        <v>1.4213328081023449</v>
      </c>
    </row>
    <row r="3140" spans="1:22" x14ac:dyDescent="0.5">
      <c r="A3140" s="18" t="s">
        <v>112</v>
      </c>
      <c r="B3140" s="18" t="s">
        <v>113</v>
      </c>
      <c r="C3140" s="18" t="s">
        <v>109</v>
      </c>
      <c r="D3140" s="21">
        <v>27389</v>
      </c>
      <c r="E3140" s="21">
        <v>4</v>
      </c>
      <c r="F3140" s="26">
        <v>9.2000000000000011</v>
      </c>
      <c r="G3140" s="18" t="s">
        <v>152</v>
      </c>
      <c r="H3140" s="18" t="s">
        <v>153</v>
      </c>
      <c r="I3140" s="22">
        <v>359.53462999999999</v>
      </c>
      <c r="J3140" s="18" t="s">
        <v>274</v>
      </c>
      <c r="K3140" s="18" t="s">
        <v>275</v>
      </c>
      <c r="L3140" s="22">
        <v>197.54650000000001</v>
      </c>
      <c r="M3140" s="18" t="s">
        <v>124</v>
      </c>
      <c r="N3140" s="18" t="s">
        <v>125</v>
      </c>
      <c r="O3140" s="29">
        <v>4.7886387995713662E-3</v>
      </c>
      <c r="Q3140" s="21">
        <v>0.15</v>
      </c>
      <c r="R3140" s="29">
        <v>1.2475952746431413E-3</v>
      </c>
      <c r="S3140" s="22">
        <v>801.54199067965942</v>
      </c>
      <c r="T3140" s="29">
        <v>9.1245886897957013E-2</v>
      </c>
      <c r="U3140" s="22">
        <v>10.959398105454657</v>
      </c>
      <c r="V3140" s="26">
        <v>1.3672893289298227</v>
      </c>
    </row>
    <row r="3141" spans="1:22" x14ac:dyDescent="0.5">
      <c r="A3141" s="18" t="s">
        <v>112</v>
      </c>
      <c r="B3141" s="18" t="s">
        <v>113</v>
      </c>
      <c r="C3141" s="18" t="s">
        <v>109</v>
      </c>
      <c r="D3141" s="21">
        <v>27389</v>
      </c>
      <c r="E3141" s="21">
        <v>4</v>
      </c>
      <c r="F3141" s="26">
        <v>9.2000000000000011</v>
      </c>
      <c r="G3141" s="18" t="s">
        <v>208</v>
      </c>
      <c r="H3141" s="18" t="s">
        <v>209</v>
      </c>
      <c r="I3141" s="22">
        <v>134.375</v>
      </c>
      <c r="J3141" s="18" t="s">
        <v>276</v>
      </c>
      <c r="K3141" s="18" t="s">
        <v>277</v>
      </c>
      <c r="L3141" s="22">
        <v>134.375</v>
      </c>
      <c r="M3141" s="18" t="s">
        <v>204</v>
      </c>
      <c r="N3141" s="18" t="s">
        <v>205</v>
      </c>
      <c r="O3141" s="29">
        <v>6.7225053984519062E-3</v>
      </c>
      <c r="Q3141" s="21">
        <v>8.3000000000000004E-2</v>
      </c>
      <c r="R3141" s="29">
        <v>1.1829972013056244E-3</v>
      </c>
      <c r="S3141" s="22">
        <v>845.31053741829817</v>
      </c>
      <c r="T3141" s="29">
        <v>9.1245886897957013E-2</v>
      </c>
      <c r="U3141" s="22">
        <v>10.959398105454657</v>
      </c>
      <c r="V3141" s="26">
        <v>1.296493728674702</v>
      </c>
    </row>
    <row r="3142" spans="1:22" x14ac:dyDescent="0.5">
      <c r="A3142" s="18" t="s">
        <v>112</v>
      </c>
      <c r="B3142" s="18" t="s">
        <v>113</v>
      </c>
      <c r="C3142" s="18" t="s">
        <v>109</v>
      </c>
      <c r="D3142" s="21">
        <v>27389</v>
      </c>
      <c r="E3142" s="21">
        <v>4</v>
      </c>
      <c r="F3142" s="26">
        <v>9.2000000000000011</v>
      </c>
      <c r="G3142" s="18" t="s">
        <v>264</v>
      </c>
      <c r="H3142" s="18" t="s">
        <v>265</v>
      </c>
      <c r="I3142" s="22">
        <v>14.75</v>
      </c>
      <c r="J3142" s="18" t="s">
        <v>282</v>
      </c>
      <c r="K3142" s="18" t="s">
        <v>283</v>
      </c>
      <c r="L3142" s="22">
        <v>12.5</v>
      </c>
      <c r="M3142" s="18" t="s">
        <v>202</v>
      </c>
      <c r="N3142" s="18" t="s">
        <v>203</v>
      </c>
      <c r="O3142" s="29">
        <v>5.7186379928315691E-3</v>
      </c>
      <c r="Q3142" s="21">
        <v>8.0000000000000002E-3</v>
      </c>
      <c r="R3142" s="29">
        <v>1.1460585651394783E-3</v>
      </c>
      <c r="S3142" s="22">
        <v>872.55575798458199</v>
      </c>
      <c r="T3142" s="29">
        <v>9.1245886897957013E-2</v>
      </c>
      <c r="U3142" s="22">
        <v>10.959398105454657</v>
      </c>
      <c r="V3142" s="26">
        <v>1.2560112067529681</v>
      </c>
    </row>
    <row r="3143" spans="1:22" x14ac:dyDescent="0.5">
      <c r="A3143" s="18" t="s">
        <v>112</v>
      </c>
      <c r="B3143" s="18" t="s">
        <v>113</v>
      </c>
      <c r="C3143" s="18" t="s">
        <v>109</v>
      </c>
      <c r="D3143" s="21">
        <v>27389</v>
      </c>
      <c r="E3143" s="21">
        <v>4</v>
      </c>
      <c r="F3143" s="26">
        <v>9.2000000000000011</v>
      </c>
      <c r="G3143" s="18" t="s">
        <v>222</v>
      </c>
      <c r="H3143" s="18" t="s">
        <v>223</v>
      </c>
      <c r="I3143" s="22">
        <v>18.5031</v>
      </c>
      <c r="J3143" s="18" t="s">
        <v>286</v>
      </c>
      <c r="K3143" s="18" t="s">
        <v>287</v>
      </c>
      <c r="L3143" s="22">
        <v>4.625775</v>
      </c>
      <c r="M3143" s="18" t="s">
        <v>122</v>
      </c>
      <c r="N3143" s="18" t="s">
        <v>123</v>
      </c>
      <c r="O3143" s="29">
        <v>7.1071023532754685E-3</v>
      </c>
      <c r="Q3143" s="21">
        <v>1.2500000000000001E-2</v>
      </c>
      <c r="R3143" s="29">
        <v>1.1435080482860112E-3</v>
      </c>
      <c r="S3143" s="22">
        <v>874.50193420053893</v>
      </c>
      <c r="T3143" s="29">
        <v>9.1245886897957013E-2</v>
      </c>
      <c r="U3143" s="22">
        <v>10.959398105454657</v>
      </c>
      <c r="V3143" s="26">
        <v>1.2532159937957863</v>
      </c>
    </row>
    <row r="3144" spans="1:22" x14ac:dyDescent="0.5">
      <c r="A3144" s="18" t="s">
        <v>112</v>
      </c>
      <c r="B3144" s="18" t="s">
        <v>113</v>
      </c>
      <c r="C3144" s="18" t="s">
        <v>109</v>
      </c>
      <c r="D3144" s="21">
        <v>27389</v>
      </c>
      <c r="E3144" s="21">
        <v>4</v>
      </c>
      <c r="F3144" s="26">
        <v>9.2000000000000011</v>
      </c>
      <c r="G3144" s="18" t="s">
        <v>222</v>
      </c>
      <c r="H3144" s="18" t="s">
        <v>223</v>
      </c>
      <c r="I3144" s="22">
        <v>42.601256249999999</v>
      </c>
      <c r="J3144" s="18" t="s">
        <v>290</v>
      </c>
      <c r="K3144" s="18" t="s">
        <v>291</v>
      </c>
      <c r="L3144" s="22">
        <v>34.081005000000005</v>
      </c>
      <c r="M3144" s="18" t="s">
        <v>142</v>
      </c>
      <c r="N3144" s="18" t="s">
        <v>143</v>
      </c>
      <c r="O3144" s="29">
        <v>5.6412661973696395E-3</v>
      </c>
      <c r="Q3144" s="21">
        <v>2.7E-2</v>
      </c>
      <c r="R3144" s="29">
        <v>9.6749205655638905E-4</v>
      </c>
      <c r="S3144" s="22">
        <v>1033.6002174108974</v>
      </c>
      <c r="T3144" s="29">
        <v>9.1245886897957013E-2</v>
      </c>
      <c r="U3144" s="22">
        <v>10.959398105454657</v>
      </c>
      <c r="V3144" s="26">
        <v>1.060313061166652</v>
      </c>
    </row>
    <row r="3145" spans="1:22" x14ac:dyDescent="0.5">
      <c r="A3145" s="18" t="s">
        <v>112</v>
      </c>
      <c r="B3145" s="18" t="s">
        <v>113</v>
      </c>
      <c r="C3145" s="18" t="s">
        <v>109</v>
      </c>
      <c r="D3145" s="21">
        <v>27389</v>
      </c>
      <c r="E3145" s="21">
        <v>4</v>
      </c>
      <c r="F3145" s="26">
        <v>9.2000000000000011</v>
      </c>
      <c r="G3145" s="18" t="s">
        <v>266</v>
      </c>
      <c r="H3145" s="18" t="s">
        <v>267</v>
      </c>
      <c r="I3145" s="22">
        <v>681.8123425</v>
      </c>
      <c r="J3145" s="18" t="s">
        <v>276</v>
      </c>
      <c r="K3145" s="18" t="s">
        <v>277</v>
      </c>
      <c r="L3145" s="22">
        <v>681.8123425</v>
      </c>
      <c r="M3145" s="18" t="s">
        <v>202</v>
      </c>
      <c r="N3145" s="18" t="s">
        <v>203</v>
      </c>
      <c r="O3145" s="29">
        <v>1E-4</v>
      </c>
      <c r="Q3145" s="21">
        <v>8.0000000000000002E-3</v>
      </c>
      <c r="R3145" s="29">
        <v>9.263754653532606E-4</v>
      </c>
      <c r="S3145" s="22">
        <v>1079.4759116581997</v>
      </c>
      <c r="T3145" s="29">
        <v>9.1245886897957013E-2</v>
      </c>
      <c r="U3145" s="22">
        <v>10.959398105454657</v>
      </c>
      <c r="V3145" s="26">
        <v>1.01525175199322</v>
      </c>
    </row>
    <row r="3146" spans="1:22" x14ac:dyDescent="0.5">
      <c r="A3146" s="18" t="s">
        <v>114</v>
      </c>
      <c r="B3146" s="18" t="s">
        <v>115</v>
      </c>
      <c r="C3146" s="18" t="s">
        <v>99</v>
      </c>
      <c r="D3146" s="21">
        <v>160646208</v>
      </c>
      <c r="E3146" s="21">
        <v>3</v>
      </c>
      <c r="F3146" s="26">
        <v>54</v>
      </c>
      <c r="G3146" s="18" t="s">
        <v>256</v>
      </c>
      <c r="H3146" s="18" t="s">
        <v>257</v>
      </c>
      <c r="I3146" s="22">
        <v>230.61666666666665</v>
      </c>
      <c r="J3146" s="18" t="s">
        <v>278</v>
      </c>
      <c r="K3146" s="18" t="s">
        <v>279</v>
      </c>
      <c r="L3146" s="22">
        <v>46.123333333333335</v>
      </c>
      <c r="M3146" s="18" t="s">
        <v>142</v>
      </c>
      <c r="N3146" s="18" t="s">
        <v>143</v>
      </c>
      <c r="O3146" s="29">
        <v>7.8845464912947666E-2</v>
      </c>
      <c r="Q3146" s="21">
        <v>2.7E-2</v>
      </c>
      <c r="R3146" s="29">
        <v>1.2471247119346785E-2</v>
      </c>
      <c r="S3146" s="22">
        <v>80.184442696888652</v>
      </c>
      <c r="T3146" s="29">
        <v>4.4521624072652671E-2</v>
      </c>
      <c r="U3146" s="22">
        <v>22.460995546077758</v>
      </c>
      <c r="V3146" s="26">
        <v>28.011662600168325</v>
      </c>
    </row>
    <row r="3147" spans="1:22" x14ac:dyDescent="0.5">
      <c r="A3147" s="18" t="s">
        <v>114</v>
      </c>
      <c r="B3147" s="18" t="s">
        <v>115</v>
      </c>
      <c r="C3147" s="18" t="s">
        <v>99</v>
      </c>
      <c r="D3147" s="21">
        <v>160646208</v>
      </c>
      <c r="E3147" s="21">
        <v>3</v>
      </c>
      <c r="F3147" s="26">
        <v>54</v>
      </c>
      <c r="G3147" s="18" t="s">
        <v>264</v>
      </c>
      <c r="H3147" s="18" t="s">
        <v>265</v>
      </c>
      <c r="I3147" s="22">
        <v>234.37717255333337</v>
      </c>
      <c r="J3147" s="18" t="s">
        <v>284</v>
      </c>
      <c r="K3147" s="18" t="s">
        <v>285</v>
      </c>
      <c r="L3147" s="22">
        <v>163.90012066666668</v>
      </c>
      <c r="M3147" s="18" t="s">
        <v>202</v>
      </c>
      <c r="N3147" s="18" t="s">
        <v>203</v>
      </c>
      <c r="O3147" s="29">
        <v>5.7186379928315691E-3</v>
      </c>
      <c r="Q3147" s="21">
        <v>8.0000000000000002E-3</v>
      </c>
      <c r="R3147" s="29">
        <v>3.1025884342961406E-3</v>
      </c>
      <c r="S3147" s="22">
        <v>322.31152187185342</v>
      </c>
      <c r="T3147" s="29">
        <v>4.4521624072652671E-2</v>
      </c>
      <c r="U3147" s="22">
        <v>22.460995546077758</v>
      </c>
      <c r="V3147" s="26">
        <v>6.968722500403798</v>
      </c>
    </row>
    <row r="3148" spans="1:22" x14ac:dyDescent="0.5">
      <c r="A3148" s="18" t="s">
        <v>114</v>
      </c>
      <c r="B3148" s="18" t="s">
        <v>115</v>
      </c>
      <c r="C3148" s="18" t="s">
        <v>99</v>
      </c>
      <c r="D3148" s="21">
        <v>160646208</v>
      </c>
      <c r="E3148" s="21">
        <v>3</v>
      </c>
      <c r="F3148" s="26">
        <v>54</v>
      </c>
      <c r="G3148" s="18" t="s">
        <v>152</v>
      </c>
      <c r="H3148" s="18" t="s">
        <v>153</v>
      </c>
      <c r="I3148" s="22">
        <v>412.53333333333336</v>
      </c>
      <c r="J3148" s="18" t="s">
        <v>274</v>
      </c>
      <c r="K3148" s="18" t="s">
        <v>275</v>
      </c>
      <c r="L3148" s="22">
        <v>226.66666666666666</v>
      </c>
      <c r="M3148" s="18" t="s">
        <v>164</v>
      </c>
      <c r="N3148" s="18" t="s">
        <v>165</v>
      </c>
      <c r="O3148" s="29">
        <v>5.0328143476546299E-3</v>
      </c>
      <c r="Q3148" s="21">
        <v>1.7000000000000001E-2</v>
      </c>
      <c r="R3148" s="29">
        <v>2.2616597809213398E-3</v>
      </c>
      <c r="S3148" s="22">
        <v>442.15315160825236</v>
      </c>
      <c r="T3148" s="29">
        <v>4.4521624072652671E-2</v>
      </c>
      <c r="U3148" s="22">
        <v>22.460995546077758</v>
      </c>
      <c r="V3148" s="26">
        <v>5.0799130266017416</v>
      </c>
    </row>
    <row r="3149" spans="1:22" x14ac:dyDescent="0.5">
      <c r="A3149" s="18" t="s">
        <v>114</v>
      </c>
      <c r="B3149" s="18" t="s">
        <v>115</v>
      </c>
      <c r="C3149" s="18" t="s">
        <v>99</v>
      </c>
      <c r="D3149" s="21">
        <v>160646208</v>
      </c>
      <c r="E3149" s="21">
        <v>3</v>
      </c>
      <c r="F3149" s="26">
        <v>54</v>
      </c>
      <c r="G3149" s="18" t="s">
        <v>264</v>
      </c>
      <c r="H3149" s="18" t="s">
        <v>265</v>
      </c>
      <c r="I3149" s="22">
        <v>159.11133333333331</v>
      </c>
      <c r="J3149" s="18" t="s">
        <v>288</v>
      </c>
      <c r="K3149" s="18" t="s">
        <v>289</v>
      </c>
      <c r="L3149" s="22">
        <v>111.26666666666667</v>
      </c>
      <c r="M3149" s="18" t="s">
        <v>202</v>
      </c>
      <c r="N3149" s="18" t="s">
        <v>203</v>
      </c>
      <c r="O3149" s="29">
        <v>5.7186379928315691E-3</v>
      </c>
      <c r="Q3149" s="21">
        <v>8.0000000000000002E-3</v>
      </c>
      <c r="R3149" s="29">
        <v>2.1062502682640928E-3</v>
      </c>
      <c r="S3149" s="22">
        <v>474.77738760084264</v>
      </c>
      <c r="T3149" s="29">
        <v>4.4521624072652671E-2</v>
      </c>
      <c r="U3149" s="22">
        <v>22.460995546077758</v>
      </c>
      <c r="V3149" s="26">
        <v>4.7308477894404879</v>
      </c>
    </row>
    <row r="3150" spans="1:22" x14ac:dyDescent="0.5">
      <c r="A3150" s="18" t="s">
        <v>114</v>
      </c>
      <c r="B3150" s="18" t="s">
        <v>115</v>
      </c>
      <c r="C3150" s="18" t="s">
        <v>99</v>
      </c>
      <c r="D3150" s="21">
        <v>160646208</v>
      </c>
      <c r="E3150" s="21">
        <v>3</v>
      </c>
      <c r="F3150" s="26">
        <v>54</v>
      </c>
      <c r="G3150" s="18" t="s">
        <v>152</v>
      </c>
      <c r="H3150" s="18" t="s">
        <v>153</v>
      </c>
      <c r="I3150" s="22">
        <v>412.53333333333336</v>
      </c>
      <c r="J3150" s="18" t="s">
        <v>274</v>
      </c>
      <c r="K3150" s="18" t="s">
        <v>275</v>
      </c>
      <c r="L3150" s="22">
        <v>226.66666666666666</v>
      </c>
      <c r="M3150" s="18" t="s">
        <v>130</v>
      </c>
      <c r="N3150" s="18" t="s">
        <v>131</v>
      </c>
      <c r="O3150" s="29">
        <v>4.9239139429043859E-3</v>
      </c>
      <c r="Q3150" s="21">
        <v>0.02</v>
      </c>
      <c r="R3150" s="29">
        <v>1.8808135480674287E-3</v>
      </c>
      <c r="S3150" s="22">
        <v>531.68481321687568</v>
      </c>
      <c r="T3150" s="29">
        <v>4.4521624072652671E-2</v>
      </c>
      <c r="U3150" s="22">
        <v>22.460995546077758</v>
      </c>
      <c r="V3150" s="26">
        <v>4.2244944726145226</v>
      </c>
    </row>
    <row r="3151" spans="1:22" x14ac:dyDescent="0.5">
      <c r="A3151" s="18" t="s">
        <v>114</v>
      </c>
      <c r="B3151" s="18" t="s">
        <v>115</v>
      </c>
      <c r="C3151" s="18" t="s">
        <v>99</v>
      </c>
      <c r="D3151" s="21">
        <v>160646208</v>
      </c>
      <c r="E3151" s="21">
        <v>3</v>
      </c>
      <c r="F3151" s="26">
        <v>54</v>
      </c>
      <c r="G3151" s="18" t="s">
        <v>152</v>
      </c>
      <c r="H3151" s="18" t="s">
        <v>153</v>
      </c>
      <c r="I3151" s="22">
        <v>412.53333333333336</v>
      </c>
      <c r="J3151" s="18" t="s">
        <v>274</v>
      </c>
      <c r="K3151" s="18" t="s">
        <v>275</v>
      </c>
      <c r="L3151" s="22">
        <v>226.66666666666666</v>
      </c>
      <c r="M3151" s="18" t="s">
        <v>142</v>
      </c>
      <c r="N3151" s="18" t="s">
        <v>143</v>
      </c>
      <c r="O3151" s="29">
        <v>5.5036623612171884E-3</v>
      </c>
      <c r="Q3151" s="21">
        <v>2.7E-2</v>
      </c>
      <c r="R3151" s="29">
        <v>1.557231947471969E-3</v>
      </c>
      <c r="S3151" s="22">
        <v>642.16509404614601</v>
      </c>
      <c r="T3151" s="29">
        <v>4.4521624072652671E-2</v>
      </c>
      <c r="U3151" s="22">
        <v>22.460995546077758</v>
      </c>
      <c r="V3151" s="26">
        <v>3.4976979836377891</v>
      </c>
    </row>
    <row r="3152" spans="1:22" x14ac:dyDescent="0.5">
      <c r="A3152" s="18" t="s">
        <v>114</v>
      </c>
      <c r="B3152" s="18" t="s">
        <v>115</v>
      </c>
      <c r="C3152" s="18" t="s">
        <v>99</v>
      </c>
      <c r="D3152" s="21">
        <v>160646208</v>
      </c>
      <c r="E3152" s="21">
        <v>3</v>
      </c>
      <c r="F3152" s="26">
        <v>54</v>
      </c>
      <c r="G3152" s="18" t="s">
        <v>222</v>
      </c>
      <c r="H3152" s="18" t="s">
        <v>223</v>
      </c>
      <c r="I3152" s="22">
        <v>111.44166666666666</v>
      </c>
      <c r="J3152" s="18" t="s">
        <v>290</v>
      </c>
      <c r="K3152" s="18" t="s">
        <v>291</v>
      </c>
      <c r="L3152" s="22">
        <v>89.15333333333335</v>
      </c>
      <c r="M3152" s="18" t="s">
        <v>122</v>
      </c>
      <c r="N3152" s="18" t="s">
        <v>123</v>
      </c>
      <c r="O3152" s="29">
        <v>7.1071023532754685E-3</v>
      </c>
      <c r="Q3152" s="21">
        <v>1.2500000000000001E-2</v>
      </c>
      <c r="R3152" s="29">
        <v>1.1733738243253438E-3</v>
      </c>
      <c r="S3152" s="22">
        <v>852.24331689431654</v>
      </c>
      <c r="T3152" s="29">
        <v>4.4521624072652671E-2</v>
      </c>
      <c r="U3152" s="22">
        <v>22.460995546077758</v>
      </c>
      <c r="V3152" s="26">
        <v>2.6355144242055775</v>
      </c>
    </row>
    <row r="3153" spans="1:22" x14ac:dyDescent="0.5">
      <c r="A3153" s="18" t="s">
        <v>114</v>
      </c>
      <c r="B3153" s="18" t="s">
        <v>115</v>
      </c>
      <c r="C3153" s="18" t="s">
        <v>99</v>
      </c>
      <c r="D3153" s="21">
        <v>160646208</v>
      </c>
      <c r="E3153" s="21">
        <v>3</v>
      </c>
      <c r="F3153" s="26">
        <v>54</v>
      </c>
      <c r="G3153" s="18" t="s">
        <v>152</v>
      </c>
      <c r="H3153" s="18" t="s">
        <v>153</v>
      </c>
      <c r="I3153" s="22">
        <v>412.53333333333336</v>
      </c>
      <c r="J3153" s="18" t="s">
        <v>274</v>
      </c>
      <c r="K3153" s="18" t="s">
        <v>275</v>
      </c>
      <c r="L3153" s="22">
        <v>226.66666666666666</v>
      </c>
      <c r="M3153" s="18" t="s">
        <v>144</v>
      </c>
      <c r="N3153" s="18" t="s">
        <v>145</v>
      </c>
      <c r="O3153" s="29">
        <v>7.0280406377559602E-3</v>
      </c>
      <c r="Q3153" s="21">
        <v>0.05</v>
      </c>
      <c r="R3153" s="29">
        <v>1.0738151967020712E-3</v>
      </c>
      <c r="S3153" s="22">
        <v>931.25893828959181</v>
      </c>
      <c r="T3153" s="29">
        <v>4.4521624072652671E-2</v>
      </c>
      <c r="U3153" s="22">
        <v>22.460995546077758</v>
      </c>
      <c r="V3153" s="26">
        <v>2.4118958350435831</v>
      </c>
    </row>
    <row r="3154" spans="1:22" x14ac:dyDescent="0.5">
      <c r="A3154" s="18" t="s">
        <v>114</v>
      </c>
      <c r="B3154" s="18" t="s">
        <v>115</v>
      </c>
      <c r="C3154" s="18" t="s">
        <v>99</v>
      </c>
      <c r="D3154" s="21">
        <v>160646208</v>
      </c>
      <c r="E3154" s="21">
        <v>3</v>
      </c>
      <c r="F3154" s="26">
        <v>54</v>
      </c>
      <c r="G3154" s="18" t="s">
        <v>222</v>
      </c>
      <c r="H3154" s="18" t="s">
        <v>223</v>
      </c>
      <c r="I3154" s="22">
        <v>111.44166666666666</v>
      </c>
      <c r="J3154" s="18" t="s">
        <v>290</v>
      </c>
      <c r="K3154" s="18" t="s">
        <v>291</v>
      </c>
      <c r="L3154" s="22">
        <v>89.15333333333335</v>
      </c>
      <c r="M3154" s="18" t="s">
        <v>140</v>
      </c>
      <c r="N3154" s="18" t="s">
        <v>141</v>
      </c>
      <c r="O3154" s="29">
        <v>6.0480894973406604E-3</v>
      </c>
      <c r="Q3154" s="21">
        <v>1.4999999999999999E-2</v>
      </c>
      <c r="R3154" s="29">
        <v>8.3211009102815479E-4</v>
      </c>
      <c r="S3154" s="22">
        <v>1201.7640583644413</v>
      </c>
      <c r="T3154" s="29">
        <v>4.4521624072652671E-2</v>
      </c>
      <c r="U3154" s="22">
        <v>22.460995546077758</v>
      </c>
      <c r="V3154" s="26">
        <v>1.8690021048429744</v>
      </c>
    </row>
    <row r="3155" spans="1:22" x14ac:dyDescent="0.5">
      <c r="A3155" s="18" t="s">
        <v>114</v>
      </c>
      <c r="B3155" s="18" t="s">
        <v>115</v>
      </c>
      <c r="C3155" s="18" t="s">
        <v>99</v>
      </c>
      <c r="D3155" s="21">
        <v>160646208</v>
      </c>
      <c r="E3155" s="21">
        <v>3</v>
      </c>
      <c r="F3155" s="26">
        <v>54</v>
      </c>
      <c r="G3155" s="18" t="s">
        <v>264</v>
      </c>
      <c r="H3155" s="18" t="s">
        <v>265</v>
      </c>
      <c r="I3155" s="22">
        <v>234.37717255333337</v>
      </c>
      <c r="J3155" s="18" t="s">
        <v>284</v>
      </c>
      <c r="K3155" s="18" t="s">
        <v>285</v>
      </c>
      <c r="L3155" s="22">
        <v>163.90012066666668</v>
      </c>
      <c r="M3155" s="18" t="s">
        <v>142</v>
      </c>
      <c r="N3155" s="18" t="s">
        <v>143</v>
      </c>
      <c r="O3155" s="29">
        <v>5.0890531517951872E-3</v>
      </c>
      <c r="Q3155" s="21">
        <v>2.7E-2</v>
      </c>
      <c r="R3155" s="29">
        <v>8.1807811295705459E-4</v>
      </c>
      <c r="S3155" s="22">
        <v>1222.3771595420931</v>
      </c>
      <c r="T3155" s="29">
        <v>4.4521624072652671E-2</v>
      </c>
      <c r="U3155" s="22">
        <v>22.460995546077758</v>
      </c>
      <c r="V3155" s="26">
        <v>1.8374848851472101</v>
      </c>
    </row>
    <row r="3156" spans="1:22" x14ac:dyDescent="0.5">
      <c r="A3156" s="18" t="s">
        <v>114</v>
      </c>
      <c r="B3156" s="18" t="s">
        <v>115</v>
      </c>
      <c r="C3156" s="18" t="s">
        <v>99</v>
      </c>
      <c r="D3156" s="21">
        <v>160646208</v>
      </c>
      <c r="E3156" s="21">
        <v>3</v>
      </c>
      <c r="F3156" s="26">
        <v>54</v>
      </c>
      <c r="G3156" s="18" t="s">
        <v>216</v>
      </c>
      <c r="H3156" s="18" t="s">
        <v>217</v>
      </c>
      <c r="I3156" s="22">
        <v>201.06666666666669</v>
      </c>
      <c r="J3156" s="18" t="s">
        <v>274</v>
      </c>
      <c r="K3156" s="18" t="s">
        <v>275</v>
      </c>
      <c r="L3156" s="22">
        <v>96.666666666666671</v>
      </c>
      <c r="M3156" s="18" t="s">
        <v>142</v>
      </c>
      <c r="N3156" s="18" t="s">
        <v>143</v>
      </c>
      <c r="O3156" s="29">
        <v>5.3043208314055542E-3</v>
      </c>
      <c r="Q3156" s="21">
        <v>2.7E-2</v>
      </c>
      <c r="R3156" s="29">
        <v>7.3149664506260413E-4</v>
      </c>
      <c r="S3156" s="22">
        <v>1367.0602684916162</v>
      </c>
      <c r="T3156" s="29">
        <v>4.4521624072652671E-2</v>
      </c>
      <c r="U3156" s="22">
        <v>22.460995546077758</v>
      </c>
      <c r="V3156" s="26">
        <v>1.6430142886721975</v>
      </c>
    </row>
    <row r="3157" spans="1:22" x14ac:dyDescent="0.5">
      <c r="A3157" s="18" t="s">
        <v>114</v>
      </c>
      <c r="B3157" s="18" t="s">
        <v>115</v>
      </c>
      <c r="C3157" s="18" t="s">
        <v>99</v>
      </c>
      <c r="D3157" s="21">
        <v>160646208</v>
      </c>
      <c r="E3157" s="21">
        <v>3</v>
      </c>
      <c r="F3157" s="26">
        <v>54</v>
      </c>
      <c r="G3157" s="18" t="s">
        <v>222</v>
      </c>
      <c r="H3157" s="18" t="s">
        <v>223</v>
      </c>
      <c r="I3157" s="22">
        <v>111.44166666666666</v>
      </c>
      <c r="J3157" s="18" t="s">
        <v>290</v>
      </c>
      <c r="K3157" s="18" t="s">
        <v>291</v>
      </c>
      <c r="L3157" s="22">
        <v>89.15333333333335</v>
      </c>
      <c r="M3157" s="18" t="s">
        <v>164</v>
      </c>
      <c r="N3157" s="18" t="s">
        <v>165</v>
      </c>
      <c r="O3157" s="29">
        <v>5.4142408882456167E-3</v>
      </c>
      <c r="Q3157" s="21">
        <v>1.7000000000000001E-2</v>
      </c>
      <c r="R3157" s="29">
        <v>6.5726800470686849E-4</v>
      </c>
      <c r="S3157" s="22">
        <v>1521.4493826547737</v>
      </c>
      <c r="T3157" s="29">
        <v>4.4521624072652671E-2</v>
      </c>
      <c r="U3157" s="22">
        <v>22.460995546077758</v>
      </c>
      <c r="V3157" s="26">
        <v>1.4762893726300388</v>
      </c>
    </row>
    <row r="3158" spans="1:22" x14ac:dyDescent="0.5">
      <c r="A3158" s="18" t="s">
        <v>114</v>
      </c>
      <c r="B3158" s="18" t="s">
        <v>115</v>
      </c>
      <c r="C3158" s="18" t="s">
        <v>99</v>
      </c>
      <c r="D3158" s="21">
        <v>160646208</v>
      </c>
      <c r="E3158" s="21">
        <v>3</v>
      </c>
      <c r="F3158" s="26">
        <v>54</v>
      </c>
      <c r="G3158" s="18" t="s">
        <v>264</v>
      </c>
      <c r="H3158" s="18" t="s">
        <v>265</v>
      </c>
      <c r="I3158" s="22">
        <v>234.37717255333337</v>
      </c>
      <c r="J3158" s="18" t="s">
        <v>284</v>
      </c>
      <c r="K3158" s="18" t="s">
        <v>285</v>
      </c>
      <c r="L3158" s="22">
        <v>163.90012066666668</v>
      </c>
      <c r="M3158" s="18" t="s">
        <v>162</v>
      </c>
      <c r="N3158" s="18" t="s">
        <v>163</v>
      </c>
      <c r="O3158" s="29">
        <v>5.7232603182493742E-2</v>
      </c>
      <c r="Q3158" s="21">
        <v>0.4</v>
      </c>
      <c r="R3158" s="29">
        <v>6.2101924591573114E-4</v>
      </c>
      <c r="S3158" s="22">
        <v>1610.2560533779244</v>
      </c>
      <c r="T3158" s="29">
        <v>4.4521624072652671E-2</v>
      </c>
      <c r="U3158" s="22">
        <v>22.460995546077758</v>
      </c>
      <c r="V3158" s="26">
        <v>1.3948710516541805</v>
      </c>
    </row>
    <row r="3159" spans="1:22" x14ac:dyDescent="0.5">
      <c r="A3159" s="18" t="s">
        <v>114</v>
      </c>
      <c r="B3159" s="18" t="s">
        <v>115</v>
      </c>
      <c r="C3159" s="18" t="s">
        <v>99</v>
      </c>
      <c r="D3159" s="21">
        <v>160646208</v>
      </c>
      <c r="E3159" s="21">
        <v>3</v>
      </c>
      <c r="F3159" s="26">
        <v>54</v>
      </c>
      <c r="G3159" s="18" t="s">
        <v>264</v>
      </c>
      <c r="H3159" s="18" t="s">
        <v>265</v>
      </c>
      <c r="I3159" s="22">
        <v>159.11133333333331</v>
      </c>
      <c r="J3159" s="18" t="s">
        <v>288</v>
      </c>
      <c r="K3159" s="18" t="s">
        <v>289</v>
      </c>
      <c r="L3159" s="22">
        <v>111.26666666666667</v>
      </c>
      <c r="M3159" s="18" t="s">
        <v>142</v>
      </c>
      <c r="N3159" s="18" t="s">
        <v>143</v>
      </c>
      <c r="O3159" s="29">
        <v>5.0890531517951872E-3</v>
      </c>
      <c r="Q3159" s="21">
        <v>2.7E-2</v>
      </c>
      <c r="R3159" s="29">
        <v>5.5536764909899501E-4</v>
      </c>
      <c r="S3159" s="22">
        <v>1800.6090229100628</v>
      </c>
      <c r="T3159" s="29">
        <v>4.4521624072652671E-2</v>
      </c>
      <c r="U3159" s="22">
        <v>22.460995546077758</v>
      </c>
      <c r="V3159" s="26">
        <v>1.2474110292848202</v>
      </c>
    </row>
    <row r="3160" spans="1:22" x14ac:dyDescent="0.5">
      <c r="A3160" s="18" t="s">
        <v>114</v>
      </c>
      <c r="B3160" s="18" t="s">
        <v>115</v>
      </c>
      <c r="C3160" s="18" t="s">
        <v>99</v>
      </c>
      <c r="D3160" s="21">
        <v>160646208</v>
      </c>
      <c r="E3160" s="21">
        <v>3</v>
      </c>
      <c r="F3160" s="26">
        <v>54</v>
      </c>
      <c r="G3160" s="18" t="s">
        <v>266</v>
      </c>
      <c r="H3160" s="18" t="s">
        <v>267</v>
      </c>
      <c r="I3160" s="22">
        <v>1479.5603333333336</v>
      </c>
      <c r="J3160" s="18" t="s">
        <v>276</v>
      </c>
      <c r="K3160" s="18" t="s">
        <v>277</v>
      </c>
      <c r="L3160" s="22">
        <v>1479.5603333333336</v>
      </c>
      <c r="M3160" s="18" t="s">
        <v>246</v>
      </c>
      <c r="N3160" s="18" t="s">
        <v>247</v>
      </c>
      <c r="O3160" s="29">
        <v>1E-4</v>
      </c>
      <c r="Q3160" s="21">
        <v>5.0000000000000001E-3</v>
      </c>
      <c r="R3160" s="29">
        <v>5.4798530864197533E-4</v>
      </c>
      <c r="S3160" s="22">
        <v>1824.8664411792602</v>
      </c>
      <c r="T3160" s="29">
        <v>4.4521624072652671E-2</v>
      </c>
      <c r="U3160" s="22">
        <v>22.460995546077758</v>
      </c>
      <c r="V3160" s="26">
        <v>1.2308295576723454</v>
      </c>
    </row>
    <row r="3161" spans="1:22" x14ac:dyDescent="0.5">
      <c r="A3161" s="18" t="s">
        <v>114</v>
      </c>
      <c r="B3161" s="18" t="s">
        <v>115</v>
      </c>
      <c r="C3161" s="18" t="s">
        <v>99</v>
      </c>
      <c r="D3161" s="21">
        <v>160646208</v>
      </c>
      <c r="E3161" s="21">
        <v>3</v>
      </c>
      <c r="F3161" s="26">
        <v>54</v>
      </c>
      <c r="G3161" s="18" t="s">
        <v>212</v>
      </c>
      <c r="H3161" s="18" t="s">
        <v>213</v>
      </c>
      <c r="I3161" s="22">
        <v>151.13666666666668</v>
      </c>
      <c r="J3161" s="18" t="s">
        <v>276</v>
      </c>
      <c r="K3161" s="18" t="s">
        <v>277</v>
      </c>
      <c r="L3161" s="22">
        <v>151.13666666666668</v>
      </c>
      <c r="M3161" s="18" t="s">
        <v>142</v>
      </c>
      <c r="N3161" s="18" t="s">
        <v>143</v>
      </c>
      <c r="O3161" s="29">
        <v>5.0881114335665232E-3</v>
      </c>
      <c r="Q3161" s="21">
        <v>2.7E-2</v>
      </c>
      <c r="R3161" s="29">
        <v>5.2743498058833971E-4</v>
      </c>
      <c r="S3161" s="22">
        <v>1895.9682933515835</v>
      </c>
      <c r="T3161" s="29">
        <v>4.4521624072652671E-2</v>
      </c>
      <c r="U3161" s="22">
        <v>22.460995546077758</v>
      </c>
      <c r="V3161" s="26">
        <v>1.1846714749840308</v>
      </c>
    </row>
    <row r="3162" spans="1:22" x14ac:dyDescent="0.5">
      <c r="A3162" s="18" t="s">
        <v>114</v>
      </c>
      <c r="B3162" s="18" t="s">
        <v>115</v>
      </c>
      <c r="C3162" s="18" t="s">
        <v>99</v>
      </c>
      <c r="D3162" s="21">
        <v>160646208</v>
      </c>
      <c r="E3162" s="21">
        <v>3</v>
      </c>
      <c r="F3162" s="26">
        <v>54</v>
      </c>
      <c r="G3162" s="18" t="s">
        <v>170</v>
      </c>
      <c r="H3162" s="18" t="s">
        <v>171</v>
      </c>
      <c r="I3162" s="22">
        <v>80</v>
      </c>
      <c r="J3162" s="18" t="s">
        <v>276</v>
      </c>
      <c r="K3162" s="18" t="s">
        <v>277</v>
      </c>
      <c r="L3162" s="22">
        <v>80</v>
      </c>
      <c r="M3162" s="18" t="s">
        <v>140</v>
      </c>
      <c r="N3162" s="18" t="s">
        <v>141</v>
      </c>
      <c r="O3162" s="29">
        <v>5.0764491760553511E-3</v>
      </c>
      <c r="Q3162" s="21">
        <v>1.4999999999999999E-2</v>
      </c>
      <c r="R3162" s="29">
        <v>5.0137769640052851E-4</v>
      </c>
      <c r="S3162" s="22">
        <v>1994.5043570528996</v>
      </c>
      <c r="T3162" s="29">
        <v>4.4521624072652671E-2</v>
      </c>
      <c r="U3162" s="22">
        <v>22.460995546077758</v>
      </c>
      <c r="V3162" s="26">
        <v>1.1261442205754999</v>
      </c>
    </row>
    <row r="3163" spans="1:22" x14ac:dyDescent="0.5">
      <c r="A3163" s="18" t="s">
        <v>114</v>
      </c>
      <c r="B3163" s="18" t="s">
        <v>115</v>
      </c>
      <c r="C3163" s="18" t="s">
        <v>99</v>
      </c>
      <c r="D3163" s="21">
        <v>160646208</v>
      </c>
      <c r="E3163" s="21">
        <v>3</v>
      </c>
      <c r="F3163" s="26">
        <v>54</v>
      </c>
      <c r="G3163" s="18" t="s">
        <v>222</v>
      </c>
      <c r="H3163" s="18" t="s">
        <v>223</v>
      </c>
      <c r="I3163" s="22">
        <v>43.993333333333332</v>
      </c>
      <c r="J3163" s="18" t="s">
        <v>276</v>
      </c>
      <c r="K3163" s="18" t="s">
        <v>277</v>
      </c>
      <c r="L3163" s="22">
        <v>43.993333333333332</v>
      </c>
      <c r="M3163" s="18" t="s">
        <v>122</v>
      </c>
      <c r="N3163" s="18" t="s">
        <v>123</v>
      </c>
      <c r="O3163" s="29">
        <v>7.1071023532754685E-3</v>
      </c>
      <c r="Q3163" s="21">
        <v>1.2500000000000001E-2</v>
      </c>
      <c r="R3163" s="29">
        <v>4.632075894248377E-4</v>
      </c>
      <c r="S3163" s="22">
        <v>2158.8592735315378</v>
      </c>
      <c r="T3163" s="29">
        <v>4.4521624072652671E-2</v>
      </c>
      <c r="U3163" s="22">
        <v>22.460995546077758</v>
      </c>
      <c r="V3163" s="26">
        <v>1.0404103602980694</v>
      </c>
    </row>
    <row r="3164" spans="1:22" x14ac:dyDescent="0.5">
      <c r="A3164" s="18" t="s">
        <v>114</v>
      </c>
      <c r="B3164" s="18" t="s">
        <v>115</v>
      </c>
      <c r="C3164" s="18" t="s">
        <v>99</v>
      </c>
      <c r="D3164" s="21">
        <v>160646208</v>
      </c>
      <c r="E3164" s="21">
        <v>3</v>
      </c>
      <c r="F3164" s="26">
        <v>54</v>
      </c>
      <c r="G3164" s="18" t="s">
        <v>260</v>
      </c>
      <c r="H3164" s="18" t="s">
        <v>261</v>
      </c>
      <c r="I3164" s="22">
        <v>32.282500000000006</v>
      </c>
      <c r="J3164" s="18" t="s">
        <v>310</v>
      </c>
      <c r="K3164" s="18" t="s">
        <v>311</v>
      </c>
      <c r="L3164" s="22">
        <v>29.083333333333332</v>
      </c>
      <c r="M3164" s="18" t="s">
        <v>202</v>
      </c>
      <c r="N3164" s="18" t="s">
        <v>203</v>
      </c>
      <c r="O3164" s="29">
        <v>5.9620111731845029E-3</v>
      </c>
      <c r="Q3164" s="21">
        <v>8.0000000000000002E-3</v>
      </c>
      <c r="R3164" s="29">
        <v>4.4552922615353872E-4</v>
      </c>
      <c r="S3164" s="22">
        <v>2244.5216638950169</v>
      </c>
      <c r="T3164" s="29">
        <v>4.4521624072652671E-2</v>
      </c>
      <c r="U3164" s="22">
        <v>22.460995546077758</v>
      </c>
      <c r="V3164" s="26">
        <v>1.0007029964282104</v>
      </c>
    </row>
    <row r="3165" spans="1:22" x14ac:dyDescent="0.5">
      <c r="A3165" s="18" t="s">
        <v>114</v>
      </c>
      <c r="B3165" s="18" t="s">
        <v>115</v>
      </c>
      <c r="C3165" s="18" t="s">
        <v>99</v>
      </c>
      <c r="D3165" s="21">
        <v>160646240</v>
      </c>
      <c r="E3165" s="21">
        <v>3</v>
      </c>
      <c r="F3165" s="26">
        <v>57</v>
      </c>
      <c r="G3165" s="18" t="s">
        <v>256</v>
      </c>
      <c r="H3165" s="18" t="s">
        <v>257</v>
      </c>
      <c r="I3165" s="22">
        <v>282.66666666666669</v>
      </c>
      <c r="J3165" s="18" t="s">
        <v>278</v>
      </c>
      <c r="K3165" s="18" t="s">
        <v>279</v>
      </c>
      <c r="L3165" s="22">
        <v>56.533333333333331</v>
      </c>
      <c r="M3165" s="18" t="s">
        <v>142</v>
      </c>
      <c r="N3165" s="18" t="s">
        <v>143</v>
      </c>
      <c r="O3165" s="29">
        <v>7.8845464912947666E-2</v>
      </c>
      <c r="Q3165" s="21">
        <v>2.7E-2</v>
      </c>
      <c r="R3165" s="29">
        <v>1.4481471571622183E-2</v>
      </c>
      <c r="S3165" s="22">
        <v>69.053755694248281</v>
      </c>
      <c r="T3165" s="29">
        <v>4.758872429796087E-2</v>
      </c>
      <c r="U3165" s="22">
        <v>21.013381105550017</v>
      </c>
      <c r="V3165" s="26">
        <v>30.43046811036853</v>
      </c>
    </row>
    <row r="3166" spans="1:22" x14ac:dyDescent="0.5">
      <c r="A3166" s="18" t="s">
        <v>114</v>
      </c>
      <c r="B3166" s="18" t="s">
        <v>115</v>
      </c>
      <c r="C3166" s="18" t="s">
        <v>99</v>
      </c>
      <c r="D3166" s="21">
        <v>160646240</v>
      </c>
      <c r="E3166" s="21">
        <v>3</v>
      </c>
      <c r="F3166" s="26">
        <v>57</v>
      </c>
      <c r="G3166" s="18" t="s">
        <v>152</v>
      </c>
      <c r="H3166" s="18" t="s">
        <v>153</v>
      </c>
      <c r="I3166" s="22">
        <v>424.66666666666669</v>
      </c>
      <c r="J3166" s="18" t="s">
        <v>276</v>
      </c>
      <c r="K3166" s="18" t="s">
        <v>277</v>
      </c>
      <c r="L3166" s="22">
        <v>424.66666666666669</v>
      </c>
      <c r="M3166" s="18" t="s">
        <v>140</v>
      </c>
      <c r="N3166" s="18" t="s">
        <v>141</v>
      </c>
      <c r="O3166" s="29">
        <v>5.0125407579661658E-3</v>
      </c>
      <c r="Q3166" s="21">
        <v>1.4999999999999999E-2</v>
      </c>
      <c r="R3166" s="29">
        <v>2.4896596201360215E-3</v>
      </c>
      <c r="S3166" s="22">
        <v>401.6613323010659</v>
      </c>
      <c r="T3166" s="29">
        <v>4.758872429796087E-2</v>
      </c>
      <c r="U3166" s="22">
        <v>21.013381105550017</v>
      </c>
      <c r="V3166" s="26">
        <v>5.2316166421017112</v>
      </c>
    </row>
    <row r="3167" spans="1:22" x14ac:dyDescent="0.5">
      <c r="A3167" s="18" t="s">
        <v>114</v>
      </c>
      <c r="B3167" s="18" t="s">
        <v>115</v>
      </c>
      <c r="C3167" s="18" t="s">
        <v>99</v>
      </c>
      <c r="D3167" s="21">
        <v>160646240</v>
      </c>
      <c r="E3167" s="21">
        <v>3</v>
      </c>
      <c r="F3167" s="26">
        <v>57</v>
      </c>
      <c r="G3167" s="18" t="s">
        <v>232</v>
      </c>
      <c r="H3167" s="18" t="s">
        <v>233</v>
      </c>
      <c r="I3167" s="22">
        <v>375</v>
      </c>
      <c r="J3167" s="18" t="s">
        <v>276</v>
      </c>
      <c r="K3167" s="18" t="s">
        <v>277</v>
      </c>
      <c r="L3167" s="22">
        <v>375</v>
      </c>
      <c r="M3167" s="18" t="s">
        <v>140</v>
      </c>
      <c r="N3167" s="18" t="s">
        <v>141</v>
      </c>
      <c r="O3167" s="29">
        <v>5.145650639264498E-3</v>
      </c>
      <c r="Q3167" s="21">
        <v>1.4999999999999999E-2</v>
      </c>
      <c r="R3167" s="29">
        <v>2.2568643154668852E-3</v>
      </c>
      <c r="S3167" s="22">
        <v>443.0926543287236</v>
      </c>
      <c r="T3167" s="29">
        <v>4.758872429796087E-2</v>
      </c>
      <c r="U3167" s="22">
        <v>21.013381105550017</v>
      </c>
      <c r="V3167" s="26">
        <v>4.7424349964421921</v>
      </c>
    </row>
    <row r="3168" spans="1:22" x14ac:dyDescent="0.5">
      <c r="A3168" s="18" t="s">
        <v>114</v>
      </c>
      <c r="B3168" s="18" t="s">
        <v>115</v>
      </c>
      <c r="C3168" s="18" t="s">
        <v>99</v>
      </c>
      <c r="D3168" s="21">
        <v>160646240</v>
      </c>
      <c r="E3168" s="21">
        <v>3</v>
      </c>
      <c r="F3168" s="26">
        <v>57</v>
      </c>
      <c r="G3168" s="18" t="s">
        <v>152</v>
      </c>
      <c r="H3168" s="18" t="s">
        <v>153</v>
      </c>
      <c r="I3168" s="22">
        <v>424.66666666666669</v>
      </c>
      <c r="J3168" s="18" t="s">
        <v>276</v>
      </c>
      <c r="K3168" s="18" t="s">
        <v>277</v>
      </c>
      <c r="L3168" s="22">
        <v>424.66666666666669</v>
      </c>
      <c r="M3168" s="18" t="s">
        <v>164</v>
      </c>
      <c r="N3168" s="18" t="s">
        <v>165</v>
      </c>
      <c r="O3168" s="29">
        <v>5.0328143476546299E-3</v>
      </c>
      <c r="Q3168" s="21">
        <v>1.7000000000000001E-2</v>
      </c>
      <c r="R3168" s="29">
        <v>2.2056434395982105E-3</v>
      </c>
      <c r="S3168" s="22">
        <v>453.38243799830326</v>
      </c>
      <c r="T3168" s="29">
        <v>4.758872429796087E-2</v>
      </c>
      <c r="U3168" s="22">
        <v>21.013381105550017</v>
      </c>
      <c r="V3168" s="26">
        <v>4.6348026179233388</v>
      </c>
    </row>
    <row r="3169" spans="1:22" x14ac:dyDescent="0.5">
      <c r="A3169" s="18" t="s">
        <v>114</v>
      </c>
      <c r="B3169" s="18" t="s">
        <v>115</v>
      </c>
      <c r="C3169" s="18" t="s">
        <v>99</v>
      </c>
      <c r="D3169" s="21">
        <v>160646240</v>
      </c>
      <c r="E3169" s="21">
        <v>3</v>
      </c>
      <c r="F3169" s="26">
        <v>57</v>
      </c>
      <c r="G3169" s="18" t="s">
        <v>232</v>
      </c>
      <c r="H3169" s="18" t="s">
        <v>233</v>
      </c>
      <c r="I3169" s="22">
        <v>375</v>
      </c>
      <c r="J3169" s="18" t="s">
        <v>276</v>
      </c>
      <c r="K3169" s="18" t="s">
        <v>277</v>
      </c>
      <c r="L3169" s="22">
        <v>375</v>
      </c>
      <c r="M3169" s="18" t="s">
        <v>164</v>
      </c>
      <c r="N3169" s="18" t="s">
        <v>165</v>
      </c>
      <c r="O3169" s="29">
        <v>4.8907828769766517E-3</v>
      </c>
      <c r="Q3169" s="21">
        <v>1.7000000000000001E-2</v>
      </c>
      <c r="R3169" s="29">
        <v>1.8927178316473111E-3</v>
      </c>
      <c r="S3169" s="22">
        <v>528.34077181470752</v>
      </c>
      <c r="T3169" s="29">
        <v>4.758872429796087E-2</v>
      </c>
      <c r="U3169" s="22">
        <v>21.013381105550017</v>
      </c>
      <c r="V3169" s="26">
        <v>3.9772401121675203</v>
      </c>
    </row>
    <row r="3170" spans="1:22" x14ac:dyDescent="0.5">
      <c r="A3170" s="18" t="s">
        <v>114</v>
      </c>
      <c r="B3170" s="18" t="s">
        <v>115</v>
      </c>
      <c r="C3170" s="18" t="s">
        <v>99</v>
      </c>
      <c r="D3170" s="21">
        <v>160646240</v>
      </c>
      <c r="E3170" s="21">
        <v>3</v>
      </c>
      <c r="F3170" s="26">
        <v>57</v>
      </c>
      <c r="G3170" s="18" t="s">
        <v>152</v>
      </c>
      <c r="H3170" s="18" t="s">
        <v>153</v>
      </c>
      <c r="I3170" s="22">
        <v>424.66666666666669</v>
      </c>
      <c r="J3170" s="18" t="s">
        <v>276</v>
      </c>
      <c r="K3170" s="18" t="s">
        <v>277</v>
      </c>
      <c r="L3170" s="22">
        <v>424.66666666666669</v>
      </c>
      <c r="M3170" s="18" t="s">
        <v>130</v>
      </c>
      <c r="N3170" s="18" t="s">
        <v>131</v>
      </c>
      <c r="O3170" s="29">
        <v>4.9239139429043859E-3</v>
      </c>
      <c r="Q3170" s="21">
        <v>0.02</v>
      </c>
      <c r="R3170" s="29">
        <v>1.8342299307778328E-3</v>
      </c>
      <c r="S3170" s="22">
        <v>545.18791958428847</v>
      </c>
      <c r="T3170" s="29">
        <v>4.758872429796087E-2</v>
      </c>
      <c r="U3170" s="22">
        <v>21.013381105550017</v>
      </c>
      <c r="V3170" s="26">
        <v>3.854337257064123</v>
      </c>
    </row>
    <row r="3171" spans="1:22" x14ac:dyDescent="0.5">
      <c r="A3171" s="18" t="s">
        <v>114</v>
      </c>
      <c r="B3171" s="18" t="s">
        <v>115</v>
      </c>
      <c r="C3171" s="18" t="s">
        <v>99</v>
      </c>
      <c r="D3171" s="21">
        <v>160646240</v>
      </c>
      <c r="E3171" s="21">
        <v>3</v>
      </c>
      <c r="F3171" s="26">
        <v>57</v>
      </c>
      <c r="G3171" s="18" t="s">
        <v>264</v>
      </c>
      <c r="H3171" s="18" t="s">
        <v>265</v>
      </c>
      <c r="I3171" s="22">
        <v>141.52245000000002</v>
      </c>
      <c r="J3171" s="18" t="s">
        <v>280</v>
      </c>
      <c r="K3171" s="18" t="s">
        <v>281</v>
      </c>
      <c r="L3171" s="22">
        <v>111.43500000000002</v>
      </c>
      <c r="M3171" s="18" t="s">
        <v>202</v>
      </c>
      <c r="N3171" s="18" t="s">
        <v>203</v>
      </c>
      <c r="O3171" s="29">
        <v>5.7186379928315691E-3</v>
      </c>
      <c r="Q3171" s="21">
        <v>8.0000000000000002E-3</v>
      </c>
      <c r="R3171" s="29">
        <v>1.7748150425627328E-3</v>
      </c>
      <c r="S3171" s="22">
        <v>563.43899280685412</v>
      </c>
      <c r="T3171" s="29">
        <v>4.758872429796087E-2</v>
      </c>
      <c r="U3171" s="22">
        <v>21.013381105550017</v>
      </c>
      <c r="V3171" s="26">
        <v>3.729486488123368</v>
      </c>
    </row>
    <row r="3172" spans="1:22" x14ac:dyDescent="0.5">
      <c r="A3172" s="18" t="s">
        <v>114</v>
      </c>
      <c r="B3172" s="18" t="s">
        <v>115</v>
      </c>
      <c r="C3172" s="18" t="s">
        <v>99</v>
      </c>
      <c r="D3172" s="21">
        <v>160646240</v>
      </c>
      <c r="E3172" s="21">
        <v>3</v>
      </c>
      <c r="F3172" s="26">
        <v>57</v>
      </c>
      <c r="G3172" s="18" t="s">
        <v>244</v>
      </c>
      <c r="H3172" s="18" t="s">
        <v>245</v>
      </c>
      <c r="I3172" s="22">
        <v>96.600000000000009</v>
      </c>
      <c r="J3172" s="18" t="s">
        <v>276</v>
      </c>
      <c r="K3172" s="18" t="s">
        <v>277</v>
      </c>
      <c r="L3172" s="22">
        <v>96.600000000000009</v>
      </c>
      <c r="M3172" s="18" t="s">
        <v>246</v>
      </c>
      <c r="N3172" s="18" t="s">
        <v>247</v>
      </c>
      <c r="O3172" s="29">
        <v>4.6008869179602766E-3</v>
      </c>
      <c r="Q3172" s="21">
        <v>5.0000000000000001E-3</v>
      </c>
      <c r="R3172" s="29">
        <v>1.5594585132454833E-3</v>
      </c>
      <c r="S3172" s="22">
        <v>641.24822270445634</v>
      </c>
      <c r="T3172" s="29">
        <v>4.758872429796087E-2</v>
      </c>
      <c r="U3172" s="22">
        <v>21.013381105550017</v>
      </c>
      <c r="V3172" s="26">
        <v>3.2769496057121761</v>
      </c>
    </row>
    <row r="3173" spans="1:22" x14ac:dyDescent="0.5">
      <c r="A3173" s="18" t="s">
        <v>114</v>
      </c>
      <c r="B3173" s="18" t="s">
        <v>115</v>
      </c>
      <c r="C3173" s="18" t="s">
        <v>99</v>
      </c>
      <c r="D3173" s="21">
        <v>160646240</v>
      </c>
      <c r="E3173" s="21">
        <v>3</v>
      </c>
      <c r="F3173" s="26">
        <v>57</v>
      </c>
      <c r="G3173" s="18" t="s">
        <v>152</v>
      </c>
      <c r="H3173" s="18" t="s">
        <v>153</v>
      </c>
      <c r="I3173" s="22">
        <v>424.66666666666669</v>
      </c>
      <c r="J3173" s="18" t="s">
        <v>276</v>
      </c>
      <c r="K3173" s="18" t="s">
        <v>277</v>
      </c>
      <c r="L3173" s="22">
        <v>424.66666666666669</v>
      </c>
      <c r="M3173" s="18" t="s">
        <v>142</v>
      </c>
      <c r="N3173" s="18" t="s">
        <v>143</v>
      </c>
      <c r="O3173" s="29">
        <v>5.5036623612171884E-3</v>
      </c>
      <c r="Q3173" s="21">
        <v>2.7E-2</v>
      </c>
      <c r="R3173" s="29">
        <v>1.5186627351506817E-3</v>
      </c>
      <c r="S3173" s="22">
        <v>658.4740488155719</v>
      </c>
      <c r="T3173" s="29">
        <v>4.758872429796087E-2</v>
      </c>
      <c r="U3173" s="22">
        <v>21.013381105550017</v>
      </c>
      <c r="V3173" s="26">
        <v>3.1912238824518249</v>
      </c>
    </row>
    <row r="3174" spans="1:22" x14ac:dyDescent="0.5">
      <c r="A3174" s="18" t="s">
        <v>114</v>
      </c>
      <c r="B3174" s="18" t="s">
        <v>115</v>
      </c>
      <c r="C3174" s="18" t="s">
        <v>99</v>
      </c>
      <c r="D3174" s="21">
        <v>160646240</v>
      </c>
      <c r="E3174" s="21">
        <v>3</v>
      </c>
      <c r="F3174" s="26">
        <v>57</v>
      </c>
      <c r="G3174" s="18" t="s">
        <v>264</v>
      </c>
      <c r="H3174" s="18" t="s">
        <v>265</v>
      </c>
      <c r="I3174" s="22">
        <v>102.10199999999999</v>
      </c>
      <c r="J3174" s="18" t="s">
        <v>284</v>
      </c>
      <c r="K3174" s="18" t="s">
        <v>285</v>
      </c>
      <c r="L3174" s="22">
        <v>71.399999999999991</v>
      </c>
      <c r="M3174" s="18" t="s">
        <v>202</v>
      </c>
      <c r="N3174" s="18" t="s">
        <v>203</v>
      </c>
      <c r="O3174" s="29">
        <v>5.7186379928315691E-3</v>
      </c>
      <c r="Q3174" s="21">
        <v>8.0000000000000002E-3</v>
      </c>
      <c r="R3174" s="29">
        <v>1.280448193737037E-3</v>
      </c>
      <c r="S3174" s="22">
        <v>780.97654000468515</v>
      </c>
      <c r="T3174" s="29">
        <v>4.758872429796087E-2</v>
      </c>
      <c r="U3174" s="22">
        <v>21.013381105550017</v>
      </c>
      <c r="V3174" s="26">
        <v>2.69065458809095</v>
      </c>
    </row>
    <row r="3175" spans="1:22" x14ac:dyDescent="0.5">
      <c r="A3175" s="18" t="s">
        <v>114</v>
      </c>
      <c r="B3175" s="18" t="s">
        <v>115</v>
      </c>
      <c r="C3175" s="18" t="s">
        <v>99</v>
      </c>
      <c r="D3175" s="21">
        <v>160646240</v>
      </c>
      <c r="E3175" s="21">
        <v>3</v>
      </c>
      <c r="F3175" s="26">
        <v>57</v>
      </c>
      <c r="G3175" s="18" t="s">
        <v>232</v>
      </c>
      <c r="H3175" s="18" t="s">
        <v>233</v>
      </c>
      <c r="I3175" s="22">
        <v>375</v>
      </c>
      <c r="J3175" s="18" t="s">
        <v>276</v>
      </c>
      <c r="K3175" s="18" t="s">
        <v>277</v>
      </c>
      <c r="L3175" s="22">
        <v>375</v>
      </c>
      <c r="M3175" s="18" t="s">
        <v>142</v>
      </c>
      <c r="N3175" s="18" t="s">
        <v>143</v>
      </c>
      <c r="O3175" s="29">
        <v>4.7740171298810193E-3</v>
      </c>
      <c r="Q3175" s="21">
        <v>2.7E-2</v>
      </c>
      <c r="R3175" s="29">
        <v>1.1632595345713985E-3</v>
      </c>
      <c r="S3175" s="22">
        <v>859.65338798486505</v>
      </c>
      <c r="T3175" s="29">
        <v>4.758872429796087E-2</v>
      </c>
      <c r="U3175" s="22">
        <v>21.013381105550017</v>
      </c>
      <c r="V3175" s="26">
        <v>2.4444015924613529</v>
      </c>
    </row>
    <row r="3176" spans="1:22" x14ac:dyDescent="0.5">
      <c r="A3176" s="18" t="s">
        <v>114</v>
      </c>
      <c r="B3176" s="18" t="s">
        <v>115</v>
      </c>
      <c r="C3176" s="18" t="s">
        <v>99</v>
      </c>
      <c r="D3176" s="21">
        <v>160646240</v>
      </c>
      <c r="E3176" s="21">
        <v>3</v>
      </c>
      <c r="F3176" s="26">
        <v>57</v>
      </c>
      <c r="G3176" s="18" t="s">
        <v>152</v>
      </c>
      <c r="H3176" s="18" t="s">
        <v>153</v>
      </c>
      <c r="I3176" s="22">
        <v>424.66666666666669</v>
      </c>
      <c r="J3176" s="18" t="s">
        <v>276</v>
      </c>
      <c r="K3176" s="18" t="s">
        <v>277</v>
      </c>
      <c r="L3176" s="22">
        <v>424.66666666666669</v>
      </c>
      <c r="M3176" s="18" t="s">
        <v>144</v>
      </c>
      <c r="N3176" s="18" t="s">
        <v>145</v>
      </c>
      <c r="O3176" s="29">
        <v>7.0280406377559602E-3</v>
      </c>
      <c r="Q3176" s="21">
        <v>0.05</v>
      </c>
      <c r="R3176" s="29">
        <v>1.0472191546784903E-3</v>
      </c>
      <c r="S3176" s="22">
        <v>954.90995894456569</v>
      </c>
      <c r="T3176" s="29">
        <v>4.758872429796087E-2</v>
      </c>
      <c r="U3176" s="22">
        <v>21.013381105550017</v>
      </c>
      <c r="V3176" s="26">
        <v>2.2005615198291051</v>
      </c>
    </row>
    <row r="3177" spans="1:22" x14ac:dyDescent="0.5">
      <c r="A3177" s="18" t="s">
        <v>114</v>
      </c>
      <c r="B3177" s="18" t="s">
        <v>115</v>
      </c>
      <c r="C3177" s="18" t="s">
        <v>99</v>
      </c>
      <c r="D3177" s="21">
        <v>160646240</v>
      </c>
      <c r="E3177" s="21">
        <v>3</v>
      </c>
      <c r="F3177" s="26">
        <v>57</v>
      </c>
      <c r="G3177" s="18" t="s">
        <v>244</v>
      </c>
      <c r="H3177" s="18" t="s">
        <v>245</v>
      </c>
      <c r="I3177" s="22">
        <v>96.600000000000009</v>
      </c>
      <c r="J3177" s="18" t="s">
        <v>276</v>
      </c>
      <c r="K3177" s="18" t="s">
        <v>277</v>
      </c>
      <c r="L3177" s="22">
        <v>96.600000000000009</v>
      </c>
      <c r="M3177" s="18" t="s">
        <v>120</v>
      </c>
      <c r="N3177" s="18" t="s">
        <v>121</v>
      </c>
      <c r="O3177" s="29">
        <v>6.1647398843931601E-3</v>
      </c>
      <c r="Q3177" s="21">
        <v>1.2E-2</v>
      </c>
      <c r="R3177" s="29">
        <v>8.7063431700640248E-4</v>
      </c>
      <c r="S3177" s="22">
        <v>1148.5878519450162</v>
      </c>
      <c r="T3177" s="29">
        <v>4.758872429796087E-2</v>
      </c>
      <c r="U3177" s="22">
        <v>21.013381105550017</v>
      </c>
      <c r="V3177" s="26">
        <v>1.8294970706825782</v>
      </c>
    </row>
    <row r="3178" spans="1:22" x14ac:dyDescent="0.5">
      <c r="A3178" s="18" t="s">
        <v>114</v>
      </c>
      <c r="B3178" s="18" t="s">
        <v>115</v>
      </c>
      <c r="C3178" s="18" t="s">
        <v>99</v>
      </c>
      <c r="D3178" s="21">
        <v>160646240</v>
      </c>
      <c r="E3178" s="21">
        <v>3</v>
      </c>
      <c r="F3178" s="26">
        <v>57</v>
      </c>
      <c r="G3178" s="18" t="s">
        <v>242</v>
      </c>
      <c r="H3178" s="18" t="s">
        <v>243</v>
      </c>
      <c r="I3178" s="22">
        <v>226.43333333333331</v>
      </c>
      <c r="J3178" s="18" t="s">
        <v>276</v>
      </c>
      <c r="K3178" s="18" t="s">
        <v>277</v>
      </c>
      <c r="L3178" s="22">
        <v>226.43333333333331</v>
      </c>
      <c r="M3178" s="18" t="s">
        <v>142</v>
      </c>
      <c r="N3178" s="18" t="s">
        <v>143</v>
      </c>
      <c r="O3178" s="29">
        <v>4.8933169695504009E-3</v>
      </c>
      <c r="Q3178" s="21">
        <v>2.7E-2</v>
      </c>
      <c r="R3178" s="29">
        <v>7.199545630096572E-4</v>
      </c>
      <c r="S3178" s="22">
        <v>1388.9765429357885</v>
      </c>
      <c r="T3178" s="29">
        <v>4.758872429796087E-2</v>
      </c>
      <c r="U3178" s="22">
        <v>21.013381105550017</v>
      </c>
      <c r="V3178" s="26">
        <v>1.5128679611201652</v>
      </c>
    </row>
    <row r="3179" spans="1:22" x14ac:dyDescent="0.5">
      <c r="A3179" s="18" t="s">
        <v>114</v>
      </c>
      <c r="B3179" s="18" t="s">
        <v>115</v>
      </c>
      <c r="C3179" s="18" t="s">
        <v>99</v>
      </c>
      <c r="D3179" s="21">
        <v>160646240</v>
      </c>
      <c r="E3179" s="21">
        <v>3</v>
      </c>
      <c r="F3179" s="26">
        <v>57</v>
      </c>
      <c r="G3179" s="18" t="s">
        <v>244</v>
      </c>
      <c r="H3179" s="18" t="s">
        <v>245</v>
      </c>
      <c r="I3179" s="22">
        <v>96.600000000000009</v>
      </c>
      <c r="J3179" s="18" t="s">
        <v>276</v>
      </c>
      <c r="K3179" s="18" t="s">
        <v>277</v>
      </c>
      <c r="L3179" s="22">
        <v>96.600000000000009</v>
      </c>
      <c r="M3179" s="18" t="s">
        <v>140</v>
      </c>
      <c r="N3179" s="18" t="s">
        <v>141</v>
      </c>
      <c r="O3179" s="29">
        <v>4.8106466422794449E-3</v>
      </c>
      <c r="Q3179" s="21">
        <v>1.4999999999999999E-2</v>
      </c>
      <c r="R3179" s="29">
        <v>5.4351867326806369E-4</v>
      </c>
      <c r="S3179" s="22">
        <v>1839.863189956676</v>
      </c>
      <c r="T3179" s="29">
        <v>4.758872429796087E-2</v>
      </c>
      <c r="U3179" s="22">
        <v>21.013381105550017</v>
      </c>
      <c r="V3179" s="26">
        <v>1.1421165019364743</v>
      </c>
    </row>
    <row r="3180" spans="1:22" x14ac:dyDescent="0.5">
      <c r="A3180" s="18" t="s">
        <v>114</v>
      </c>
      <c r="B3180" s="18" t="s">
        <v>115</v>
      </c>
      <c r="C3180" s="18" t="s">
        <v>99</v>
      </c>
      <c r="D3180" s="21">
        <v>160646240</v>
      </c>
      <c r="E3180" s="21">
        <v>3</v>
      </c>
      <c r="F3180" s="26">
        <v>57</v>
      </c>
      <c r="G3180" s="18" t="s">
        <v>244</v>
      </c>
      <c r="H3180" s="18" t="s">
        <v>245</v>
      </c>
      <c r="I3180" s="22">
        <v>96.600000000000009</v>
      </c>
      <c r="J3180" s="18" t="s">
        <v>276</v>
      </c>
      <c r="K3180" s="18" t="s">
        <v>277</v>
      </c>
      <c r="L3180" s="22">
        <v>96.600000000000009</v>
      </c>
      <c r="M3180" s="18" t="s">
        <v>164</v>
      </c>
      <c r="N3180" s="18" t="s">
        <v>165</v>
      </c>
      <c r="O3180" s="29">
        <v>5.2685816876124189E-3</v>
      </c>
      <c r="Q3180" s="21">
        <v>1.7000000000000001E-2</v>
      </c>
      <c r="R3180" s="29">
        <v>5.2522702891987579E-4</v>
      </c>
      <c r="S3180" s="22">
        <v>1903.9385731090233</v>
      </c>
      <c r="T3180" s="29">
        <v>4.758872429796087E-2</v>
      </c>
      <c r="U3180" s="22">
        <v>21.013381105550017</v>
      </c>
      <c r="V3180" s="26">
        <v>1.1036795725629089</v>
      </c>
    </row>
    <row r="3181" spans="1:22" x14ac:dyDescent="0.5">
      <c r="A3181" s="18" t="s">
        <v>114</v>
      </c>
      <c r="B3181" s="18" t="s">
        <v>115</v>
      </c>
      <c r="C3181" s="18" t="s">
        <v>99</v>
      </c>
      <c r="D3181" s="21">
        <v>160646240</v>
      </c>
      <c r="E3181" s="21">
        <v>3</v>
      </c>
      <c r="F3181" s="26">
        <v>57</v>
      </c>
      <c r="G3181" s="18" t="s">
        <v>232</v>
      </c>
      <c r="H3181" s="18" t="s">
        <v>233</v>
      </c>
      <c r="I3181" s="22">
        <v>375</v>
      </c>
      <c r="J3181" s="18" t="s">
        <v>276</v>
      </c>
      <c r="K3181" s="18" t="s">
        <v>277</v>
      </c>
      <c r="L3181" s="22">
        <v>375</v>
      </c>
      <c r="M3181" s="18" t="s">
        <v>204</v>
      </c>
      <c r="N3181" s="18" t="s">
        <v>205</v>
      </c>
      <c r="O3181" s="29">
        <v>6.01375236346897E-3</v>
      </c>
      <c r="Q3181" s="21">
        <v>8.3000000000000004E-2</v>
      </c>
      <c r="R3181" s="29">
        <v>4.7667662995156708E-4</v>
      </c>
      <c r="S3181" s="22">
        <v>2097.8582484767617</v>
      </c>
      <c r="T3181" s="29">
        <v>4.758872429796087E-2</v>
      </c>
      <c r="U3181" s="22">
        <v>21.013381105550017</v>
      </c>
      <c r="V3181" s="26">
        <v>1.0016587689281518</v>
      </c>
    </row>
    <row r="3182" spans="1:22" x14ac:dyDescent="0.5">
      <c r="A3182" s="18" t="s">
        <v>114</v>
      </c>
      <c r="B3182" s="18" t="s">
        <v>115</v>
      </c>
      <c r="C3182" s="18" t="s">
        <v>99</v>
      </c>
      <c r="D3182" s="21">
        <v>160646322</v>
      </c>
      <c r="E3182" s="21">
        <v>3</v>
      </c>
      <c r="F3182" s="26">
        <v>52</v>
      </c>
      <c r="G3182" s="18" t="s">
        <v>256</v>
      </c>
      <c r="H3182" s="18" t="s">
        <v>257</v>
      </c>
      <c r="I3182" s="22">
        <v>429.45</v>
      </c>
      <c r="J3182" s="18" t="s">
        <v>278</v>
      </c>
      <c r="K3182" s="18" t="s">
        <v>279</v>
      </c>
      <c r="L3182" s="22">
        <v>85.89</v>
      </c>
      <c r="M3182" s="18" t="s">
        <v>142</v>
      </c>
      <c r="N3182" s="18" t="s">
        <v>143</v>
      </c>
      <c r="O3182" s="29">
        <v>7.8845464912947666E-2</v>
      </c>
      <c r="Q3182" s="21">
        <v>2.7E-2</v>
      </c>
      <c r="R3182" s="29">
        <v>2.411694081685568E-2</v>
      </c>
      <c r="S3182" s="22">
        <v>41.464628851312909</v>
      </c>
      <c r="T3182" s="29">
        <v>5.5932934782355004E-2</v>
      </c>
      <c r="U3182" s="22">
        <v>17.878554091452163</v>
      </c>
      <c r="V3182" s="26">
        <v>43.117603091450476</v>
      </c>
    </row>
    <row r="3183" spans="1:22" x14ac:dyDescent="0.5">
      <c r="A3183" s="18" t="s">
        <v>114</v>
      </c>
      <c r="B3183" s="18" t="s">
        <v>115</v>
      </c>
      <c r="C3183" s="18" t="s">
        <v>99</v>
      </c>
      <c r="D3183" s="21">
        <v>160646322</v>
      </c>
      <c r="E3183" s="21">
        <v>3</v>
      </c>
      <c r="F3183" s="26">
        <v>52</v>
      </c>
      <c r="G3183" s="18" t="s">
        <v>174</v>
      </c>
      <c r="H3183" s="18" t="s">
        <v>175</v>
      </c>
      <c r="I3183" s="22">
        <v>720.21</v>
      </c>
      <c r="J3183" s="18" t="s">
        <v>276</v>
      </c>
      <c r="K3183" s="18" t="s">
        <v>277</v>
      </c>
      <c r="L3183" s="22">
        <v>720.21</v>
      </c>
      <c r="M3183" s="18" t="s">
        <v>122</v>
      </c>
      <c r="N3183" s="18" t="s">
        <v>123</v>
      </c>
      <c r="O3183" s="29">
        <v>6.0984881843537155E-3</v>
      </c>
      <c r="Q3183" s="21">
        <v>1.2500000000000001E-2</v>
      </c>
      <c r="R3183" s="29">
        <v>6.757218731159061E-3</v>
      </c>
      <c r="S3183" s="22">
        <v>147.98988160450901</v>
      </c>
      <c r="T3183" s="29">
        <v>5.5932934782355004E-2</v>
      </c>
      <c r="U3183" s="22">
        <v>17.878554091452163</v>
      </c>
      <c r="V3183" s="26">
        <v>12.080930059280101</v>
      </c>
    </row>
    <row r="3184" spans="1:22" x14ac:dyDescent="0.5">
      <c r="A3184" s="18" t="s">
        <v>114</v>
      </c>
      <c r="B3184" s="18" t="s">
        <v>115</v>
      </c>
      <c r="C3184" s="18" t="s">
        <v>99</v>
      </c>
      <c r="D3184" s="21">
        <v>160646322</v>
      </c>
      <c r="E3184" s="21">
        <v>3</v>
      </c>
      <c r="F3184" s="26">
        <v>52</v>
      </c>
      <c r="G3184" s="18" t="s">
        <v>174</v>
      </c>
      <c r="H3184" s="18" t="s">
        <v>175</v>
      </c>
      <c r="I3184" s="22">
        <v>720.21</v>
      </c>
      <c r="J3184" s="18" t="s">
        <v>276</v>
      </c>
      <c r="K3184" s="18" t="s">
        <v>277</v>
      </c>
      <c r="L3184" s="22">
        <v>720.21</v>
      </c>
      <c r="M3184" s="18" t="s">
        <v>130</v>
      </c>
      <c r="N3184" s="18" t="s">
        <v>131</v>
      </c>
      <c r="O3184" s="29">
        <v>5.1273759565542542E-3</v>
      </c>
      <c r="Q3184" s="21">
        <v>0.02</v>
      </c>
      <c r="R3184" s="29">
        <v>3.5507571516057109E-3</v>
      </c>
      <c r="S3184" s="22">
        <v>281.63007417947</v>
      </c>
      <c r="T3184" s="29">
        <v>5.5932934782355004E-2</v>
      </c>
      <c r="U3184" s="22">
        <v>17.878554091452163</v>
      </c>
      <c r="V3184" s="26">
        <v>6.3482403800593303</v>
      </c>
    </row>
    <row r="3185" spans="1:22" x14ac:dyDescent="0.5">
      <c r="A3185" s="18" t="s">
        <v>114</v>
      </c>
      <c r="B3185" s="18" t="s">
        <v>115</v>
      </c>
      <c r="C3185" s="18" t="s">
        <v>99</v>
      </c>
      <c r="D3185" s="21">
        <v>160646322</v>
      </c>
      <c r="E3185" s="21">
        <v>3</v>
      </c>
      <c r="F3185" s="26">
        <v>52</v>
      </c>
      <c r="G3185" s="18" t="s">
        <v>174</v>
      </c>
      <c r="H3185" s="18" t="s">
        <v>175</v>
      </c>
      <c r="I3185" s="22">
        <v>720.21</v>
      </c>
      <c r="J3185" s="18" t="s">
        <v>276</v>
      </c>
      <c r="K3185" s="18" t="s">
        <v>277</v>
      </c>
      <c r="L3185" s="22">
        <v>720.21</v>
      </c>
      <c r="M3185" s="18" t="s">
        <v>142</v>
      </c>
      <c r="N3185" s="18" t="s">
        <v>143</v>
      </c>
      <c r="O3185" s="29">
        <v>5.1486254872198213E-3</v>
      </c>
      <c r="Q3185" s="21">
        <v>2.7E-2</v>
      </c>
      <c r="R3185" s="29">
        <v>2.6410908562326122E-3</v>
      </c>
      <c r="S3185" s="22">
        <v>378.63142710147105</v>
      </c>
      <c r="T3185" s="29">
        <v>5.5932934782355004E-2</v>
      </c>
      <c r="U3185" s="22">
        <v>17.878554091452163</v>
      </c>
      <c r="V3185" s="26">
        <v>4.7218885733594469</v>
      </c>
    </row>
    <row r="3186" spans="1:22" x14ac:dyDescent="0.5">
      <c r="A3186" s="18" t="s">
        <v>114</v>
      </c>
      <c r="B3186" s="18" t="s">
        <v>115</v>
      </c>
      <c r="C3186" s="18" t="s">
        <v>99</v>
      </c>
      <c r="D3186" s="21">
        <v>160646322</v>
      </c>
      <c r="E3186" s="21">
        <v>3</v>
      </c>
      <c r="F3186" s="26">
        <v>52</v>
      </c>
      <c r="G3186" s="18" t="s">
        <v>264</v>
      </c>
      <c r="H3186" s="18" t="s">
        <v>265</v>
      </c>
      <c r="I3186" s="22">
        <v>185.49636986833335</v>
      </c>
      <c r="J3186" s="18" t="s">
        <v>284</v>
      </c>
      <c r="K3186" s="18" t="s">
        <v>285</v>
      </c>
      <c r="L3186" s="22">
        <v>129.71774116666668</v>
      </c>
      <c r="M3186" s="18" t="s">
        <v>202</v>
      </c>
      <c r="N3186" s="18" t="s">
        <v>203</v>
      </c>
      <c r="O3186" s="29">
        <v>5.7186379928315691E-3</v>
      </c>
      <c r="Q3186" s="21">
        <v>8.0000000000000002E-3</v>
      </c>
      <c r="R3186" s="29">
        <v>2.5499677602437215E-3</v>
      </c>
      <c r="S3186" s="22">
        <v>392.16182086334368</v>
      </c>
      <c r="T3186" s="29">
        <v>5.5932934782355004E-2</v>
      </c>
      <c r="U3186" s="22">
        <v>17.878554091452163</v>
      </c>
      <c r="V3186" s="26">
        <v>4.5589736532976497</v>
      </c>
    </row>
    <row r="3187" spans="1:22" x14ac:dyDescent="0.5">
      <c r="A3187" s="18" t="s">
        <v>114</v>
      </c>
      <c r="B3187" s="18" t="s">
        <v>115</v>
      </c>
      <c r="C3187" s="18" t="s">
        <v>99</v>
      </c>
      <c r="D3187" s="21">
        <v>160646322</v>
      </c>
      <c r="E3187" s="21">
        <v>3</v>
      </c>
      <c r="F3187" s="26">
        <v>52</v>
      </c>
      <c r="G3187" s="18" t="s">
        <v>152</v>
      </c>
      <c r="H3187" s="18" t="s">
        <v>153</v>
      </c>
      <c r="I3187" s="22">
        <v>182</v>
      </c>
      <c r="J3187" s="18" t="s">
        <v>276</v>
      </c>
      <c r="K3187" s="18" t="s">
        <v>277</v>
      </c>
      <c r="L3187" s="22">
        <v>182</v>
      </c>
      <c r="M3187" s="18" t="s">
        <v>140</v>
      </c>
      <c r="N3187" s="18" t="s">
        <v>141</v>
      </c>
      <c r="O3187" s="29">
        <v>5.0125407579661658E-3</v>
      </c>
      <c r="Q3187" s="21">
        <v>1.4999999999999999E-2</v>
      </c>
      <c r="R3187" s="29">
        <v>1.1695928435254386E-3</v>
      </c>
      <c r="S3187" s="22">
        <v>854.998391564842</v>
      </c>
      <c r="T3187" s="29">
        <v>5.5932934782355004E-2</v>
      </c>
      <c r="U3187" s="22">
        <v>17.878554091452163</v>
      </c>
      <c r="V3187" s="26">
        <v>2.0910628917944898</v>
      </c>
    </row>
    <row r="3188" spans="1:22" x14ac:dyDescent="0.5">
      <c r="A3188" s="18" t="s">
        <v>114</v>
      </c>
      <c r="B3188" s="18" t="s">
        <v>115</v>
      </c>
      <c r="C3188" s="18" t="s">
        <v>99</v>
      </c>
      <c r="D3188" s="21">
        <v>160646322</v>
      </c>
      <c r="E3188" s="21">
        <v>3</v>
      </c>
      <c r="F3188" s="26">
        <v>52</v>
      </c>
      <c r="G3188" s="18" t="s">
        <v>152</v>
      </c>
      <c r="H3188" s="18" t="s">
        <v>153</v>
      </c>
      <c r="I3188" s="22">
        <v>182</v>
      </c>
      <c r="J3188" s="18" t="s">
        <v>276</v>
      </c>
      <c r="K3188" s="18" t="s">
        <v>277</v>
      </c>
      <c r="L3188" s="22">
        <v>182</v>
      </c>
      <c r="M3188" s="18" t="s">
        <v>164</v>
      </c>
      <c r="N3188" s="18" t="s">
        <v>165</v>
      </c>
      <c r="O3188" s="29">
        <v>5.0328143476546299E-3</v>
      </c>
      <c r="Q3188" s="21">
        <v>1.7000000000000001E-2</v>
      </c>
      <c r="R3188" s="29">
        <v>1.0361676598112475E-3</v>
      </c>
      <c r="S3188" s="22">
        <v>965.0947803004816</v>
      </c>
      <c r="T3188" s="29">
        <v>5.5932934782355004E-2</v>
      </c>
      <c r="U3188" s="22">
        <v>17.878554091452163</v>
      </c>
      <c r="V3188" s="26">
        <v>1.852517955374879</v>
      </c>
    </row>
    <row r="3189" spans="1:22" x14ac:dyDescent="0.5">
      <c r="A3189" s="18" t="s">
        <v>114</v>
      </c>
      <c r="B3189" s="18" t="s">
        <v>115</v>
      </c>
      <c r="C3189" s="18" t="s">
        <v>99</v>
      </c>
      <c r="D3189" s="21">
        <v>160646322</v>
      </c>
      <c r="E3189" s="21">
        <v>3</v>
      </c>
      <c r="F3189" s="26">
        <v>52</v>
      </c>
      <c r="G3189" s="18" t="s">
        <v>264</v>
      </c>
      <c r="H3189" s="18" t="s">
        <v>265</v>
      </c>
      <c r="I3189" s="22">
        <v>68.725800000000007</v>
      </c>
      <c r="J3189" s="18" t="s">
        <v>288</v>
      </c>
      <c r="K3189" s="18" t="s">
        <v>289</v>
      </c>
      <c r="L3189" s="22">
        <v>48.06</v>
      </c>
      <c r="M3189" s="18" t="s">
        <v>202</v>
      </c>
      <c r="N3189" s="18" t="s">
        <v>203</v>
      </c>
      <c r="O3189" s="29">
        <v>5.7186379928315691E-3</v>
      </c>
      <c r="Q3189" s="21">
        <v>8.0000000000000002E-3</v>
      </c>
      <c r="R3189" s="29">
        <v>9.447547379032304E-4</v>
      </c>
      <c r="S3189" s="22">
        <v>1058.4757714148964</v>
      </c>
      <c r="T3189" s="29">
        <v>5.5932934782355004E-2</v>
      </c>
      <c r="U3189" s="22">
        <v>17.878554091452163</v>
      </c>
      <c r="V3189" s="26">
        <v>1.6890848684758615</v>
      </c>
    </row>
    <row r="3190" spans="1:22" x14ac:dyDescent="0.5">
      <c r="A3190" s="18" t="s">
        <v>114</v>
      </c>
      <c r="B3190" s="18" t="s">
        <v>115</v>
      </c>
      <c r="C3190" s="18" t="s">
        <v>99</v>
      </c>
      <c r="D3190" s="21">
        <v>160646322</v>
      </c>
      <c r="E3190" s="21">
        <v>3</v>
      </c>
      <c r="F3190" s="26">
        <v>52</v>
      </c>
      <c r="G3190" s="18" t="s">
        <v>152</v>
      </c>
      <c r="H3190" s="18" t="s">
        <v>153</v>
      </c>
      <c r="I3190" s="22">
        <v>182</v>
      </c>
      <c r="J3190" s="18" t="s">
        <v>276</v>
      </c>
      <c r="K3190" s="18" t="s">
        <v>277</v>
      </c>
      <c r="L3190" s="22">
        <v>182</v>
      </c>
      <c r="M3190" s="18" t="s">
        <v>130</v>
      </c>
      <c r="N3190" s="18" t="s">
        <v>131</v>
      </c>
      <c r="O3190" s="29">
        <v>4.9239139429043859E-3</v>
      </c>
      <c r="Q3190" s="21">
        <v>0.02</v>
      </c>
      <c r="R3190" s="29">
        <v>8.6168494000826755E-4</v>
      </c>
      <c r="S3190" s="22">
        <v>1160.5169750215264</v>
      </c>
      <c r="T3190" s="29">
        <v>5.5932934782355004E-2</v>
      </c>
      <c r="U3190" s="22">
        <v>17.878554091452163</v>
      </c>
      <c r="V3190" s="26">
        <v>1.5405680809727522</v>
      </c>
    </row>
    <row r="3191" spans="1:22" x14ac:dyDescent="0.5">
      <c r="A3191" s="18" t="s">
        <v>114</v>
      </c>
      <c r="B3191" s="18" t="s">
        <v>115</v>
      </c>
      <c r="C3191" s="18" t="s">
        <v>99</v>
      </c>
      <c r="D3191" s="21">
        <v>160646322</v>
      </c>
      <c r="E3191" s="21">
        <v>3</v>
      </c>
      <c r="F3191" s="26">
        <v>52</v>
      </c>
      <c r="G3191" s="18" t="s">
        <v>174</v>
      </c>
      <c r="H3191" s="18" t="s">
        <v>175</v>
      </c>
      <c r="I3191" s="22">
        <v>720.21</v>
      </c>
      <c r="J3191" s="18" t="s">
        <v>276</v>
      </c>
      <c r="K3191" s="18" t="s">
        <v>277</v>
      </c>
      <c r="L3191" s="22">
        <v>720.21</v>
      </c>
      <c r="M3191" s="18" t="s">
        <v>126</v>
      </c>
      <c r="N3191" s="18" t="s">
        <v>127</v>
      </c>
      <c r="O3191" s="29">
        <v>5.9755658871752304E-3</v>
      </c>
      <c r="Q3191" s="21">
        <v>0.1</v>
      </c>
      <c r="R3191" s="29">
        <v>8.276273668466293E-4</v>
      </c>
      <c r="S3191" s="22">
        <v>1208.2732399366316</v>
      </c>
      <c r="T3191" s="29">
        <v>5.5932934782355004E-2</v>
      </c>
      <c r="U3191" s="22">
        <v>17.878554091452163</v>
      </c>
      <c r="V3191" s="26">
        <v>1.4796780645733583</v>
      </c>
    </row>
    <row r="3192" spans="1:22" x14ac:dyDescent="0.5">
      <c r="A3192" s="18" t="s">
        <v>114</v>
      </c>
      <c r="B3192" s="18" t="s">
        <v>115</v>
      </c>
      <c r="C3192" s="18" t="s">
        <v>99</v>
      </c>
      <c r="D3192" s="21">
        <v>160646322</v>
      </c>
      <c r="E3192" s="21">
        <v>3</v>
      </c>
      <c r="F3192" s="26">
        <v>52</v>
      </c>
      <c r="G3192" s="18" t="s">
        <v>152</v>
      </c>
      <c r="H3192" s="18" t="s">
        <v>153</v>
      </c>
      <c r="I3192" s="22">
        <v>182</v>
      </c>
      <c r="J3192" s="18" t="s">
        <v>276</v>
      </c>
      <c r="K3192" s="18" t="s">
        <v>277</v>
      </c>
      <c r="L3192" s="22">
        <v>182</v>
      </c>
      <c r="M3192" s="18" t="s">
        <v>142</v>
      </c>
      <c r="N3192" s="18" t="s">
        <v>143</v>
      </c>
      <c r="O3192" s="29">
        <v>5.5036623612171884E-3</v>
      </c>
      <c r="Q3192" s="21">
        <v>2.7E-2</v>
      </c>
      <c r="R3192" s="29">
        <v>7.1343771349111702E-4</v>
      </c>
      <c r="S3192" s="22">
        <v>1401.664057127884</v>
      </c>
      <c r="T3192" s="29">
        <v>5.5932934782355004E-2</v>
      </c>
      <c r="U3192" s="22">
        <v>17.878554091452163</v>
      </c>
      <c r="V3192" s="26">
        <v>1.2755234751532885</v>
      </c>
    </row>
    <row r="3193" spans="1:22" x14ac:dyDescent="0.5">
      <c r="A3193" s="18" t="s">
        <v>114</v>
      </c>
      <c r="B3193" s="18" t="s">
        <v>115</v>
      </c>
      <c r="C3193" s="18" t="s">
        <v>99</v>
      </c>
      <c r="D3193" s="21">
        <v>160646322</v>
      </c>
      <c r="E3193" s="21">
        <v>3</v>
      </c>
      <c r="F3193" s="26">
        <v>52</v>
      </c>
      <c r="G3193" s="18" t="s">
        <v>174</v>
      </c>
      <c r="H3193" s="18" t="s">
        <v>175</v>
      </c>
      <c r="I3193" s="22">
        <v>720.21</v>
      </c>
      <c r="J3193" s="18" t="s">
        <v>276</v>
      </c>
      <c r="K3193" s="18" t="s">
        <v>277</v>
      </c>
      <c r="L3193" s="22">
        <v>720.21</v>
      </c>
      <c r="M3193" s="18" t="s">
        <v>166</v>
      </c>
      <c r="N3193" s="18" t="s">
        <v>167</v>
      </c>
      <c r="O3193" s="29">
        <v>4.9181568088032318E-3</v>
      </c>
      <c r="Q3193" s="21">
        <v>0.1</v>
      </c>
      <c r="R3193" s="29">
        <v>6.8117417601311066E-4</v>
      </c>
      <c r="S3193" s="22">
        <v>1468.053304446986</v>
      </c>
      <c r="T3193" s="29">
        <v>5.5932934782355004E-2</v>
      </c>
      <c r="U3193" s="22">
        <v>17.878554091452163</v>
      </c>
      <c r="V3193" s="26">
        <v>1.2178409351550754</v>
      </c>
    </row>
    <row r="3194" spans="1:22" x14ac:dyDescent="0.5">
      <c r="A3194" s="18" t="s">
        <v>114</v>
      </c>
      <c r="B3194" s="18" t="s">
        <v>115</v>
      </c>
      <c r="C3194" s="18" t="s">
        <v>99</v>
      </c>
      <c r="D3194" s="21">
        <v>160646322</v>
      </c>
      <c r="E3194" s="21">
        <v>3</v>
      </c>
      <c r="F3194" s="26">
        <v>52</v>
      </c>
      <c r="G3194" s="18" t="s">
        <v>174</v>
      </c>
      <c r="H3194" s="18" t="s">
        <v>175</v>
      </c>
      <c r="I3194" s="22">
        <v>720.21</v>
      </c>
      <c r="J3194" s="18" t="s">
        <v>276</v>
      </c>
      <c r="K3194" s="18" t="s">
        <v>277</v>
      </c>
      <c r="L3194" s="22">
        <v>720.21</v>
      </c>
      <c r="M3194" s="18" t="s">
        <v>176</v>
      </c>
      <c r="N3194" s="18" t="s">
        <v>177</v>
      </c>
      <c r="O3194" s="29">
        <v>7.8690412782962578E-3</v>
      </c>
      <c r="Q3194" s="21">
        <v>0.16</v>
      </c>
      <c r="R3194" s="29">
        <v>6.8117334363482543E-4</v>
      </c>
      <c r="S3194" s="22">
        <v>1468.0550983746311</v>
      </c>
      <c r="T3194" s="29">
        <v>5.5932934782355004E-2</v>
      </c>
      <c r="U3194" s="22">
        <v>17.878554091452163</v>
      </c>
      <c r="V3194" s="26">
        <v>1.2178394469830558</v>
      </c>
    </row>
    <row r="3195" spans="1:22" x14ac:dyDescent="0.5">
      <c r="A3195" s="18" t="s">
        <v>114</v>
      </c>
      <c r="B3195" s="18" t="s">
        <v>115</v>
      </c>
      <c r="C3195" s="18" t="s">
        <v>99</v>
      </c>
      <c r="D3195" s="21">
        <v>160646322</v>
      </c>
      <c r="E3195" s="21">
        <v>3</v>
      </c>
      <c r="F3195" s="26">
        <v>52</v>
      </c>
      <c r="G3195" s="18" t="s">
        <v>264</v>
      </c>
      <c r="H3195" s="18" t="s">
        <v>265</v>
      </c>
      <c r="I3195" s="22">
        <v>185.49636986833335</v>
      </c>
      <c r="J3195" s="18" t="s">
        <v>284</v>
      </c>
      <c r="K3195" s="18" t="s">
        <v>285</v>
      </c>
      <c r="L3195" s="22">
        <v>129.71774116666668</v>
      </c>
      <c r="M3195" s="18" t="s">
        <v>142</v>
      </c>
      <c r="N3195" s="18" t="s">
        <v>143</v>
      </c>
      <c r="O3195" s="29">
        <v>5.0890531517951872E-3</v>
      </c>
      <c r="Q3195" s="21">
        <v>2.7E-2</v>
      </c>
      <c r="R3195" s="29">
        <v>6.7236530322293988E-4</v>
      </c>
      <c r="S3195" s="22">
        <v>1487.2867401196406</v>
      </c>
      <c r="T3195" s="29">
        <v>5.5932934782355004E-2</v>
      </c>
      <c r="U3195" s="22">
        <v>17.878554091452163</v>
      </c>
      <c r="V3195" s="26">
        <v>1.2020919442886964</v>
      </c>
    </row>
    <row r="3196" spans="1:22" x14ac:dyDescent="0.5">
      <c r="A3196" s="18" t="s">
        <v>114</v>
      </c>
      <c r="B3196" s="18" t="s">
        <v>115</v>
      </c>
      <c r="C3196" s="18" t="s">
        <v>99</v>
      </c>
      <c r="D3196" s="21">
        <v>160646322</v>
      </c>
      <c r="E3196" s="21">
        <v>3</v>
      </c>
      <c r="F3196" s="26">
        <v>52</v>
      </c>
      <c r="G3196" s="18" t="s">
        <v>256</v>
      </c>
      <c r="H3196" s="18" t="s">
        <v>257</v>
      </c>
      <c r="I3196" s="22">
        <v>429.45</v>
      </c>
      <c r="J3196" s="18" t="s">
        <v>278</v>
      </c>
      <c r="K3196" s="18" t="s">
        <v>279</v>
      </c>
      <c r="L3196" s="22">
        <v>85.89</v>
      </c>
      <c r="M3196" s="18" t="s">
        <v>126</v>
      </c>
      <c r="N3196" s="18" t="s">
        <v>127</v>
      </c>
      <c r="O3196" s="29">
        <v>8.0065789473684253E-3</v>
      </c>
      <c r="Q3196" s="21">
        <v>0.1</v>
      </c>
      <c r="R3196" s="29">
        <v>6.6123564018218659E-4</v>
      </c>
      <c r="S3196" s="22">
        <v>1512.3201763965346</v>
      </c>
      <c r="T3196" s="29">
        <v>5.5932934782355004E-2</v>
      </c>
      <c r="U3196" s="22">
        <v>17.878554091452163</v>
      </c>
      <c r="V3196" s="26">
        <v>1.1821937160193223</v>
      </c>
    </row>
    <row r="3197" spans="1:22" x14ac:dyDescent="0.5">
      <c r="A3197" s="18" t="s">
        <v>114</v>
      </c>
      <c r="B3197" s="18" t="s">
        <v>115</v>
      </c>
      <c r="C3197" s="18" t="s">
        <v>99</v>
      </c>
      <c r="D3197" s="21">
        <v>160646322</v>
      </c>
      <c r="E3197" s="21">
        <v>3</v>
      </c>
      <c r="F3197" s="26">
        <v>52</v>
      </c>
      <c r="G3197" s="18" t="s">
        <v>196</v>
      </c>
      <c r="H3197" s="18" t="s">
        <v>197</v>
      </c>
      <c r="I3197" s="22">
        <v>171.6</v>
      </c>
      <c r="J3197" s="18" t="s">
        <v>300</v>
      </c>
      <c r="K3197" s="18" t="s">
        <v>301</v>
      </c>
      <c r="L3197" s="22">
        <v>120</v>
      </c>
      <c r="M3197" s="18" t="s">
        <v>142</v>
      </c>
      <c r="N3197" s="18" t="s">
        <v>143</v>
      </c>
      <c r="O3197" s="29">
        <v>4.9954819186209453E-3</v>
      </c>
      <c r="Q3197" s="21">
        <v>2.7E-2</v>
      </c>
      <c r="R3197" s="29">
        <v>6.1055890116478221E-4</v>
      </c>
      <c r="S3197" s="22">
        <v>1637.8436185145592</v>
      </c>
      <c r="T3197" s="29">
        <v>5.5932934782355004E-2</v>
      </c>
      <c r="U3197" s="22">
        <v>17.878554091452163</v>
      </c>
      <c r="V3197" s="26">
        <v>1.0915910340492152</v>
      </c>
    </row>
    <row r="3198" spans="1:22" x14ac:dyDescent="0.5">
      <c r="A3198" s="18" t="s">
        <v>114</v>
      </c>
      <c r="B3198" s="18" t="s">
        <v>115</v>
      </c>
      <c r="C3198" s="18" t="s">
        <v>99</v>
      </c>
      <c r="D3198" s="21">
        <v>160646426</v>
      </c>
      <c r="E3198" s="21">
        <v>3</v>
      </c>
      <c r="F3198" s="26">
        <v>62</v>
      </c>
      <c r="G3198" s="18" t="s">
        <v>256</v>
      </c>
      <c r="H3198" s="18" t="s">
        <v>257</v>
      </c>
      <c r="I3198" s="22">
        <v>357.7</v>
      </c>
      <c r="J3198" s="18" t="s">
        <v>278</v>
      </c>
      <c r="K3198" s="18" t="s">
        <v>279</v>
      </c>
      <c r="L3198" s="22">
        <v>71.540000000000006</v>
      </c>
      <c r="M3198" s="18" t="s">
        <v>142</v>
      </c>
      <c r="N3198" s="18" t="s">
        <v>143</v>
      </c>
      <c r="O3198" s="29">
        <v>7.8845464912947666E-2</v>
      </c>
      <c r="Q3198" s="21">
        <v>2.7E-2</v>
      </c>
      <c r="R3198" s="29">
        <v>1.6847683870586248E-2</v>
      </c>
      <c r="S3198" s="22">
        <v>59.355339741735257</v>
      </c>
      <c r="T3198" s="29">
        <v>4.5699840813954645E-2</v>
      </c>
      <c r="U3198" s="22">
        <v>21.881914295304188</v>
      </c>
      <c r="V3198" s="26">
        <v>36.865957453054705</v>
      </c>
    </row>
    <row r="3199" spans="1:22" x14ac:dyDescent="0.5">
      <c r="A3199" s="18" t="s">
        <v>114</v>
      </c>
      <c r="B3199" s="18" t="s">
        <v>115</v>
      </c>
      <c r="C3199" s="18" t="s">
        <v>99</v>
      </c>
      <c r="D3199" s="21">
        <v>160646426</v>
      </c>
      <c r="E3199" s="21">
        <v>3</v>
      </c>
      <c r="F3199" s="26">
        <v>62</v>
      </c>
      <c r="G3199" s="18" t="s">
        <v>264</v>
      </c>
      <c r="H3199" s="18" t="s">
        <v>265</v>
      </c>
      <c r="I3199" s="22">
        <v>339.33328</v>
      </c>
      <c r="J3199" s="18" t="s">
        <v>284</v>
      </c>
      <c r="K3199" s="18" t="s">
        <v>285</v>
      </c>
      <c r="L3199" s="22">
        <v>237.29600000000002</v>
      </c>
      <c r="M3199" s="18" t="s">
        <v>202</v>
      </c>
      <c r="N3199" s="18" t="s">
        <v>203</v>
      </c>
      <c r="O3199" s="29">
        <v>5.7186379928315691E-3</v>
      </c>
      <c r="Q3199" s="21">
        <v>8.0000000000000002E-3</v>
      </c>
      <c r="R3199" s="29">
        <v>3.9123471516938563E-3</v>
      </c>
      <c r="S3199" s="22">
        <v>255.60103979194398</v>
      </c>
      <c r="T3199" s="29">
        <v>4.5699840813954645E-2</v>
      </c>
      <c r="U3199" s="22">
        <v>21.881914295304188</v>
      </c>
      <c r="V3199" s="26">
        <v>8.5609645066842415</v>
      </c>
    </row>
    <row r="3200" spans="1:22" x14ac:dyDescent="0.5">
      <c r="A3200" s="18" t="s">
        <v>114</v>
      </c>
      <c r="B3200" s="18" t="s">
        <v>115</v>
      </c>
      <c r="C3200" s="18" t="s">
        <v>99</v>
      </c>
      <c r="D3200" s="21">
        <v>160646426</v>
      </c>
      <c r="E3200" s="21">
        <v>3</v>
      </c>
      <c r="F3200" s="26">
        <v>62</v>
      </c>
      <c r="G3200" s="18" t="s">
        <v>196</v>
      </c>
      <c r="H3200" s="18" t="s">
        <v>197</v>
      </c>
      <c r="I3200" s="22">
        <v>543.4</v>
      </c>
      <c r="J3200" s="18" t="s">
        <v>300</v>
      </c>
      <c r="K3200" s="18" t="s">
        <v>301</v>
      </c>
      <c r="L3200" s="22">
        <v>380</v>
      </c>
      <c r="M3200" s="18" t="s">
        <v>142</v>
      </c>
      <c r="N3200" s="18" t="s">
        <v>143</v>
      </c>
      <c r="O3200" s="29">
        <v>4.9954819186209453E-3</v>
      </c>
      <c r="Q3200" s="21">
        <v>2.7E-2</v>
      </c>
      <c r="R3200" s="29">
        <v>1.6215919202978621E-3</v>
      </c>
      <c r="S3200" s="22">
        <v>616.67796162693935</v>
      </c>
      <c r="T3200" s="29">
        <v>4.5699840813954645E-2</v>
      </c>
      <c r="U3200" s="22">
        <v>21.881914295304188</v>
      </c>
      <c r="V3200" s="26">
        <v>3.5483535421915562</v>
      </c>
    </row>
    <row r="3201" spans="1:22" x14ac:dyDescent="0.5">
      <c r="A3201" s="18" t="s">
        <v>114</v>
      </c>
      <c r="B3201" s="18" t="s">
        <v>115</v>
      </c>
      <c r="C3201" s="18" t="s">
        <v>99</v>
      </c>
      <c r="D3201" s="21">
        <v>160646426</v>
      </c>
      <c r="E3201" s="21">
        <v>3</v>
      </c>
      <c r="F3201" s="26">
        <v>62</v>
      </c>
      <c r="G3201" s="18" t="s">
        <v>196</v>
      </c>
      <c r="H3201" s="18" t="s">
        <v>197</v>
      </c>
      <c r="I3201" s="22">
        <v>543.4</v>
      </c>
      <c r="J3201" s="18" t="s">
        <v>300</v>
      </c>
      <c r="K3201" s="18" t="s">
        <v>301</v>
      </c>
      <c r="L3201" s="22">
        <v>380</v>
      </c>
      <c r="M3201" s="18" t="s">
        <v>198</v>
      </c>
      <c r="N3201" s="18" t="s">
        <v>199</v>
      </c>
      <c r="O3201" s="29">
        <v>7.540983606557302E-3</v>
      </c>
      <c r="Q3201" s="21">
        <v>0.05</v>
      </c>
      <c r="R3201" s="29">
        <v>1.3218614489687863E-3</v>
      </c>
      <c r="S3201" s="22">
        <v>756.5089372869769</v>
      </c>
      <c r="T3201" s="29">
        <v>4.5699840813954645E-2</v>
      </c>
      <c r="U3201" s="22">
        <v>21.881914295304188</v>
      </c>
      <c r="V3201" s="26">
        <v>2.8924858936601594</v>
      </c>
    </row>
    <row r="3202" spans="1:22" x14ac:dyDescent="0.5">
      <c r="A3202" s="18" t="s">
        <v>114</v>
      </c>
      <c r="B3202" s="18" t="s">
        <v>115</v>
      </c>
      <c r="C3202" s="18" t="s">
        <v>99</v>
      </c>
      <c r="D3202" s="21">
        <v>160646426</v>
      </c>
      <c r="E3202" s="21">
        <v>3</v>
      </c>
      <c r="F3202" s="26">
        <v>62</v>
      </c>
      <c r="G3202" s="18" t="s">
        <v>174</v>
      </c>
      <c r="H3202" s="18" t="s">
        <v>175</v>
      </c>
      <c r="I3202" s="22">
        <v>150</v>
      </c>
      <c r="J3202" s="18" t="s">
        <v>276</v>
      </c>
      <c r="K3202" s="18" t="s">
        <v>277</v>
      </c>
      <c r="L3202" s="22">
        <v>150</v>
      </c>
      <c r="M3202" s="18" t="s">
        <v>122</v>
      </c>
      <c r="N3202" s="18" t="s">
        <v>123</v>
      </c>
      <c r="O3202" s="29">
        <v>6.0984881843537155E-3</v>
      </c>
      <c r="Q3202" s="21">
        <v>1.2500000000000001E-2</v>
      </c>
      <c r="R3202" s="29">
        <v>1.1803525518103966E-3</v>
      </c>
      <c r="S3202" s="22">
        <v>847.20450552356056</v>
      </c>
      <c r="T3202" s="29">
        <v>4.5699840813954645E-2</v>
      </c>
      <c r="U3202" s="22">
        <v>21.881914295304188</v>
      </c>
      <c r="V3202" s="26">
        <v>2.5828373376958695</v>
      </c>
    </row>
    <row r="3203" spans="1:22" x14ac:dyDescent="0.5">
      <c r="A3203" s="18" t="s">
        <v>114</v>
      </c>
      <c r="B3203" s="18" t="s">
        <v>115</v>
      </c>
      <c r="C3203" s="18" t="s">
        <v>99</v>
      </c>
      <c r="D3203" s="21">
        <v>160646426</v>
      </c>
      <c r="E3203" s="21">
        <v>3</v>
      </c>
      <c r="F3203" s="26">
        <v>62</v>
      </c>
      <c r="G3203" s="18" t="s">
        <v>264</v>
      </c>
      <c r="H3203" s="18" t="s">
        <v>265</v>
      </c>
      <c r="I3203" s="22">
        <v>339.33328</v>
      </c>
      <c r="J3203" s="18" t="s">
        <v>284</v>
      </c>
      <c r="K3203" s="18" t="s">
        <v>285</v>
      </c>
      <c r="L3203" s="22">
        <v>237.29600000000002</v>
      </c>
      <c r="M3203" s="18" t="s">
        <v>142</v>
      </c>
      <c r="N3203" s="18" t="s">
        <v>143</v>
      </c>
      <c r="O3203" s="29">
        <v>5.0890531517951872E-3</v>
      </c>
      <c r="Q3203" s="21">
        <v>2.7E-2</v>
      </c>
      <c r="R3203" s="29">
        <v>1.0315920538189957E-3</v>
      </c>
      <c r="S3203" s="22">
        <v>969.37543896151521</v>
      </c>
      <c r="T3203" s="29">
        <v>4.5699840813954645E-2</v>
      </c>
      <c r="U3203" s="22">
        <v>21.881914295304188</v>
      </c>
      <c r="V3203" s="26">
        <v>2.2573208909384088</v>
      </c>
    </row>
    <row r="3204" spans="1:22" x14ac:dyDescent="0.5">
      <c r="A3204" s="18" t="s">
        <v>114</v>
      </c>
      <c r="B3204" s="18" t="s">
        <v>115</v>
      </c>
      <c r="C3204" s="18" t="s">
        <v>99</v>
      </c>
      <c r="D3204" s="21">
        <v>160646426</v>
      </c>
      <c r="E3204" s="21">
        <v>3</v>
      </c>
      <c r="F3204" s="26">
        <v>62</v>
      </c>
      <c r="G3204" s="18" t="s">
        <v>152</v>
      </c>
      <c r="H3204" s="18" t="s">
        <v>153</v>
      </c>
      <c r="I3204" s="22">
        <v>182</v>
      </c>
      <c r="J3204" s="18" t="s">
        <v>276</v>
      </c>
      <c r="K3204" s="18" t="s">
        <v>277</v>
      </c>
      <c r="L3204" s="22">
        <v>182</v>
      </c>
      <c r="M3204" s="18" t="s">
        <v>140</v>
      </c>
      <c r="N3204" s="18" t="s">
        <v>141</v>
      </c>
      <c r="O3204" s="29">
        <v>5.0125407579661658E-3</v>
      </c>
      <c r="Q3204" s="21">
        <v>1.4999999999999999E-2</v>
      </c>
      <c r="R3204" s="29">
        <v>9.8094883650520683E-4</v>
      </c>
      <c r="S3204" s="22">
        <v>1019.4211591734653</v>
      </c>
      <c r="T3204" s="29">
        <v>4.5699840813954645E-2</v>
      </c>
      <c r="U3204" s="22">
        <v>21.881914295304188</v>
      </c>
      <c r="V3204" s="26">
        <v>2.1465038368485296</v>
      </c>
    </row>
    <row r="3205" spans="1:22" x14ac:dyDescent="0.5">
      <c r="A3205" s="18" t="s">
        <v>114</v>
      </c>
      <c r="B3205" s="18" t="s">
        <v>115</v>
      </c>
      <c r="C3205" s="18" t="s">
        <v>99</v>
      </c>
      <c r="D3205" s="21">
        <v>160646426</v>
      </c>
      <c r="E3205" s="21">
        <v>3</v>
      </c>
      <c r="F3205" s="26">
        <v>62</v>
      </c>
      <c r="G3205" s="18" t="s">
        <v>260</v>
      </c>
      <c r="H3205" s="18" t="s">
        <v>261</v>
      </c>
      <c r="I3205" s="22">
        <v>72.904800000000009</v>
      </c>
      <c r="J3205" s="18" t="s">
        <v>310</v>
      </c>
      <c r="K3205" s="18" t="s">
        <v>311</v>
      </c>
      <c r="L3205" s="22">
        <v>65.680000000000007</v>
      </c>
      <c r="M3205" s="18" t="s">
        <v>202</v>
      </c>
      <c r="N3205" s="18" t="s">
        <v>203</v>
      </c>
      <c r="O3205" s="29">
        <v>5.9620111731845029E-3</v>
      </c>
      <c r="Q3205" s="21">
        <v>8.0000000000000002E-3</v>
      </c>
      <c r="R3205" s="29">
        <v>8.763290971346403E-4</v>
      </c>
      <c r="S3205" s="22">
        <v>1141.1238121268941</v>
      </c>
      <c r="T3205" s="29">
        <v>4.5699840813954645E-2</v>
      </c>
      <c r="U3205" s="22">
        <v>21.881914295304188</v>
      </c>
      <c r="V3205" s="26">
        <v>1.9175758197981501</v>
      </c>
    </row>
    <row r="3206" spans="1:22" x14ac:dyDescent="0.5">
      <c r="A3206" s="18" t="s">
        <v>114</v>
      </c>
      <c r="B3206" s="18" t="s">
        <v>115</v>
      </c>
      <c r="C3206" s="18" t="s">
        <v>99</v>
      </c>
      <c r="D3206" s="21">
        <v>160646426</v>
      </c>
      <c r="E3206" s="21">
        <v>3</v>
      </c>
      <c r="F3206" s="26">
        <v>62</v>
      </c>
      <c r="G3206" s="18" t="s">
        <v>152</v>
      </c>
      <c r="H3206" s="18" t="s">
        <v>153</v>
      </c>
      <c r="I3206" s="22">
        <v>182</v>
      </c>
      <c r="J3206" s="18" t="s">
        <v>276</v>
      </c>
      <c r="K3206" s="18" t="s">
        <v>277</v>
      </c>
      <c r="L3206" s="22">
        <v>182</v>
      </c>
      <c r="M3206" s="18" t="s">
        <v>164</v>
      </c>
      <c r="N3206" s="18" t="s">
        <v>165</v>
      </c>
      <c r="O3206" s="29">
        <v>5.0328143476546299E-3</v>
      </c>
      <c r="Q3206" s="21">
        <v>1.7000000000000001E-2</v>
      </c>
      <c r="R3206" s="29">
        <v>8.690438437126591E-4</v>
      </c>
      <c r="S3206" s="22">
        <v>1150.6899303582666</v>
      </c>
      <c r="T3206" s="29">
        <v>4.5699840813954645E-2</v>
      </c>
      <c r="U3206" s="22">
        <v>21.881914295304188</v>
      </c>
      <c r="V3206" s="26">
        <v>1.9016342906982133</v>
      </c>
    </row>
    <row r="3207" spans="1:22" x14ac:dyDescent="0.5">
      <c r="A3207" s="18" t="s">
        <v>114</v>
      </c>
      <c r="B3207" s="18" t="s">
        <v>115</v>
      </c>
      <c r="C3207" s="18" t="s">
        <v>99</v>
      </c>
      <c r="D3207" s="21">
        <v>160646426</v>
      </c>
      <c r="E3207" s="21">
        <v>3</v>
      </c>
      <c r="F3207" s="26">
        <v>62</v>
      </c>
      <c r="G3207" s="18" t="s">
        <v>264</v>
      </c>
      <c r="H3207" s="18" t="s">
        <v>265</v>
      </c>
      <c r="I3207" s="22">
        <v>339.33328</v>
      </c>
      <c r="J3207" s="18" t="s">
        <v>284</v>
      </c>
      <c r="K3207" s="18" t="s">
        <v>285</v>
      </c>
      <c r="L3207" s="22">
        <v>237.29600000000002</v>
      </c>
      <c r="M3207" s="18" t="s">
        <v>162</v>
      </c>
      <c r="N3207" s="18" t="s">
        <v>163</v>
      </c>
      <c r="O3207" s="29">
        <v>5.7232603182493742E-2</v>
      </c>
      <c r="Q3207" s="21">
        <v>0.4</v>
      </c>
      <c r="R3207" s="29">
        <v>7.8310189358282408E-4</v>
      </c>
      <c r="S3207" s="22">
        <v>1276.9730327490722</v>
      </c>
      <c r="T3207" s="29">
        <v>4.5699840813954645E-2</v>
      </c>
      <c r="U3207" s="22">
        <v>21.881914295304188</v>
      </c>
      <c r="V3207" s="26">
        <v>1.7135768519869778</v>
      </c>
    </row>
    <row r="3208" spans="1:22" x14ac:dyDescent="0.5">
      <c r="A3208" s="18" t="s">
        <v>114</v>
      </c>
      <c r="B3208" s="18" t="s">
        <v>115</v>
      </c>
      <c r="C3208" s="18" t="s">
        <v>99</v>
      </c>
      <c r="D3208" s="21">
        <v>160646426</v>
      </c>
      <c r="E3208" s="21">
        <v>3</v>
      </c>
      <c r="F3208" s="26">
        <v>62</v>
      </c>
      <c r="G3208" s="18" t="s">
        <v>264</v>
      </c>
      <c r="H3208" s="18" t="s">
        <v>265</v>
      </c>
      <c r="I3208" s="22">
        <v>64.974433333333337</v>
      </c>
      <c r="J3208" s="18" t="s">
        <v>288</v>
      </c>
      <c r="K3208" s="18" t="s">
        <v>289</v>
      </c>
      <c r="L3208" s="22">
        <v>45.436666666666667</v>
      </c>
      <c r="M3208" s="18" t="s">
        <v>202</v>
      </c>
      <c r="N3208" s="18" t="s">
        <v>203</v>
      </c>
      <c r="O3208" s="29">
        <v>5.7186379928315691E-3</v>
      </c>
      <c r="Q3208" s="21">
        <v>8.0000000000000002E-3</v>
      </c>
      <c r="R3208" s="29">
        <v>7.4912351415867319E-4</v>
      </c>
      <c r="S3208" s="22">
        <v>1334.8933534986973</v>
      </c>
      <c r="T3208" s="29">
        <v>4.5699840813954645E-2</v>
      </c>
      <c r="U3208" s="22">
        <v>21.881914295304188</v>
      </c>
      <c r="V3208" s="26">
        <v>1.6392256533417182</v>
      </c>
    </row>
    <row r="3209" spans="1:22" x14ac:dyDescent="0.5">
      <c r="A3209" s="18" t="s">
        <v>114</v>
      </c>
      <c r="B3209" s="18" t="s">
        <v>115</v>
      </c>
      <c r="C3209" s="18" t="s">
        <v>99</v>
      </c>
      <c r="D3209" s="21">
        <v>160646426</v>
      </c>
      <c r="E3209" s="21">
        <v>3</v>
      </c>
      <c r="F3209" s="26">
        <v>62</v>
      </c>
      <c r="G3209" s="18" t="s">
        <v>152</v>
      </c>
      <c r="H3209" s="18" t="s">
        <v>153</v>
      </c>
      <c r="I3209" s="22">
        <v>182</v>
      </c>
      <c r="J3209" s="18" t="s">
        <v>276</v>
      </c>
      <c r="K3209" s="18" t="s">
        <v>277</v>
      </c>
      <c r="L3209" s="22">
        <v>182</v>
      </c>
      <c r="M3209" s="18" t="s">
        <v>130</v>
      </c>
      <c r="N3209" s="18" t="s">
        <v>131</v>
      </c>
      <c r="O3209" s="29">
        <v>4.9239139429043859E-3</v>
      </c>
      <c r="Q3209" s="21">
        <v>0.02</v>
      </c>
      <c r="R3209" s="29">
        <v>7.2270349807145018E-4</v>
      </c>
      <c r="S3209" s="22">
        <v>1383.6933163718197</v>
      </c>
      <c r="T3209" s="29">
        <v>4.5699840813954645E-2</v>
      </c>
      <c r="U3209" s="22">
        <v>21.881914295304188</v>
      </c>
      <c r="V3209" s="26">
        <v>1.5814136005716011</v>
      </c>
    </row>
    <row r="3210" spans="1:22" x14ac:dyDescent="0.5">
      <c r="A3210" s="18" t="s">
        <v>114</v>
      </c>
      <c r="B3210" s="18" t="s">
        <v>115</v>
      </c>
      <c r="C3210" s="18" t="s">
        <v>99</v>
      </c>
      <c r="D3210" s="21">
        <v>160646426</v>
      </c>
      <c r="E3210" s="21">
        <v>3</v>
      </c>
      <c r="F3210" s="26">
        <v>62</v>
      </c>
      <c r="G3210" s="18" t="s">
        <v>180</v>
      </c>
      <c r="H3210" s="18" t="s">
        <v>181</v>
      </c>
      <c r="I3210" s="22">
        <v>78.666666666666671</v>
      </c>
      <c r="J3210" s="18" t="s">
        <v>276</v>
      </c>
      <c r="K3210" s="18" t="s">
        <v>277</v>
      </c>
      <c r="L3210" s="22">
        <v>78.666666666666671</v>
      </c>
      <c r="M3210" s="18" t="s">
        <v>122</v>
      </c>
      <c r="N3210" s="18" t="s">
        <v>123</v>
      </c>
      <c r="O3210" s="29">
        <v>6.1243951038998674E-3</v>
      </c>
      <c r="Q3210" s="21">
        <v>1.2500000000000001E-2</v>
      </c>
      <c r="R3210" s="29">
        <v>6.2165902990123382E-4</v>
      </c>
      <c r="S3210" s="22">
        <v>1608.5988490489315</v>
      </c>
      <c r="T3210" s="29">
        <v>4.5699840813954645E-2</v>
      </c>
      <c r="U3210" s="22">
        <v>21.881914295304188</v>
      </c>
      <c r="V3210" s="26">
        <v>1.3603089613200743</v>
      </c>
    </row>
    <row r="3211" spans="1:22" x14ac:dyDescent="0.5">
      <c r="A3211" s="18" t="s">
        <v>114</v>
      </c>
      <c r="B3211" s="18" t="s">
        <v>115</v>
      </c>
      <c r="C3211" s="18" t="s">
        <v>99</v>
      </c>
      <c r="D3211" s="21">
        <v>160646426</v>
      </c>
      <c r="E3211" s="21">
        <v>3</v>
      </c>
      <c r="F3211" s="26">
        <v>62</v>
      </c>
      <c r="G3211" s="18" t="s">
        <v>174</v>
      </c>
      <c r="H3211" s="18" t="s">
        <v>175</v>
      </c>
      <c r="I3211" s="22">
        <v>150</v>
      </c>
      <c r="J3211" s="18" t="s">
        <v>276</v>
      </c>
      <c r="K3211" s="18" t="s">
        <v>277</v>
      </c>
      <c r="L3211" s="22">
        <v>150</v>
      </c>
      <c r="M3211" s="18" t="s">
        <v>130</v>
      </c>
      <c r="N3211" s="18" t="s">
        <v>131</v>
      </c>
      <c r="O3211" s="29">
        <v>5.1273759565542542E-3</v>
      </c>
      <c r="Q3211" s="21">
        <v>0.02</v>
      </c>
      <c r="R3211" s="29">
        <v>6.2024709151865982E-4</v>
      </c>
      <c r="S3211" s="22">
        <v>1612.2606839663279</v>
      </c>
      <c r="T3211" s="29">
        <v>4.5699840813954645E-2</v>
      </c>
      <c r="U3211" s="22">
        <v>21.881914295304188</v>
      </c>
      <c r="V3211" s="26">
        <v>1.3572193698523007</v>
      </c>
    </row>
    <row r="3212" spans="1:22" x14ac:dyDescent="0.5">
      <c r="A3212" s="18" t="s">
        <v>114</v>
      </c>
      <c r="B3212" s="18" t="s">
        <v>115</v>
      </c>
      <c r="C3212" s="18" t="s">
        <v>99</v>
      </c>
      <c r="D3212" s="21">
        <v>160646426</v>
      </c>
      <c r="E3212" s="21">
        <v>3</v>
      </c>
      <c r="F3212" s="26">
        <v>62</v>
      </c>
      <c r="G3212" s="18" t="s">
        <v>228</v>
      </c>
      <c r="H3212" s="18" t="s">
        <v>229</v>
      </c>
      <c r="I3212" s="22">
        <v>50</v>
      </c>
      <c r="J3212" s="18" t="s">
        <v>276</v>
      </c>
      <c r="K3212" s="18" t="s">
        <v>277</v>
      </c>
      <c r="L3212" s="22">
        <v>50</v>
      </c>
      <c r="M3212" s="18" t="s">
        <v>202</v>
      </c>
      <c r="N3212" s="18" t="s">
        <v>203</v>
      </c>
      <c r="O3212" s="29">
        <v>5.9588753671844337E-3</v>
      </c>
      <c r="Q3212" s="21">
        <v>8.0000000000000002E-3</v>
      </c>
      <c r="R3212" s="29">
        <v>6.0069308136939854E-4</v>
      </c>
      <c r="S3212" s="22">
        <v>1664.7436619717719</v>
      </c>
      <c r="T3212" s="29">
        <v>4.5699840813954645E-2</v>
      </c>
      <c r="U3212" s="22">
        <v>21.881914295304188</v>
      </c>
      <c r="V3212" s="26">
        <v>1.3144314524307363</v>
      </c>
    </row>
    <row r="3213" spans="1:22" x14ac:dyDescent="0.5">
      <c r="A3213" s="18" t="s">
        <v>114</v>
      </c>
      <c r="B3213" s="18" t="s">
        <v>115</v>
      </c>
      <c r="C3213" s="18" t="s">
        <v>99</v>
      </c>
      <c r="D3213" s="21">
        <v>160646426</v>
      </c>
      <c r="E3213" s="21">
        <v>3</v>
      </c>
      <c r="F3213" s="26">
        <v>62</v>
      </c>
      <c r="G3213" s="18" t="s">
        <v>152</v>
      </c>
      <c r="H3213" s="18" t="s">
        <v>153</v>
      </c>
      <c r="I3213" s="22">
        <v>182</v>
      </c>
      <c r="J3213" s="18" t="s">
        <v>276</v>
      </c>
      <c r="K3213" s="18" t="s">
        <v>277</v>
      </c>
      <c r="L3213" s="22">
        <v>182</v>
      </c>
      <c r="M3213" s="18" t="s">
        <v>142</v>
      </c>
      <c r="N3213" s="18" t="s">
        <v>143</v>
      </c>
      <c r="O3213" s="29">
        <v>5.5036623612171884E-3</v>
      </c>
      <c r="Q3213" s="21">
        <v>2.7E-2</v>
      </c>
      <c r="R3213" s="29">
        <v>5.9836711454093689E-4</v>
      </c>
      <c r="S3213" s="22">
        <v>1671.2148373447847</v>
      </c>
      <c r="T3213" s="29">
        <v>4.5699840813954645E-2</v>
      </c>
      <c r="U3213" s="22">
        <v>21.881914295304188</v>
      </c>
      <c r="V3213" s="26">
        <v>1.3093417917513246</v>
      </c>
    </row>
    <row r="3214" spans="1:22" x14ac:dyDescent="0.5">
      <c r="A3214" s="18" t="s">
        <v>114</v>
      </c>
      <c r="B3214" s="18" t="s">
        <v>115</v>
      </c>
      <c r="C3214" s="18" t="s">
        <v>99</v>
      </c>
      <c r="D3214" s="21">
        <v>160646426</v>
      </c>
      <c r="E3214" s="21">
        <v>3</v>
      </c>
      <c r="F3214" s="26">
        <v>62</v>
      </c>
      <c r="G3214" s="18" t="s">
        <v>260</v>
      </c>
      <c r="H3214" s="18" t="s">
        <v>261</v>
      </c>
      <c r="I3214" s="22">
        <v>72.904800000000009</v>
      </c>
      <c r="J3214" s="18" t="s">
        <v>310</v>
      </c>
      <c r="K3214" s="18" t="s">
        <v>311</v>
      </c>
      <c r="L3214" s="22">
        <v>65.680000000000007</v>
      </c>
      <c r="M3214" s="18" t="s">
        <v>120</v>
      </c>
      <c r="N3214" s="18" t="s">
        <v>121</v>
      </c>
      <c r="O3214" s="29">
        <v>5.3231669747381199E-3</v>
      </c>
      <c r="Q3214" s="21">
        <v>1.2E-2</v>
      </c>
      <c r="R3214" s="29">
        <v>5.2161884900522545E-4</v>
      </c>
      <c r="S3214" s="22">
        <v>1917.1086357540394</v>
      </c>
      <c r="T3214" s="29">
        <v>4.5699840813954645E-2</v>
      </c>
      <c r="U3214" s="22">
        <v>21.881914295304188</v>
      </c>
      <c r="V3214" s="26">
        <v>1.141401894874756</v>
      </c>
    </row>
    <row r="3215" spans="1:22" x14ac:dyDescent="0.5">
      <c r="A3215" s="18" t="s">
        <v>114</v>
      </c>
      <c r="B3215" s="18" t="s">
        <v>115</v>
      </c>
      <c r="C3215" s="18" t="s">
        <v>99</v>
      </c>
      <c r="D3215" s="21">
        <v>160646426</v>
      </c>
      <c r="E3215" s="21">
        <v>3</v>
      </c>
      <c r="F3215" s="26">
        <v>62</v>
      </c>
      <c r="G3215" s="18" t="s">
        <v>256</v>
      </c>
      <c r="H3215" s="18" t="s">
        <v>257</v>
      </c>
      <c r="I3215" s="22">
        <v>357.7</v>
      </c>
      <c r="J3215" s="18" t="s">
        <v>278</v>
      </c>
      <c r="K3215" s="18" t="s">
        <v>279</v>
      </c>
      <c r="L3215" s="22">
        <v>71.540000000000006</v>
      </c>
      <c r="M3215" s="18" t="s">
        <v>126</v>
      </c>
      <c r="N3215" s="18" t="s">
        <v>127</v>
      </c>
      <c r="O3215" s="29">
        <v>8.0065789473684253E-3</v>
      </c>
      <c r="Q3215" s="21">
        <v>0.1</v>
      </c>
      <c r="R3215" s="29">
        <v>4.6192794991511065E-4</v>
      </c>
      <c r="S3215" s="22">
        <v>2164.8397768175141</v>
      </c>
      <c r="T3215" s="29">
        <v>4.5699840813954645E-2</v>
      </c>
      <c r="U3215" s="22">
        <v>21.881914295304188</v>
      </c>
      <c r="V3215" s="26">
        <v>1.0107867810648017</v>
      </c>
    </row>
    <row r="3216" spans="1:22" x14ac:dyDescent="0.5">
      <c r="A3216" s="18" t="s">
        <v>114</v>
      </c>
      <c r="B3216" s="18" t="s">
        <v>115</v>
      </c>
      <c r="C3216" s="18" t="s">
        <v>99</v>
      </c>
      <c r="D3216" s="21">
        <v>160646426</v>
      </c>
      <c r="E3216" s="21">
        <v>3</v>
      </c>
      <c r="F3216" s="26">
        <v>62</v>
      </c>
      <c r="G3216" s="18" t="s">
        <v>174</v>
      </c>
      <c r="H3216" s="18" t="s">
        <v>175</v>
      </c>
      <c r="I3216" s="22">
        <v>150</v>
      </c>
      <c r="J3216" s="18" t="s">
        <v>276</v>
      </c>
      <c r="K3216" s="18" t="s">
        <v>277</v>
      </c>
      <c r="L3216" s="22">
        <v>150</v>
      </c>
      <c r="M3216" s="18" t="s">
        <v>142</v>
      </c>
      <c r="N3216" s="18" t="s">
        <v>143</v>
      </c>
      <c r="O3216" s="29">
        <v>5.1486254872198213E-3</v>
      </c>
      <c r="Q3216" s="21">
        <v>2.7E-2</v>
      </c>
      <c r="R3216" s="29">
        <v>4.6134636982256462E-4</v>
      </c>
      <c r="S3216" s="22">
        <v>2167.5688060244265</v>
      </c>
      <c r="T3216" s="29">
        <v>4.5699840813954645E-2</v>
      </c>
      <c r="U3216" s="22">
        <v>21.881914295304188</v>
      </c>
      <c r="V3216" s="26">
        <v>1.0095141724907071</v>
      </c>
    </row>
    <row r="3217" spans="1:22" x14ac:dyDescent="0.5">
      <c r="A3217" s="18" t="s">
        <v>114</v>
      </c>
      <c r="B3217" s="18" t="s">
        <v>115</v>
      </c>
      <c r="C3217" s="18" t="s">
        <v>99</v>
      </c>
      <c r="D3217" s="21">
        <v>160646509</v>
      </c>
      <c r="E3217" s="21">
        <v>3</v>
      </c>
      <c r="F3217" s="26">
        <v>46</v>
      </c>
      <c r="G3217" s="18" t="s">
        <v>256</v>
      </c>
      <c r="H3217" s="18" t="s">
        <v>257</v>
      </c>
      <c r="I3217" s="22">
        <v>150.31572500000001</v>
      </c>
      <c r="J3217" s="18" t="s">
        <v>278</v>
      </c>
      <c r="K3217" s="18" t="s">
        <v>279</v>
      </c>
      <c r="L3217" s="22">
        <v>30.063145000000006</v>
      </c>
      <c r="M3217" s="18" t="s">
        <v>142</v>
      </c>
      <c r="N3217" s="18" t="s">
        <v>143</v>
      </c>
      <c r="O3217" s="29">
        <v>7.8845464912947666E-2</v>
      </c>
      <c r="Q3217" s="21">
        <v>2.7E-2</v>
      </c>
      <c r="R3217" s="29">
        <v>9.5424422072075618E-3</v>
      </c>
      <c r="S3217" s="22">
        <v>104.79497578142876</v>
      </c>
      <c r="T3217" s="29">
        <v>4.3758403535844835E-2</v>
      </c>
      <c r="U3217" s="22">
        <v>22.852753281569033</v>
      </c>
      <c r="V3217" s="26">
        <v>21.807107746494545</v>
      </c>
    </row>
    <row r="3218" spans="1:22" x14ac:dyDescent="0.5">
      <c r="A3218" s="18" t="s">
        <v>114</v>
      </c>
      <c r="B3218" s="18" t="s">
        <v>115</v>
      </c>
      <c r="C3218" s="18" t="s">
        <v>99</v>
      </c>
      <c r="D3218" s="21">
        <v>160646509</v>
      </c>
      <c r="E3218" s="21">
        <v>3</v>
      </c>
      <c r="F3218" s="26">
        <v>46</v>
      </c>
      <c r="G3218" s="18" t="s">
        <v>264</v>
      </c>
      <c r="H3218" s="18" t="s">
        <v>265</v>
      </c>
      <c r="I3218" s="22">
        <v>230.80718613333332</v>
      </c>
      <c r="J3218" s="18" t="s">
        <v>284</v>
      </c>
      <c r="K3218" s="18" t="s">
        <v>285</v>
      </c>
      <c r="L3218" s="22">
        <v>161.40362666666667</v>
      </c>
      <c r="M3218" s="18" t="s">
        <v>202</v>
      </c>
      <c r="N3218" s="18" t="s">
        <v>203</v>
      </c>
      <c r="O3218" s="29">
        <v>5.7186379928315691E-3</v>
      </c>
      <c r="Q3218" s="21">
        <v>8.0000000000000002E-3</v>
      </c>
      <c r="R3218" s="29">
        <v>3.5866922381538797E-3</v>
      </c>
      <c r="S3218" s="22">
        <v>278.80842113030411</v>
      </c>
      <c r="T3218" s="29">
        <v>4.3758403535844835E-2</v>
      </c>
      <c r="U3218" s="22">
        <v>22.852753281569033</v>
      </c>
      <c r="V3218" s="26">
        <v>8.1965792815449241</v>
      </c>
    </row>
    <row r="3219" spans="1:22" x14ac:dyDescent="0.5">
      <c r="A3219" s="18" t="s">
        <v>114</v>
      </c>
      <c r="B3219" s="18" t="s">
        <v>115</v>
      </c>
      <c r="C3219" s="18" t="s">
        <v>99</v>
      </c>
      <c r="D3219" s="21">
        <v>160646509</v>
      </c>
      <c r="E3219" s="21">
        <v>3</v>
      </c>
      <c r="F3219" s="26">
        <v>46</v>
      </c>
      <c r="G3219" s="18" t="s">
        <v>152</v>
      </c>
      <c r="H3219" s="18" t="s">
        <v>153</v>
      </c>
      <c r="I3219" s="22">
        <v>364</v>
      </c>
      <c r="J3219" s="18" t="s">
        <v>274</v>
      </c>
      <c r="K3219" s="18" t="s">
        <v>275</v>
      </c>
      <c r="L3219" s="22">
        <v>200</v>
      </c>
      <c r="M3219" s="18" t="s">
        <v>164</v>
      </c>
      <c r="N3219" s="18" t="s">
        <v>165</v>
      </c>
      <c r="O3219" s="29">
        <v>5.0328143476546299E-3</v>
      </c>
      <c r="Q3219" s="21">
        <v>1.7000000000000001E-2</v>
      </c>
      <c r="R3219" s="29">
        <v>2.3426399265297766E-3</v>
      </c>
      <c r="S3219" s="22">
        <v>426.86884513290534</v>
      </c>
      <c r="T3219" s="29">
        <v>4.3758403535844835E-2</v>
      </c>
      <c r="U3219" s="22">
        <v>22.852753281569033</v>
      </c>
      <c r="V3219" s="26">
        <v>5.3535772268537984</v>
      </c>
    </row>
    <row r="3220" spans="1:22" x14ac:dyDescent="0.5">
      <c r="A3220" s="18" t="s">
        <v>114</v>
      </c>
      <c r="B3220" s="18" t="s">
        <v>115</v>
      </c>
      <c r="C3220" s="18" t="s">
        <v>99</v>
      </c>
      <c r="D3220" s="21">
        <v>160646509</v>
      </c>
      <c r="E3220" s="21">
        <v>3</v>
      </c>
      <c r="F3220" s="26">
        <v>46</v>
      </c>
      <c r="G3220" s="18" t="s">
        <v>152</v>
      </c>
      <c r="H3220" s="18" t="s">
        <v>153</v>
      </c>
      <c r="I3220" s="22">
        <v>364</v>
      </c>
      <c r="J3220" s="18" t="s">
        <v>274</v>
      </c>
      <c r="K3220" s="18" t="s">
        <v>275</v>
      </c>
      <c r="L3220" s="22">
        <v>200</v>
      </c>
      <c r="M3220" s="18" t="s">
        <v>130</v>
      </c>
      <c r="N3220" s="18" t="s">
        <v>131</v>
      </c>
      <c r="O3220" s="29">
        <v>4.9239139429043859E-3</v>
      </c>
      <c r="Q3220" s="21">
        <v>0.02</v>
      </c>
      <c r="R3220" s="29">
        <v>1.9481572556708658E-3</v>
      </c>
      <c r="S3220" s="22">
        <v>513.30558510567505</v>
      </c>
      <c r="T3220" s="29">
        <v>4.3758403535844835E-2</v>
      </c>
      <c r="U3220" s="22">
        <v>22.852753281569033</v>
      </c>
      <c r="V3220" s="26">
        <v>4.4520757117544898</v>
      </c>
    </row>
    <row r="3221" spans="1:22" x14ac:dyDescent="0.5">
      <c r="A3221" s="18" t="s">
        <v>114</v>
      </c>
      <c r="B3221" s="18" t="s">
        <v>115</v>
      </c>
      <c r="C3221" s="18" t="s">
        <v>99</v>
      </c>
      <c r="D3221" s="21">
        <v>160646509</v>
      </c>
      <c r="E3221" s="21">
        <v>3</v>
      </c>
      <c r="F3221" s="26">
        <v>46</v>
      </c>
      <c r="G3221" s="18" t="s">
        <v>222</v>
      </c>
      <c r="H3221" s="18" t="s">
        <v>223</v>
      </c>
      <c r="I3221" s="22">
        <v>145.95333333333335</v>
      </c>
      <c r="J3221" s="18" t="s">
        <v>276</v>
      </c>
      <c r="K3221" s="18" t="s">
        <v>277</v>
      </c>
      <c r="L3221" s="22">
        <v>145.95333333333335</v>
      </c>
      <c r="M3221" s="18" t="s">
        <v>122</v>
      </c>
      <c r="N3221" s="18" t="s">
        <v>123</v>
      </c>
      <c r="O3221" s="29">
        <v>7.1071023532754685E-3</v>
      </c>
      <c r="Q3221" s="21">
        <v>1.2500000000000001E-2</v>
      </c>
      <c r="R3221" s="29">
        <v>1.8040091805247517E-3</v>
      </c>
      <c r="S3221" s="22">
        <v>554.32090412595301</v>
      </c>
      <c r="T3221" s="29">
        <v>4.3758403535844835E-2</v>
      </c>
      <c r="U3221" s="22">
        <v>22.852753281569033</v>
      </c>
      <c r="V3221" s="26">
        <v>4.1226576720217682</v>
      </c>
    </row>
    <row r="3222" spans="1:22" x14ac:dyDescent="0.5">
      <c r="A3222" s="18" t="s">
        <v>114</v>
      </c>
      <c r="B3222" s="18" t="s">
        <v>115</v>
      </c>
      <c r="C3222" s="18" t="s">
        <v>99</v>
      </c>
      <c r="D3222" s="21">
        <v>160646509</v>
      </c>
      <c r="E3222" s="21">
        <v>3</v>
      </c>
      <c r="F3222" s="26">
        <v>46</v>
      </c>
      <c r="G3222" s="18" t="s">
        <v>152</v>
      </c>
      <c r="H3222" s="18" t="s">
        <v>153</v>
      </c>
      <c r="I3222" s="22">
        <v>364</v>
      </c>
      <c r="J3222" s="18" t="s">
        <v>274</v>
      </c>
      <c r="K3222" s="18" t="s">
        <v>275</v>
      </c>
      <c r="L3222" s="22">
        <v>200</v>
      </c>
      <c r="M3222" s="18" t="s">
        <v>142</v>
      </c>
      <c r="N3222" s="18" t="s">
        <v>143</v>
      </c>
      <c r="O3222" s="29">
        <v>5.5036623612171884E-3</v>
      </c>
      <c r="Q3222" s="21">
        <v>2.7E-2</v>
      </c>
      <c r="R3222" s="29">
        <v>1.6129896131103516E-3</v>
      </c>
      <c r="S3222" s="22">
        <v>619.96679449887176</v>
      </c>
      <c r="T3222" s="29">
        <v>4.3758403535844835E-2</v>
      </c>
      <c r="U3222" s="22">
        <v>22.852753281569033</v>
      </c>
      <c r="V3222" s="26">
        <v>3.686125367414435</v>
      </c>
    </row>
    <row r="3223" spans="1:22" x14ac:dyDescent="0.5">
      <c r="A3223" s="18" t="s">
        <v>114</v>
      </c>
      <c r="B3223" s="18" t="s">
        <v>115</v>
      </c>
      <c r="C3223" s="18" t="s">
        <v>99</v>
      </c>
      <c r="D3223" s="21">
        <v>160646509</v>
      </c>
      <c r="E3223" s="21">
        <v>3</v>
      </c>
      <c r="F3223" s="26">
        <v>46</v>
      </c>
      <c r="G3223" s="18" t="s">
        <v>264</v>
      </c>
      <c r="H3223" s="18" t="s">
        <v>265</v>
      </c>
      <c r="I3223" s="22">
        <v>98.736733333333333</v>
      </c>
      <c r="J3223" s="18" t="s">
        <v>288</v>
      </c>
      <c r="K3223" s="18" t="s">
        <v>289</v>
      </c>
      <c r="L3223" s="22">
        <v>69.046666666666667</v>
      </c>
      <c r="M3223" s="18" t="s">
        <v>202</v>
      </c>
      <c r="N3223" s="18" t="s">
        <v>203</v>
      </c>
      <c r="O3223" s="29">
        <v>5.7186379928315691E-3</v>
      </c>
      <c r="Q3223" s="21">
        <v>8.0000000000000002E-3</v>
      </c>
      <c r="R3223" s="29">
        <v>1.5343468329567368E-3</v>
      </c>
      <c r="S3223" s="22">
        <v>651.74312516614452</v>
      </c>
      <c r="T3223" s="29">
        <v>4.3758403535844835E-2</v>
      </c>
      <c r="U3223" s="22">
        <v>22.852753281569033</v>
      </c>
      <c r="V3223" s="26">
        <v>3.5064049621917124</v>
      </c>
    </row>
    <row r="3224" spans="1:22" x14ac:dyDescent="0.5">
      <c r="A3224" s="18" t="s">
        <v>114</v>
      </c>
      <c r="B3224" s="18" t="s">
        <v>115</v>
      </c>
      <c r="C3224" s="18" t="s">
        <v>99</v>
      </c>
      <c r="D3224" s="21">
        <v>160646509</v>
      </c>
      <c r="E3224" s="21">
        <v>3</v>
      </c>
      <c r="F3224" s="26">
        <v>46</v>
      </c>
      <c r="G3224" s="18" t="s">
        <v>222</v>
      </c>
      <c r="H3224" s="18" t="s">
        <v>223</v>
      </c>
      <c r="I3224" s="22">
        <v>145.95333333333335</v>
      </c>
      <c r="J3224" s="18" t="s">
        <v>276</v>
      </c>
      <c r="K3224" s="18" t="s">
        <v>277</v>
      </c>
      <c r="L3224" s="22">
        <v>145.95333333333335</v>
      </c>
      <c r="M3224" s="18" t="s">
        <v>140</v>
      </c>
      <c r="N3224" s="18" t="s">
        <v>141</v>
      </c>
      <c r="O3224" s="29">
        <v>6.0480894973406604E-3</v>
      </c>
      <c r="Q3224" s="21">
        <v>1.4999999999999999E-2</v>
      </c>
      <c r="R3224" s="29">
        <v>1.2793316267176724E-3</v>
      </c>
      <c r="S3224" s="22">
        <v>781.65815580254048</v>
      </c>
      <c r="T3224" s="29">
        <v>4.3758403535844835E-2</v>
      </c>
      <c r="U3224" s="22">
        <v>22.852753281569033</v>
      </c>
      <c r="V3224" s="26">
        <v>2.9236250030687336</v>
      </c>
    </row>
    <row r="3225" spans="1:22" x14ac:dyDescent="0.5">
      <c r="A3225" s="18" t="s">
        <v>114</v>
      </c>
      <c r="B3225" s="18" t="s">
        <v>115</v>
      </c>
      <c r="C3225" s="18" t="s">
        <v>99</v>
      </c>
      <c r="D3225" s="21">
        <v>160646509</v>
      </c>
      <c r="E3225" s="21">
        <v>3</v>
      </c>
      <c r="F3225" s="26">
        <v>46</v>
      </c>
      <c r="G3225" s="18" t="s">
        <v>152</v>
      </c>
      <c r="H3225" s="18" t="s">
        <v>153</v>
      </c>
      <c r="I3225" s="22">
        <v>364</v>
      </c>
      <c r="J3225" s="18" t="s">
        <v>274</v>
      </c>
      <c r="K3225" s="18" t="s">
        <v>275</v>
      </c>
      <c r="L3225" s="22">
        <v>200</v>
      </c>
      <c r="M3225" s="18" t="s">
        <v>144</v>
      </c>
      <c r="N3225" s="18" t="s">
        <v>145</v>
      </c>
      <c r="O3225" s="29">
        <v>7.0280406377559602E-3</v>
      </c>
      <c r="Q3225" s="21">
        <v>0.05</v>
      </c>
      <c r="R3225" s="29">
        <v>1.1122638226709431E-3</v>
      </c>
      <c r="S3225" s="22">
        <v>899.06727128698878</v>
      </c>
      <c r="T3225" s="29">
        <v>4.3758403535844835E-2</v>
      </c>
      <c r="U3225" s="22">
        <v>22.852753281569033</v>
      </c>
      <c r="V3225" s="26">
        <v>2.541829072351391</v>
      </c>
    </row>
    <row r="3226" spans="1:22" x14ac:dyDescent="0.5">
      <c r="A3226" s="18" t="s">
        <v>114</v>
      </c>
      <c r="B3226" s="18" t="s">
        <v>115</v>
      </c>
      <c r="C3226" s="18" t="s">
        <v>99</v>
      </c>
      <c r="D3226" s="21">
        <v>160646509</v>
      </c>
      <c r="E3226" s="21">
        <v>3</v>
      </c>
      <c r="F3226" s="26">
        <v>46</v>
      </c>
      <c r="G3226" s="18" t="s">
        <v>222</v>
      </c>
      <c r="H3226" s="18" t="s">
        <v>223</v>
      </c>
      <c r="I3226" s="22">
        <v>145.95333333333335</v>
      </c>
      <c r="J3226" s="18" t="s">
        <v>276</v>
      </c>
      <c r="K3226" s="18" t="s">
        <v>277</v>
      </c>
      <c r="L3226" s="22">
        <v>145.95333333333335</v>
      </c>
      <c r="M3226" s="18" t="s">
        <v>164</v>
      </c>
      <c r="N3226" s="18" t="s">
        <v>165</v>
      </c>
      <c r="O3226" s="29">
        <v>5.4142408882456167E-3</v>
      </c>
      <c r="Q3226" s="21">
        <v>1.7000000000000001E-2</v>
      </c>
      <c r="R3226" s="29">
        <v>1.0105198275052111E-3</v>
      </c>
      <c r="S3226" s="22">
        <v>989.58968718982715</v>
      </c>
      <c r="T3226" s="29">
        <v>4.3758403535844835E-2</v>
      </c>
      <c r="U3226" s="22">
        <v>22.852753281569033</v>
      </c>
      <c r="V3226" s="26">
        <v>2.3093160304110287</v>
      </c>
    </row>
    <row r="3227" spans="1:22" x14ac:dyDescent="0.5">
      <c r="A3227" s="18" t="s">
        <v>114</v>
      </c>
      <c r="B3227" s="18" t="s">
        <v>115</v>
      </c>
      <c r="C3227" s="18" t="s">
        <v>99</v>
      </c>
      <c r="D3227" s="21">
        <v>160646509</v>
      </c>
      <c r="E3227" s="21">
        <v>3</v>
      </c>
      <c r="F3227" s="26">
        <v>46</v>
      </c>
      <c r="G3227" s="18" t="s">
        <v>264</v>
      </c>
      <c r="H3227" s="18" t="s">
        <v>265</v>
      </c>
      <c r="I3227" s="22">
        <v>230.80718613333332</v>
      </c>
      <c r="J3227" s="18" t="s">
        <v>284</v>
      </c>
      <c r="K3227" s="18" t="s">
        <v>285</v>
      </c>
      <c r="L3227" s="22">
        <v>161.40362666666667</v>
      </c>
      <c r="M3227" s="18" t="s">
        <v>142</v>
      </c>
      <c r="N3227" s="18" t="s">
        <v>143</v>
      </c>
      <c r="O3227" s="29">
        <v>5.0890531517951872E-3</v>
      </c>
      <c r="Q3227" s="21">
        <v>2.7E-2</v>
      </c>
      <c r="R3227" s="29">
        <v>9.4572466831627884E-4</v>
      </c>
      <c r="S3227" s="22">
        <v>1057.390204043583</v>
      </c>
      <c r="T3227" s="29">
        <v>4.3758403535844835E-2</v>
      </c>
      <c r="U3227" s="22">
        <v>22.852753281569033</v>
      </c>
      <c r="V3227" s="26">
        <v>2.1612412517325623</v>
      </c>
    </row>
    <row r="3228" spans="1:22" x14ac:dyDescent="0.5">
      <c r="A3228" s="18" t="s">
        <v>114</v>
      </c>
      <c r="B3228" s="18" t="s">
        <v>115</v>
      </c>
      <c r="C3228" s="18" t="s">
        <v>99</v>
      </c>
      <c r="D3228" s="21">
        <v>160646509</v>
      </c>
      <c r="E3228" s="21">
        <v>3</v>
      </c>
      <c r="F3228" s="26">
        <v>46</v>
      </c>
      <c r="G3228" s="18" t="s">
        <v>222</v>
      </c>
      <c r="H3228" s="18" t="s">
        <v>223</v>
      </c>
      <c r="I3228" s="22">
        <v>64.935000000000002</v>
      </c>
      <c r="J3228" s="18" t="s">
        <v>314</v>
      </c>
      <c r="K3228" s="18" t="s">
        <v>315</v>
      </c>
      <c r="L3228" s="22">
        <v>19.5</v>
      </c>
      <c r="M3228" s="18" t="s">
        <v>122</v>
      </c>
      <c r="N3228" s="18" t="s">
        <v>123</v>
      </c>
      <c r="O3228" s="29">
        <v>7.1071023532754685E-3</v>
      </c>
      <c r="Q3228" s="21">
        <v>1.2500000000000001E-2</v>
      </c>
      <c r="R3228" s="29">
        <v>8.0260815879990011E-4</v>
      </c>
      <c r="S3228" s="22">
        <v>1245.9379948183557</v>
      </c>
      <c r="T3228" s="29">
        <v>4.3758403535844835E-2</v>
      </c>
      <c r="U3228" s="22">
        <v>22.852753281569033</v>
      </c>
      <c r="V3228" s="26">
        <v>1.8341806234828495</v>
      </c>
    </row>
    <row r="3229" spans="1:22" x14ac:dyDescent="0.5">
      <c r="A3229" s="18" t="s">
        <v>114</v>
      </c>
      <c r="B3229" s="18" t="s">
        <v>115</v>
      </c>
      <c r="C3229" s="18" t="s">
        <v>99</v>
      </c>
      <c r="D3229" s="21">
        <v>160646509</v>
      </c>
      <c r="E3229" s="21">
        <v>3</v>
      </c>
      <c r="F3229" s="26">
        <v>46</v>
      </c>
      <c r="G3229" s="18" t="s">
        <v>264</v>
      </c>
      <c r="H3229" s="18" t="s">
        <v>265</v>
      </c>
      <c r="I3229" s="22">
        <v>230.80718613333332</v>
      </c>
      <c r="J3229" s="18" t="s">
        <v>284</v>
      </c>
      <c r="K3229" s="18" t="s">
        <v>285</v>
      </c>
      <c r="L3229" s="22">
        <v>161.40362666666667</v>
      </c>
      <c r="M3229" s="18" t="s">
        <v>162</v>
      </c>
      <c r="N3229" s="18" t="s">
        <v>163</v>
      </c>
      <c r="O3229" s="29">
        <v>5.7232603182493742E-2</v>
      </c>
      <c r="Q3229" s="21">
        <v>0.4</v>
      </c>
      <c r="R3229" s="29">
        <v>7.1791826606723043E-4</v>
      </c>
      <c r="S3229" s="22">
        <v>1392.9162235668116</v>
      </c>
      <c r="T3229" s="29">
        <v>4.3758403535844835E-2</v>
      </c>
      <c r="U3229" s="22">
        <v>22.852753281569033</v>
      </c>
      <c r="V3229" s="26">
        <v>1.640640901076625</v>
      </c>
    </row>
    <row r="3230" spans="1:22" x14ac:dyDescent="0.5">
      <c r="A3230" s="18" t="s">
        <v>114</v>
      </c>
      <c r="B3230" s="18" t="s">
        <v>115</v>
      </c>
      <c r="C3230" s="18" t="s">
        <v>99</v>
      </c>
      <c r="D3230" s="21">
        <v>160646509</v>
      </c>
      <c r="E3230" s="21">
        <v>3</v>
      </c>
      <c r="F3230" s="26">
        <v>46</v>
      </c>
      <c r="G3230" s="18" t="s">
        <v>222</v>
      </c>
      <c r="H3230" s="18" t="s">
        <v>223</v>
      </c>
      <c r="I3230" s="22">
        <v>145.95333333333335</v>
      </c>
      <c r="J3230" s="18" t="s">
        <v>276</v>
      </c>
      <c r="K3230" s="18" t="s">
        <v>277</v>
      </c>
      <c r="L3230" s="22">
        <v>145.95333333333335</v>
      </c>
      <c r="M3230" s="18" t="s">
        <v>142</v>
      </c>
      <c r="N3230" s="18" t="s">
        <v>143</v>
      </c>
      <c r="O3230" s="29">
        <v>5.6412661973696395E-3</v>
      </c>
      <c r="Q3230" s="21">
        <v>2.7E-2</v>
      </c>
      <c r="R3230" s="29">
        <v>6.6293204969948213E-4</v>
      </c>
      <c r="S3230" s="22">
        <v>1508.4502257106385</v>
      </c>
      <c r="T3230" s="29">
        <v>4.3758403535844835E-2</v>
      </c>
      <c r="U3230" s="22">
        <v>22.852753281569033</v>
      </c>
      <c r="V3230" s="26">
        <v>1.5149822574227125</v>
      </c>
    </row>
    <row r="3231" spans="1:22" x14ac:dyDescent="0.5">
      <c r="A3231" s="18" t="s">
        <v>114</v>
      </c>
      <c r="B3231" s="18" t="s">
        <v>115</v>
      </c>
      <c r="C3231" s="18" t="s">
        <v>99</v>
      </c>
      <c r="D3231" s="21">
        <v>160646509</v>
      </c>
      <c r="E3231" s="21">
        <v>3</v>
      </c>
      <c r="F3231" s="26">
        <v>46</v>
      </c>
      <c r="G3231" s="18" t="s">
        <v>222</v>
      </c>
      <c r="H3231" s="18" t="s">
        <v>223</v>
      </c>
      <c r="I3231" s="22">
        <v>48.308333333333337</v>
      </c>
      <c r="J3231" s="18" t="s">
        <v>290</v>
      </c>
      <c r="K3231" s="18" t="s">
        <v>291</v>
      </c>
      <c r="L3231" s="22">
        <v>38.646666666666668</v>
      </c>
      <c r="M3231" s="18" t="s">
        <v>122</v>
      </c>
      <c r="N3231" s="18" t="s">
        <v>123</v>
      </c>
      <c r="O3231" s="29">
        <v>7.1071023532754685E-3</v>
      </c>
      <c r="Q3231" s="21">
        <v>1.2500000000000001E-2</v>
      </c>
      <c r="R3231" s="29">
        <v>5.9709959915852013E-4</v>
      </c>
      <c r="S3231" s="22">
        <v>1674.7624707993086</v>
      </c>
      <c r="T3231" s="29">
        <v>4.3758403535844835E-2</v>
      </c>
      <c r="U3231" s="22">
        <v>22.852753281569033</v>
      </c>
      <c r="V3231" s="26">
        <v>1.3645369824093425</v>
      </c>
    </row>
    <row r="3232" spans="1:22" x14ac:dyDescent="0.5">
      <c r="A3232" s="18" t="s">
        <v>114</v>
      </c>
      <c r="B3232" s="18" t="s">
        <v>115</v>
      </c>
      <c r="C3232" s="18" t="s">
        <v>99</v>
      </c>
      <c r="D3232" s="21">
        <v>160646509</v>
      </c>
      <c r="E3232" s="21">
        <v>3</v>
      </c>
      <c r="F3232" s="26">
        <v>46</v>
      </c>
      <c r="G3232" s="18" t="s">
        <v>222</v>
      </c>
      <c r="H3232" s="18" t="s">
        <v>223</v>
      </c>
      <c r="I3232" s="22">
        <v>64.935000000000002</v>
      </c>
      <c r="J3232" s="18" t="s">
        <v>314</v>
      </c>
      <c r="K3232" s="18" t="s">
        <v>315</v>
      </c>
      <c r="L3232" s="22">
        <v>19.5</v>
      </c>
      <c r="M3232" s="18" t="s">
        <v>140</v>
      </c>
      <c r="N3232" s="18" t="s">
        <v>141</v>
      </c>
      <c r="O3232" s="29">
        <v>6.0480894973406604E-3</v>
      </c>
      <c r="Q3232" s="21">
        <v>1.4999999999999999E-2</v>
      </c>
      <c r="R3232" s="29">
        <v>5.6917781378234167E-4</v>
      </c>
      <c r="S3232" s="22">
        <v>1756.9202027653319</v>
      </c>
      <c r="T3232" s="29">
        <v>4.3758403535844835E-2</v>
      </c>
      <c r="U3232" s="22">
        <v>22.852753281569033</v>
      </c>
      <c r="V3232" s="26">
        <v>1.3007280151710696</v>
      </c>
    </row>
    <row r="3233" spans="1:22" x14ac:dyDescent="0.5">
      <c r="A3233" s="18" t="s">
        <v>114</v>
      </c>
      <c r="B3233" s="18" t="s">
        <v>115</v>
      </c>
      <c r="C3233" s="18" t="s">
        <v>99</v>
      </c>
      <c r="D3233" s="21">
        <v>160646509</v>
      </c>
      <c r="E3233" s="21">
        <v>3</v>
      </c>
      <c r="F3233" s="26">
        <v>46</v>
      </c>
      <c r="G3233" s="18" t="s">
        <v>266</v>
      </c>
      <c r="H3233" s="18" t="s">
        <v>267</v>
      </c>
      <c r="I3233" s="22">
        <v>1227.1903333333332</v>
      </c>
      <c r="J3233" s="18" t="s">
        <v>276</v>
      </c>
      <c r="K3233" s="18" t="s">
        <v>277</v>
      </c>
      <c r="L3233" s="22">
        <v>1227.1903333333332</v>
      </c>
      <c r="M3233" s="18" t="s">
        <v>246</v>
      </c>
      <c r="N3233" s="18" t="s">
        <v>247</v>
      </c>
      <c r="O3233" s="29">
        <v>1E-4</v>
      </c>
      <c r="Q3233" s="21">
        <v>5.0000000000000001E-3</v>
      </c>
      <c r="R3233" s="29">
        <v>5.3356101449275367E-4</v>
      </c>
      <c r="S3233" s="22">
        <v>1874.1998999883472</v>
      </c>
      <c r="T3233" s="29">
        <v>4.3758403535844835E-2</v>
      </c>
      <c r="U3233" s="22">
        <v>22.852753281569033</v>
      </c>
      <c r="V3233" s="26">
        <v>1.2193338224866579</v>
      </c>
    </row>
    <row r="3234" spans="1:22" x14ac:dyDescent="0.5">
      <c r="A3234" s="18" t="s">
        <v>114</v>
      </c>
      <c r="B3234" s="18" t="s">
        <v>115</v>
      </c>
      <c r="C3234" s="18" t="s">
        <v>99</v>
      </c>
      <c r="D3234" s="21">
        <v>160646509</v>
      </c>
      <c r="E3234" s="21">
        <v>3</v>
      </c>
      <c r="F3234" s="26">
        <v>46</v>
      </c>
      <c r="G3234" s="18" t="s">
        <v>222</v>
      </c>
      <c r="H3234" s="18" t="s">
        <v>223</v>
      </c>
      <c r="I3234" s="22">
        <v>64.935000000000002</v>
      </c>
      <c r="J3234" s="18" t="s">
        <v>314</v>
      </c>
      <c r="K3234" s="18" t="s">
        <v>315</v>
      </c>
      <c r="L3234" s="22">
        <v>19.5</v>
      </c>
      <c r="M3234" s="18" t="s">
        <v>164</v>
      </c>
      <c r="N3234" s="18" t="s">
        <v>165</v>
      </c>
      <c r="O3234" s="29">
        <v>5.4142408882456167E-3</v>
      </c>
      <c r="Q3234" s="21">
        <v>1.7000000000000001E-2</v>
      </c>
      <c r="R3234" s="29">
        <v>4.4958277759364341E-4</v>
      </c>
      <c r="S3234" s="22">
        <v>2224.2844918402384</v>
      </c>
      <c r="T3234" s="29">
        <v>4.3758403535844835E-2</v>
      </c>
      <c r="U3234" s="22">
        <v>22.852753281569033</v>
      </c>
      <c r="V3234" s="26">
        <v>1.0274204295990055</v>
      </c>
    </row>
    <row r="3235" spans="1:22" x14ac:dyDescent="0.5">
      <c r="A3235" s="18" t="s">
        <v>114</v>
      </c>
      <c r="B3235" s="18" t="s">
        <v>115</v>
      </c>
      <c r="C3235" s="18" t="s">
        <v>99</v>
      </c>
      <c r="D3235" s="21">
        <v>160646665</v>
      </c>
      <c r="E3235" s="21">
        <v>3</v>
      </c>
      <c r="F3235" s="26">
        <v>74</v>
      </c>
      <c r="G3235" s="18" t="s">
        <v>256</v>
      </c>
      <c r="H3235" s="18" t="s">
        <v>257</v>
      </c>
      <c r="I3235" s="22">
        <v>399.98507500000005</v>
      </c>
      <c r="J3235" s="18" t="s">
        <v>278</v>
      </c>
      <c r="K3235" s="18" t="s">
        <v>279</v>
      </c>
      <c r="L3235" s="22">
        <v>79.997015000000005</v>
      </c>
      <c r="M3235" s="18" t="s">
        <v>142</v>
      </c>
      <c r="N3235" s="18" t="s">
        <v>143</v>
      </c>
      <c r="O3235" s="29">
        <v>7.8845464912947666E-2</v>
      </c>
      <c r="Q3235" s="21">
        <v>2.7E-2</v>
      </c>
      <c r="R3235" s="29">
        <v>1.5784288887194815E-2</v>
      </c>
      <c r="S3235" s="22">
        <v>63.354136961549244</v>
      </c>
      <c r="T3235" s="29">
        <v>4.3204180678613563E-2</v>
      </c>
      <c r="U3235" s="22">
        <v>23.145908203624575</v>
      </c>
      <c r="V3235" s="26">
        <v>36.53417016425027</v>
      </c>
    </row>
    <row r="3236" spans="1:22" x14ac:dyDescent="0.5">
      <c r="A3236" s="18" t="s">
        <v>114</v>
      </c>
      <c r="B3236" s="18" t="s">
        <v>115</v>
      </c>
      <c r="C3236" s="18" t="s">
        <v>99</v>
      </c>
      <c r="D3236" s="21">
        <v>160646665</v>
      </c>
      <c r="E3236" s="21">
        <v>3</v>
      </c>
      <c r="F3236" s="26">
        <v>74</v>
      </c>
      <c r="G3236" s="18" t="s">
        <v>264</v>
      </c>
      <c r="H3236" s="18" t="s">
        <v>265</v>
      </c>
      <c r="I3236" s="22">
        <v>478.80540326666664</v>
      </c>
      <c r="J3236" s="18" t="s">
        <v>284</v>
      </c>
      <c r="K3236" s="18" t="s">
        <v>285</v>
      </c>
      <c r="L3236" s="22">
        <v>334.82895333333335</v>
      </c>
      <c r="M3236" s="18" t="s">
        <v>202</v>
      </c>
      <c r="N3236" s="18" t="s">
        <v>203</v>
      </c>
      <c r="O3236" s="29">
        <v>5.7186379928315691E-3</v>
      </c>
      <c r="Q3236" s="21">
        <v>8.0000000000000002E-3</v>
      </c>
      <c r="R3236" s="29">
        <v>4.6251938687395279E-3</v>
      </c>
      <c r="S3236" s="22">
        <v>216.2071533387471</v>
      </c>
      <c r="T3236" s="29">
        <v>4.3204180678613563E-2</v>
      </c>
      <c r="U3236" s="22">
        <v>23.145908203624575</v>
      </c>
      <c r="V3236" s="26">
        <v>10.705431270981231</v>
      </c>
    </row>
    <row r="3237" spans="1:22" x14ac:dyDescent="0.5">
      <c r="A3237" s="18" t="s">
        <v>114</v>
      </c>
      <c r="B3237" s="18" t="s">
        <v>115</v>
      </c>
      <c r="C3237" s="18" t="s">
        <v>99</v>
      </c>
      <c r="D3237" s="21">
        <v>160646665</v>
      </c>
      <c r="E3237" s="21">
        <v>3</v>
      </c>
      <c r="F3237" s="26">
        <v>74</v>
      </c>
      <c r="G3237" s="18" t="s">
        <v>264</v>
      </c>
      <c r="H3237" s="18" t="s">
        <v>265</v>
      </c>
      <c r="I3237" s="22">
        <v>232.43219999999999</v>
      </c>
      <c r="J3237" s="18" t="s">
        <v>288</v>
      </c>
      <c r="K3237" s="18" t="s">
        <v>289</v>
      </c>
      <c r="L3237" s="22">
        <v>162.54</v>
      </c>
      <c r="M3237" s="18" t="s">
        <v>202</v>
      </c>
      <c r="N3237" s="18" t="s">
        <v>203</v>
      </c>
      <c r="O3237" s="29">
        <v>5.7186379928315691E-3</v>
      </c>
      <c r="Q3237" s="21">
        <v>8.0000000000000002E-3</v>
      </c>
      <c r="R3237" s="29">
        <v>2.245262854184841E-3</v>
      </c>
      <c r="S3237" s="22">
        <v>445.3821511971957</v>
      </c>
      <c r="T3237" s="29">
        <v>4.3204180678613563E-2</v>
      </c>
      <c r="U3237" s="22">
        <v>23.145908203624575</v>
      </c>
      <c r="V3237" s="26">
        <v>5.1968647915970436</v>
      </c>
    </row>
    <row r="3238" spans="1:22" x14ac:dyDescent="0.5">
      <c r="A3238" s="18" t="s">
        <v>114</v>
      </c>
      <c r="B3238" s="18" t="s">
        <v>115</v>
      </c>
      <c r="C3238" s="18" t="s">
        <v>99</v>
      </c>
      <c r="D3238" s="21">
        <v>160646665</v>
      </c>
      <c r="E3238" s="21">
        <v>3</v>
      </c>
      <c r="F3238" s="26">
        <v>74</v>
      </c>
      <c r="G3238" s="18" t="s">
        <v>264</v>
      </c>
      <c r="H3238" s="18" t="s">
        <v>265</v>
      </c>
      <c r="I3238" s="22">
        <v>478.80540326666659</v>
      </c>
      <c r="J3238" s="18" t="s">
        <v>284</v>
      </c>
      <c r="K3238" s="18" t="s">
        <v>285</v>
      </c>
      <c r="L3238" s="22">
        <v>334.82895333333335</v>
      </c>
      <c r="M3238" s="18" t="s">
        <v>142</v>
      </c>
      <c r="N3238" s="18" t="s">
        <v>143</v>
      </c>
      <c r="O3238" s="29">
        <v>5.0890531517951872E-3</v>
      </c>
      <c r="Q3238" s="21">
        <v>2.7E-2</v>
      </c>
      <c r="R3238" s="29">
        <v>1.2195526259213192E-3</v>
      </c>
      <c r="S3238" s="22">
        <v>819.97281523176855</v>
      </c>
      <c r="T3238" s="29">
        <v>4.3204180678613563E-2</v>
      </c>
      <c r="U3238" s="22">
        <v>23.145908203624575</v>
      </c>
      <c r="V3238" s="26">
        <v>2.8227653129064154</v>
      </c>
    </row>
    <row r="3239" spans="1:22" x14ac:dyDescent="0.5">
      <c r="A3239" s="18" t="s">
        <v>114</v>
      </c>
      <c r="B3239" s="18" t="s">
        <v>115</v>
      </c>
      <c r="C3239" s="18" t="s">
        <v>99</v>
      </c>
      <c r="D3239" s="21">
        <v>160646665</v>
      </c>
      <c r="E3239" s="21">
        <v>3</v>
      </c>
      <c r="F3239" s="26">
        <v>74</v>
      </c>
      <c r="G3239" s="18" t="s">
        <v>152</v>
      </c>
      <c r="H3239" s="18" t="s">
        <v>153</v>
      </c>
      <c r="I3239" s="22">
        <v>242.66666666666666</v>
      </c>
      <c r="J3239" s="18" t="s">
        <v>276</v>
      </c>
      <c r="K3239" s="18" t="s">
        <v>277</v>
      </c>
      <c r="L3239" s="22">
        <v>242.66666666666666</v>
      </c>
      <c r="M3239" s="18" t="s">
        <v>140</v>
      </c>
      <c r="N3239" s="18" t="s">
        <v>141</v>
      </c>
      <c r="O3239" s="29">
        <v>5.0125407579661658E-3</v>
      </c>
      <c r="Q3239" s="21">
        <v>1.4999999999999999E-2</v>
      </c>
      <c r="R3239" s="29">
        <v>1.0958347362760867E-3</v>
      </c>
      <c r="S3239" s="22">
        <v>912.54636022786019</v>
      </c>
      <c r="T3239" s="29">
        <v>4.3204180678613563E-2</v>
      </c>
      <c r="U3239" s="22">
        <v>23.145908203624575</v>
      </c>
      <c r="V3239" s="26">
        <v>2.5364090212189447</v>
      </c>
    </row>
    <row r="3240" spans="1:22" x14ac:dyDescent="0.5">
      <c r="A3240" s="18" t="s">
        <v>114</v>
      </c>
      <c r="B3240" s="18" t="s">
        <v>115</v>
      </c>
      <c r="C3240" s="18" t="s">
        <v>99</v>
      </c>
      <c r="D3240" s="21">
        <v>160646665</v>
      </c>
      <c r="E3240" s="21">
        <v>3</v>
      </c>
      <c r="F3240" s="26">
        <v>74</v>
      </c>
      <c r="G3240" s="18" t="s">
        <v>152</v>
      </c>
      <c r="H3240" s="18" t="s">
        <v>153</v>
      </c>
      <c r="I3240" s="22">
        <v>242.66666666666666</v>
      </c>
      <c r="J3240" s="18" t="s">
        <v>276</v>
      </c>
      <c r="K3240" s="18" t="s">
        <v>277</v>
      </c>
      <c r="L3240" s="22">
        <v>242.66666666666666</v>
      </c>
      <c r="M3240" s="18" t="s">
        <v>164</v>
      </c>
      <c r="N3240" s="18" t="s">
        <v>165</v>
      </c>
      <c r="O3240" s="29">
        <v>5.0328143476546299E-3</v>
      </c>
      <c r="Q3240" s="21">
        <v>1.7000000000000001E-2</v>
      </c>
      <c r="R3240" s="29">
        <v>9.708237533366641E-4</v>
      </c>
      <c r="S3240" s="22">
        <v>1030.0530828207065</v>
      </c>
      <c r="T3240" s="29">
        <v>4.3204180678613563E-2</v>
      </c>
      <c r="U3240" s="22">
        <v>23.145908203624575</v>
      </c>
      <c r="V3240" s="26">
        <v>2.2470597476628695</v>
      </c>
    </row>
    <row r="3241" spans="1:22" x14ac:dyDescent="0.5">
      <c r="A3241" s="18" t="s">
        <v>114</v>
      </c>
      <c r="B3241" s="18" t="s">
        <v>115</v>
      </c>
      <c r="C3241" s="18" t="s">
        <v>99</v>
      </c>
      <c r="D3241" s="21">
        <v>160646665</v>
      </c>
      <c r="E3241" s="21">
        <v>3</v>
      </c>
      <c r="F3241" s="26">
        <v>74</v>
      </c>
      <c r="G3241" s="18" t="s">
        <v>264</v>
      </c>
      <c r="H3241" s="18" t="s">
        <v>265</v>
      </c>
      <c r="I3241" s="22">
        <v>478.80540326666659</v>
      </c>
      <c r="J3241" s="18" t="s">
        <v>284</v>
      </c>
      <c r="K3241" s="18" t="s">
        <v>285</v>
      </c>
      <c r="L3241" s="22">
        <v>334.82895333333335</v>
      </c>
      <c r="M3241" s="18" t="s">
        <v>162</v>
      </c>
      <c r="N3241" s="18" t="s">
        <v>163</v>
      </c>
      <c r="O3241" s="29">
        <v>5.7232603182493742E-2</v>
      </c>
      <c r="Q3241" s="21">
        <v>0.4</v>
      </c>
      <c r="R3241" s="29">
        <v>9.2578647455388594E-4</v>
      </c>
      <c r="S3241" s="22">
        <v>1080.16268058126</v>
      </c>
      <c r="T3241" s="29">
        <v>4.3204180678613563E-2</v>
      </c>
      <c r="U3241" s="22">
        <v>23.145908203624575</v>
      </c>
      <c r="V3241" s="26">
        <v>2.1428168756181463</v>
      </c>
    </row>
    <row r="3242" spans="1:22" x14ac:dyDescent="0.5">
      <c r="A3242" s="18" t="s">
        <v>114</v>
      </c>
      <c r="B3242" s="18" t="s">
        <v>115</v>
      </c>
      <c r="C3242" s="18" t="s">
        <v>99</v>
      </c>
      <c r="D3242" s="21">
        <v>160646665</v>
      </c>
      <c r="E3242" s="21">
        <v>3</v>
      </c>
      <c r="F3242" s="26">
        <v>74</v>
      </c>
      <c r="G3242" s="18" t="s">
        <v>152</v>
      </c>
      <c r="H3242" s="18" t="s">
        <v>153</v>
      </c>
      <c r="I3242" s="22">
        <v>242.66666666666666</v>
      </c>
      <c r="J3242" s="18" t="s">
        <v>276</v>
      </c>
      <c r="K3242" s="18" t="s">
        <v>277</v>
      </c>
      <c r="L3242" s="22">
        <v>242.66666666666666</v>
      </c>
      <c r="M3242" s="18" t="s">
        <v>130</v>
      </c>
      <c r="N3242" s="18" t="s">
        <v>131</v>
      </c>
      <c r="O3242" s="29">
        <v>4.9239139429043859E-3</v>
      </c>
      <c r="Q3242" s="21">
        <v>0.02</v>
      </c>
      <c r="R3242" s="29">
        <v>8.073444482960345E-4</v>
      </c>
      <c r="S3242" s="22">
        <v>1238.6286944941289</v>
      </c>
      <c r="T3242" s="29">
        <v>4.3204180678613563E-2</v>
      </c>
      <c r="U3242" s="22">
        <v>23.145908203624575</v>
      </c>
      <c r="V3242" s="26">
        <v>1.868672048896594</v>
      </c>
    </row>
    <row r="3243" spans="1:22" x14ac:dyDescent="0.5">
      <c r="A3243" s="18" t="s">
        <v>114</v>
      </c>
      <c r="B3243" s="18" t="s">
        <v>115</v>
      </c>
      <c r="C3243" s="18" t="s">
        <v>99</v>
      </c>
      <c r="D3243" s="21">
        <v>160646665</v>
      </c>
      <c r="E3243" s="21">
        <v>3</v>
      </c>
      <c r="F3243" s="26">
        <v>74</v>
      </c>
      <c r="G3243" s="18" t="s">
        <v>222</v>
      </c>
      <c r="H3243" s="18" t="s">
        <v>223</v>
      </c>
      <c r="I3243" s="22">
        <v>93.866666666666674</v>
      </c>
      <c r="J3243" s="18" t="s">
        <v>276</v>
      </c>
      <c r="K3243" s="18" t="s">
        <v>277</v>
      </c>
      <c r="L3243" s="22">
        <v>93.866666666666674</v>
      </c>
      <c r="M3243" s="18" t="s">
        <v>122</v>
      </c>
      <c r="N3243" s="18" t="s">
        <v>123</v>
      </c>
      <c r="O3243" s="29">
        <v>7.1071023532754685E-3</v>
      </c>
      <c r="Q3243" s="21">
        <v>1.2500000000000001E-2</v>
      </c>
      <c r="R3243" s="29">
        <v>7.2121081898463848E-4</v>
      </c>
      <c r="S3243" s="22">
        <v>1386.5571254295057</v>
      </c>
      <c r="T3243" s="29">
        <v>4.3204180678613563E-2</v>
      </c>
      <c r="U3243" s="22">
        <v>23.145908203624575</v>
      </c>
      <c r="V3243" s="26">
        <v>1.6693079411679344</v>
      </c>
    </row>
    <row r="3244" spans="1:22" x14ac:dyDescent="0.5">
      <c r="A3244" s="18" t="s">
        <v>114</v>
      </c>
      <c r="B3244" s="18" t="s">
        <v>115</v>
      </c>
      <c r="C3244" s="18" t="s">
        <v>99</v>
      </c>
      <c r="D3244" s="21">
        <v>160646665</v>
      </c>
      <c r="E3244" s="21">
        <v>3</v>
      </c>
      <c r="F3244" s="26">
        <v>74</v>
      </c>
      <c r="G3244" s="18" t="s">
        <v>152</v>
      </c>
      <c r="H3244" s="18" t="s">
        <v>153</v>
      </c>
      <c r="I3244" s="22">
        <v>173.50666666666666</v>
      </c>
      <c r="J3244" s="18" t="s">
        <v>274</v>
      </c>
      <c r="K3244" s="18" t="s">
        <v>275</v>
      </c>
      <c r="L3244" s="22">
        <v>95.333333333333329</v>
      </c>
      <c r="M3244" s="18" t="s">
        <v>164</v>
      </c>
      <c r="N3244" s="18" t="s">
        <v>165</v>
      </c>
      <c r="O3244" s="29">
        <v>5.0328143476546299E-3</v>
      </c>
      <c r="Q3244" s="21">
        <v>1.7000000000000001E-2</v>
      </c>
      <c r="R3244" s="29">
        <v>6.9413898363571483E-4</v>
      </c>
      <c r="S3244" s="22">
        <v>1440.6336822667224</v>
      </c>
      <c r="T3244" s="29">
        <v>4.3204180678613563E-2</v>
      </c>
      <c r="U3244" s="22">
        <v>23.145908203624575</v>
      </c>
      <c r="V3244" s="26">
        <v>1.6066477195789515</v>
      </c>
    </row>
    <row r="3245" spans="1:22" x14ac:dyDescent="0.5">
      <c r="A3245" s="18" t="s">
        <v>114</v>
      </c>
      <c r="B3245" s="18" t="s">
        <v>115</v>
      </c>
      <c r="C3245" s="18" t="s">
        <v>99</v>
      </c>
      <c r="D3245" s="21">
        <v>160646665</v>
      </c>
      <c r="E3245" s="21">
        <v>3</v>
      </c>
      <c r="F3245" s="26">
        <v>74</v>
      </c>
      <c r="G3245" s="18" t="s">
        <v>222</v>
      </c>
      <c r="H3245" s="18" t="s">
        <v>223</v>
      </c>
      <c r="I3245" s="22">
        <v>89.141666666666666</v>
      </c>
      <c r="J3245" s="18" t="s">
        <v>290</v>
      </c>
      <c r="K3245" s="18" t="s">
        <v>291</v>
      </c>
      <c r="L3245" s="22">
        <v>71.313333333333333</v>
      </c>
      <c r="M3245" s="18" t="s">
        <v>122</v>
      </c>
      <c r="N3245" s="18" t="s">
        <v>123</v>
      </c>
      <c r="O3245" s="29">
        <v>7.1071023532754685E-3</v>
      </c>
      <c r="Q3245" s="21">
        <v>1.2500000000000001E-2</v>
      </c>
      <c r="R3245" s="29">
        <v>6.8490697182871786E-4</v>
      </c>
      <c r="S3245" s="22">
        <v>1460.052300723376</v>
      </c>
      <c r="T3245" s="29">
        <v>4.3204180678613563E-2</v>
      </c>
      <c r="U3245" s="22">
        <v>23.145908203624575</v>
      </c>
      <c r="V3245" s="26">
        <v>1.5852793897969988</v>
      </c>
    </row>
    <row r="3246" spans="1:22" x14ac:dyDescent="0.5">
      <c r="A3246" s="18" t="s">
        <v>114</v>
      </c>
      <c r="B3246" s="18" t="s">
        <v>115</v>
      </c>
      <c r="C3246" s="18" t="s">
        <v>99</v>
      </c>
      <c r="D3246" s="21">
        <v>160646665</v>
      </c>
      <c r="E3246" s="21">
        <v>3</v>
      </c>
      <c r="F3246" s="26">
        <v>74</v>
      </c>
      <c r="G3246" s="18" t="s">
        <v>152</v>
      </c>
      <c r="H3246" s="18" t="s">
        <v>153</v>
      </c>
      <c r="I3246" s="22">
        <v>242.66666666666666</v>
      </c>
      <c r="J3246" s="18" t="s">
        <v>276</v>
      </c>
      <c r="K3246" s="18" t="s">
        <v>277</v>
      </c>
      <c r="L3246" s="22">
        <v>242.66666666666666</v>
      </c>
      <c r="M3246" s="18" t="s">
        <v>142</v>
      </c>
      <c r="N3246" s="18" t="s">
        <v>143</v>
      </c>
      <c r="O3246" s="29">
        <v>5.5036623612171884E-3</v>
      </c>
      <c r="Q3246" s="21">
        <v>2.7E-2</v>
      </c>
      <c r="R3246" s="29">
        <v>6.6844614597365911E-4</v>
      </c>
      <c r="S3246" s="22">
        <v>1496.0068302037994</v>
      </c>
      <c r="T3246" s="29">
        <v>4.3204180678613563E-2</v>
      </c>
      <c r="U3246" s="22">
        <v>23.145908203624575</v>
      </c>
      <c r="V3246" s="26">
        <v>1.5471793133772946</v>
      </c>
    </row>
    <row r="3247" spans="1:22" x14ac:dyDescent="0.5">
      <c r="A3247" s="18" t="s">
        <v>114</v>
      </c>
      <c r="B3247" s="18" t="s">
        <v>115</v>
      </c>
      <c r="C3247" s="18" t="s">
        <v>99</v>
      </c>
      <c r="D3247" s="21">
        <v>160646665</v>
      </c>
      <c r="E3247" s="21">
        <v>3</v>
      </c>
      <c r="F3247" s="26">
        <v>74</v>
      </c>
      <c r="G3247" s="18" t="s">
        <v>266</v>
      </c>
      <c r="H3247" s="18" t="s">
        <v>267</v>
      </c>
      <c r="I3247" s="22">
        <v>2256.5766666666664</v>
      </c>
      <c r="J3247" s="18" t="s">
        <v>276</v>
      </c>
      <c r="K3247" s="18" t="s">
        <v>277</v>
      </c>
      <c r="L3247" s="22">
        <v>2256.5766666666664</v>
      </c>
      <c r="M3247" s="18" t="s">
        <v>246</v>
      </c>
      <c r="N3247" s="18" t="s">
        <v>247</v>
      </c>
      <c r="O3247" s="29">
        <v>1E-4</v>
      </c>
      <c r="Q3247" s="21">
        <v>5.0000000000000001E-3</v>
      </c>
      <c r="R3247" s="29">
        <v>6.0988558558558556E-4</v>
      </c>
      <c r="S3247" s="22">
        <v>1639.6518029522597</v>
      </c>
      <c r="T3247" s="29">
        <v>4.3204180678613563E-2</v>
      </c>
      <c r="U3247" s="22">
        <v>23.145908203624575</v>
      </c>
      <c r="V3247" s="26">
        <v>1.4116355778677783</v>
      </c>
    </row>
    <row r="3248" spans="1:22" x14ac:dyDescent="0.5">
      <c r="A3248" s="18" t="s">
        <v>114</v>
      </c>
      <c r="B3248" s="18" t="s">
        <v>115</v>
      </c>
      <c r="C3248" s="18" t="s">
        <v>99</v>
      </c>
      <c r="D3248" s="21">
        <v>160646665</v>
      </c>
      <c r="E3248" s="21">
        <v>3</v>
      </c>
      <c r="F3248" s="26">
        <v>74</v>
      </c>
      <c r="G3248" s="18" t="s">
        <v>264</v>
      </c>
      <c r="H3248" s="18" t="s">
        <v>265</v>
      </c>
      <c r="I3248" s="22">
        <v>232.43219999999999</v>
      </c>
      <c r="J3248" s="18" t="s">
        <v>288</v>
      </c>
      <c r="K3248" s="18" t="s">
        <v>289</v>
      </c>
      <c r="L3248" s="22">
        <v>162.54</v>
      </c>
      <c r="M3248" s="18" t="s">
        <v>142</v>
      </c>
      <c r="N3248" s="18" t="s">
        <v>143</v>
      </c>
      <c r="O3248" s="29">
        <v>5.0890531517951872E-3</v>
      </c>
      <c r="Q3248" s="21">
        <v>2.7E-2</v>
      </c>
      <c r="R3248" s="29">
        <v>5.9202193192627094E-4</v>
      </c>
      <c r="S3248" s="22">
        <v>1689.1266118237959</v>
      </c>
      <c r="T3248" s="29">
        <v>4.3204180678613563E-2</v>
      </c>
      <c r="U3248" s="22">
        <v>23.145908203624575</v>
      </c>
      <c r="V3248" s="26">
        <v>1.3702885290897944</v>
      </c>
    </row>
    <row r="3249" spans="1:22" x14ac:dyDescent="0.5">
      <c r="A3249" s="18" t="s">
        <v>114</v>
      </c>
      <c r="B3249" s="18" t="s">
        <v>115</v>
      </c>
      <c r="C3249" s="18" t="s">
        <v>99</v>
      </c>
      <c r="D3249" s="21">
        <v>160646665</v>
      </c>
      <c r="E3249" s="21">
        <v>3</v>
      </c>
      <c r="F3249" s="26">
        <v>74</v>
      </c>
      <c r="G3249" s="18" t="s">
        <v>152</v>
      </c>
      <c r="H3249" s="18" t="s">
        <v>153</v>
      </c>
      <c r="I3249" s="22">
        <v>173.50666666666666</v>
      </c>
      <c r="J3249" s="18" t="s">
        <v>274</v>
      </c>
      <c r="K3249" s="18" t="s">
        <v>275</v>
      </c>
      <c r="L3249" s="22">
        <v>95.333333333333329</v>
      </c>
      <c r="M3249" s="18" t="s">
        <v>130</v>
      </c>
      <c r="N3249" s="18" t="s">
        <v>131</v>
      </c>
      <c r="O3249" s="29">
        <v>4.9239139429043859E-3</v>
      </c>
      <c r="Q3249" s="21">
        <v>0.02</v>
      </c>
      <c r="R3249" s="29">
        <v>5.7725128053166472E-4</v>
      </c>
      <c r="S3249" s="22">
        <v>1732.3478244673131</v>
      </c>
      <c r="T3249" s="29">
        <v>4.3204180678613563E-2</v>
      </c>
      <c r="U3249" s="22">
        <v>23.145908203624575</v>
      </c>
      <c r="V3249" s="26">
        <v>1.336100514961065</v>
      </c>
    </row>
    <row r="3250" spans="1:22" x14ac:dyDescent="0.5">
      <c r="A3250" s="18" t="s">
        <v>114</v>
      </c>
      <c r="B3250" s="18" t="s">
        <v>115</v>
      </c>
      <c r="C3250" s="18" t="s">
        <v>99</v>
      </c>
      <c r="D3250" s="21">
        <v>160646665</v>
      </c>
      <c r="E3250" s="21">
        <v>3</v>
      </c>
      <c r="F3250" s="26">
        <v>74</v>
      </c>
      <c r="G3250" s="18" t="s">
        <v>222</v>
      </c>
      <c r="H3250" s="18" t="s">
        <v>223</v>
      </c>
      <c r="I3250" s="22">
        <v>93.866666666666674</v>
      </c>
      <c r="J3250" s="18" t="s">
        <v>276</v>
      </c>
      <c r="K3250" s="18" t="s">
        <v>277</v>
      </c>
      <c r="L3250" s="22">
        <v>93.866666666666674</v>
      </c>
      <c r="M3250" s="18" t="s">
        <v>140</v>
      </c>
      <c r="N3250" s="18" t="s">
        <v>141</v>
      </c>
      <c r="O3250" s="29">
        <v>6.0480894973406604E-3</v>
      </c>
      <c r="Q3250" s="21">
        <v>1.4999999999999999E-2</v>
      </c>
      <c r="R3250" s="29">
        <v>5.1145405479012919E-4</v>
      </c>
      <c r="S3250" s="22">
        <v>1955.2098387612577</v>
      </c>
      <c r="T3250" s="29">
        <v>4.3204180678613563E-2</v>
      </c>
      <c r="U3250" s="22">
        <v>23.145908203624575</v>
      </c>
      <c r="V3250" s="26">
        <v>1.1838068602543903</v>
      </c>
    </row>
    <row r="3251" spans="1:22" x14ac:dyDescent="0.5">
      <c r="A3251" s="18" t="s">
        <v>114</v>
      </c>
      <c r="B3251" s="18" t="s">
        <v>115</v>
      </c>
      <c r="C3251" s="18" t="s">
        <v>99</v>
      </c>
      <c r="D3251" s="21">
        <v>160646665</v>
      </c>
      <c r="E3251" s="21">
        <v>3</v>
      </c>
      <c r="F3251" s="26">
        <v>74</v>
      </c>
      <c r="G3251" s="18" t="s">
        <v>222</v>
      </c>
      <c r="H3251" s="18" t="s">
        <v>223</v>
      </c>
      <c r="I3251" s="22">
        <v>89.141666666666666</v>
      </c>
      <c r="J3251" s="18" t="s">
        <v>290</v>
      </c>
      <c r="K3251" s="18" t="s">
        <v>291</v>
      </c>
      <c r="L3251" s="22">
        <v>71.313333333333333</v>
      </c>
      <c r="M3251" s="18" t="s">
        <v>140</v>
      </c>
      <c r="N3251" s="18" t="s">
        <v>141</v>
      </c>
      <c r="O3251" s="29">
        <v>6.0480894973406604E-3</v>
      </c>
      <c r="Q3251" s="21">
        <v>1.4999999999999999E-2</v>
      </c>
      <c r="R3251" s="29">
        <v>4.8570880895685474E-4</v>
      </c>
      <c r="S3251" s="22">
        <v>2058.8467443027771</v>
      </c>
      <c r="T3251" s="29">
        <v>4.3204180678613563E-2</v>
      </c>
      <c r="U3251" s="22">
        <v>23.145908203624575</v>
      </c>
      <c r="V3251" s="26">
        <v>1.1242171505807186</v>
      </c>
    </row>
    <row r="3252" spans="1:22" x14ac:dyDescent="0.5">
      <c r="A3252" s="18" t="s">
        <v>114</v>
      </c>
      <c r="B3252" s="18" t="s">
        <v>115</v>
      </c>
      <c r="C3252" s="18" t="s">
        <v>99</v>
      </c>
      <c r="D3252" s="21">
        <v>160646665</v>
      </c>
      <c r="E3252" s="21">
        <v>3</v>
      </c>
      <c r="F3252" s="26">
        <v>74</v>
      </c>
      <c r="G3252" s="18" t="s">
        <v>152</v>
      </c>
      <c r="H3252" s="18" t="s">
        <v>153</v>
      </c>
      <c r="I3252" s="22">
        <v>173.50666666666666</v>
      </c>
      <c r="J3252" s="18" t="s">
        <v>274</v>
      </c>
      <c r="K3252" s="18" t="s">
        <v>275</v>
      </c>
      <c r="L3252" s="22">
        <v>95.333333333333329</v>
      </c>
      <c r="M3252" s="18" t="s">
        <v>142</v>
      </c>
      <c r="N3252" s="18" t="s">
        <v>143</v>
      </c>
      <c r="O3252" s="29">
        <v>5.5036623612171884E-3</v>
      </c>
      <c r="Q3252" s="21">
        <v>2.7E-2</v>
      </c>
      <c r="R3252" s="29">
        <v>4.7793899437116632E-4</v>
      </c>
      <c r="S3252" s="22">
        <v>2092.317245040279</v>
      </c>
      <c r="T3252" s="29">
        <v>4.3204180678613563E-2</v>
      </c>
      <c r="U3252" s="22">
        <v>23.145908203624575</v>
      </c>
      <c r="V3252" s="26">
        <v>1.1062332090647657</v>
      </c>
    </row>
    <row r="3253" spans="1:22" x14ac:dyDescent="0.5">
      <c r="A3253" s="18" t="s">
        <v>114</v>
      </c>
      <c r="B3253" s="18" t="s">
        <v>115</v>
      </c>
      <c r="C3253" s="18" t="s">
        <v>99</v>
      </c>
      <c r="D3253" s="21">
        <v>160646665</v>
      </c>
      <c r="E3253" s="21">
        <v>3</v>
      </c>
      <c r="F3253" s="26">
        <v>74</v>
      </c>
      <c r="G3253" s="18" t="s">
        <v>152</v>
      </c>
      <c r="H3253" s="18" t="s">
        <v>153</v>
      </c>
      <c r="I3253" s="22">
        <v>242.66666666666666</v>
      </c>
      <c r="J3253" s="18" t="s">
        <v>276</v>
      </c>
      <c r="K3253" s="18" t="s">
        <v>277</v>
      </c>
      <c r="L3253" s="22">
        <v>242.66666666666666</v>
      </c>
      <c r="M3253" s="18" t="s">
        <v>144</v>
      </c>
      <c r="N3253" s="18" t="s">
        <v>145</v>
      </c>
      <c r="O3253" s="29">
        <v>7.0280406377559602E-3</v>
      </c>
      <c r="Q3253" s="21">
        <v>0.05</v>
      </c>
      <c r="R3253" s="29">
        <v>4.6093816074651705E-4</v>
      </c>
      <c r="S3253" s="22">
        <v>2169.488415496864</v>
      </c>
      <c r="T3253" s="29">
        <v>4.3204180678613563E-2</v>
      </c>
      <c r="U3253" s="22">
        <v>23.145908203624575</v>
      </c>
      <c r="V3253" s="26">
        <v>1.0668832356186433</v>
      </c>
    </row>
    <row r="3254" spans="1:22" x14ac:dyDescent="0.5">
      <c r="A3254" s="18" t="s">
        <v>114</v>
      </c>
      <c r="B3254" s="18" t="s">
        <v>115</v>
      </c>
      <c r="C3254" s="18" t="s">
        <v>99</v>
      </c>
      <c r="D3254" s="21">
        <v>160646665</v>
      </c>
      <c r="E3254" s="21">
        <v>3</v>
      </c>
      <c r="F3254" s="26">
        <v>74</v>
      </c>
      <c r="G3254" s="18" t="s">
        <v>264</v>
      </c>
      <c r="H3254" s="18" t="s">
        <v>265</v>
      </c>
      <c r="I3254" s="22">
        <v>232.43219999999997</v>
      </c>
      <c r="J3254" s="18" t="s">
        <v>288</v>
      </c>
      <c r="K3254" s="18" t="s">
        <v>289</v>
      </c>
      <c r="L3254" s="22">
        <v>162.54</v>
      </c>
      <c r="M3254" s="18" t="s">
        <v>162</v>
      </c>
      <c r="N3254" s="18" t="s">
        <v>163</v>
      </c>
      <c r="O3254" s="29">
        <v>5.7232603182493742E-2</v>
      </c>
      <c r="Q3254" s="21">
        <v>0.4</v>
      </c>
      <c r="R3254" s="29">
        <v>4.4941553612952776E-4</v>
      </c>
      <c r="S3254" s="22">
        <v>2225.1122171081024</v>
      </c>
      <c r="T3254" s="29">
        <v>4.3204180678613563E-2</v>
      </c>
      <c r="U3254" s="22">
        <v>23.145908203624575</v>
      </c>
      <c r="V3254" s="26">
        <v>1.0402130744536773</v>
      </c>
    </row>
    <row r="3255" spans="1:22" x14ac:dyDescent="0.5">
      <c r="A3255" s="18" t="s">
        <v>114</v>
      </c>
      <c r="B3255" s="18" t="s">
        <v>115</v>
      </c>
      <c r="C3255" s="18" t="s">
        <v>99</v>
      </c>
      <c r="D3255" s="21">
        <v>160646665</v>
      </c>
      <c r="E3255" s="21">
        <v>3</v>
      </c>
      <c r="F3255" s="26">
        <v>74</v>
      </c>
      <c r="G3255" s="18" t="s">
        <v>256</v>
      </c>
      <c r="H3255" s="18" t="s">
        <v>257</v>
      </c>
      <c r="I3255" s="22">
        <v>399.98507500000005</v>
      </c>
      <c r="J3255" s="18" t="s">
        <v>278</v>
      </c>
      <c r="K3255" s="18" t="s">
        <v>279</v>
      </c>
      <c r="L3255" s="22">
        <v>79.997015000000005</v>
      </c>
      <c r="M3255" s="18" t="s">
        <v>126</v>
      </c>
      <c r="N3255" s="18" t="s">
        <v>127</v>
      </c>
      <c r="O3255" s="29">
        <v>8.0065789473684253E-3</v>
      </c>
      <c r="Q3255" s="21">
        <v>0.1</v>
      </c>
      <c r="R3255" s="29">
        <v>4.3277190280494331E-4</v>
      </c>
      <c r="S3255" s="22">
        <v>2310.6860531348193</v>
      </c>
      <c r="T3255" s="29">
        <v>4.3204180678613563E-2</v>
      </c>
      <c r="U3255" s="22">
        <v>23.145908203624575</v>
      </c>
      <c r="V3255" s="26">
        <v>1.0016898735431154</v>
      </c>
    </row>
    <row r="3256" spans="1:22" x14ac:dyDescent="0.5">
      <c r="A3256" s="18" t="s">
        <v>114</v>
      </c>
      <c r="B3256" s="18" t="s">
        <v>115</v>
      </c>
      <c r="C3256" s="18" t="s">
        <v>99</v>
      </c>
      <c r="D3256" s="21">
        <v>160646666</v>
      </c>
      <c r="E3256" s="21">
        <v>3</v>
      </c>
      <c r="F3256" s="26">
        <v>47</v>
      </c>
      <c r="G3256" s="18" t="s">
        <v>256</v>
      </c>
      <c r="H3256" s="18" t="s">
        <v>257</v>
      </c>
      <c r="I3256" s="22">
        <v>141.93333333333331</v>
      </c>
      <c r="J3256" s="18" t="s">
        <v>278</v>
      </c>
      <c r="K3256" s="18" t="s">
        <v>279</v>
      </c>
      <c r="L3256" s="22">
        <v>28.386666666666667</v>
      </c>
      <c r="M3256" s="18" t="s">
        <v>142</v>
      </c>
      <c r="N3256" s="18" t="s">
        <v>143</v>
      </c>
      <c r="O3256" s="29">
        <v>7.8845464912947666E-2</v>
      </c>
      <c r="Q3256" s="21">
        <v>2.7E-2</v>
      </c>
      <c r="R3256" s="29">
        <v>8.8185970475264299E-3</v>
      </c>
      <c r="S3256" s="22">
        <v>113.39672224625511</v>
      </c>
      <c r="T3256" s="29">
        <v>5.1320057125207E-2</v>
      </c>
      <c r="U3256" s="22">
        <v>19.485558980580858</v>
      </c>
      <c r="V3256" s="26">
        <v>17.183529289555249</v>
      </c>
    </row>
    <row r="3257" spans="1:22" x14ac:dyDescent="0.5">
      <c r="A3257" s="18" t="s">
        <v>114</v>
      </c>
      <c r="B3257" s="18" t="s">
        <v>115</v>
      </c>
      <c r="C3257" s="18" t="s">
        <v>99</v>
      </c>
      <c r="D3257" s="21">
        <v>160646666</v>
      </c>
      <c r="E3257" s="21">
        <v>3</v>
      </c>
      <c r="F3257" s="26">
        <v>47</v>
      </c>
      <c r="G3257" s="18" t="s">
        <v>174</v>
      </c>
      <c r="H3257" s="18" t="s">
        <v>175</v>
      </c>
      <c r="I3257" s="22">
        <v>550</v>
      </c>
      <c r="J3257" s="18" t="s">
        <v>276</v>
      </c>
      <c r="K3257" s="18" t="s">
        <v>277</v>
      </c>
      <c r="L3257" s="22">
        <v>550</v>
      </c>
      <c r="M3257" s="18" t="s">
        <v>122</v>
      </c>
      <c r="N3257" s="18" t="s">
        <v>123</v>
      </c>
      <c r="O3257" s="29">
        <v>6.0984881843537155E-3</v>
      </c>
      <c r="Q3257" s="21">
        <v>1.2500000000000001E-2</v>
      </c>
      <c r="R3257" s="29">
        <v>5.7092229810970958E-3</v>
      </c>
      <c r="S3257" s="22">
        <v>175.15518369328746</v>
      </c>
      <c r="T3257" s="29">
        <v>5.1320057125207E-2</v>
      </c>
      <c r="U3257" s="22">
        <v>19.485558980580858</v>
      </c>
      <c r="V3257" s="26">
        <v>11.124740113145515</v>
      </c>
    </row>
    <row r="3258" spans="1:22" x14ac:dyDescent="0.5">
      <c r="A3258" s="18" t="s">
        <v>114</v>
      </c>
      <c r="B3258" s="18" t="s">
        <v>115</v>
      </c>
      <c r="C3258" s="18" t="s">
        <v>99</v>
      </c>
      <c r="D3258" s="21">
        <v>160646666</v>
      </c>
      <c r="E3258" s="21">
        <v>3</v>
      </c>
      <c r="F3258" s="26">
        <v>47</v>
      </c>
      <c r="G3258" s="18" t="s">
        <v>264</v>
      </c>
      <c r="H3258" s="18" t="s">
        <v>265</v>
      </c>
      <c r="I3258" s="22">
        <v>236.90406025000001</v>
      </c>
      <c r="J3258" s="18" t="s">
        <v>284</v>
      </c>
      <c r="K3258" s="18" t="s">
        <v>285</v>
      </c>
      <c r="L3258" s="22">
        <v>165.66717500000001</v>
      </c>
      <c r="M3258" s="18" t="s">
        <v>202</v>
      </c>
      <c r="N3258" s="18" t="s">
        <v>203</v>
      </c>
      <c r="O3258" s="29">
        <v>5.7186379928315691E-3</v>
      </c>
      <c r="Q3258" s="21">
        <v>8.0000000000000002E-3</v>
      </c>
      <c r="R3258" s="29">
        <v>3.6031078712811409E-3</v>
      </c>
      <c r="S3258" s="22">
        <v>277.53817973937998</v>
      </c>
      <c r="T3258" s="29">
        <v>5.1320057125207E-2</v>
      </c>
      <c r="U3258" s="22">
        <v>19.485558980580858</v>
      </c>
      <c r="V3258" s="26">
        <v>7.0208570939243824</v>
      </c>
    </row>
    <row r="3259" spans="1:22" x14ac:dyDescent="0.5">
      <c r="A3259" s="18" t="s">
        <v>114</v>
      </c>
      <c r="B3259" s="18" t="s">
        <v>115</v>
      </c>
      <c r="C3259" s="18" t="s">
        <v>99</v>
      </c>
      <c r="D3259" s="21">
        <v>160646666</v>
      </c>
      <c r="E3259" s="21">
        <v>3</v>
      </c>
      <c r="F3259" s="26">
        <v>47</v>
      </c>
      <c r="G3259" s="18" t="s">
        <v>174</v>
      </c>
      <c r="H3259" s="18" t="s">
        <v>175</v>
      </c>
      <c r="I3259" s="22">
        <v>550</v>
      </c>
      <c r="J3259" s="18" t="s">
        <v>276</v>
      </c>
      <c r="K3259" s="18" t="s">
        <v>277</v>
      </c>
      <c r="L3259" s="22">
        <v>550</v>
      </c>
      <c r="M3259" s="18" t="s">
        <v>130</v>
      </c>
      <c r="N3259" s="18" t="s">
        <v>131</v>
      </c>
      <c r="O3259" s="29">
        <v>5.1273759565542542E-3</v>
      </c>
      <c r="Q3259" s="21">
        <v>0.02</v>
      </c>
      <c r="R3259" s="29">
        <v>3.0000604001115313E-3</v>
      </c>
      <c r="S3259" s="22">
        <v>333.32662234494467</v>
      </c>
      <c r="T3259" s="29">
        <v>5.1320057125207E-2</v>
      </c>
      <c r="U3259" s="22">
        <v>19.485558980580858</v>
      </c>
      <c r="V3259" s="26">
        <v>5.8457853871678251</v>
      </c>
    </row>
    <row r="3260" spans="1:22" x14ac:dyDescent="0.5">
      <c r="A3260" s="18" t="s">
        <v>114</v>
      </c>
      <c r="B3260" s="18" t="s">
        <v>115</v>
      </c>
      <c r="C3260" s="18" t="s">
        <v>99</v>
      </c>
      <c r="D3260" s="21">
        <v>160646666</v>
      </c>
      <c r="E3260" s="21">
        <v>3</v>
      </c>
      <c r="F3260" s="26">
        <v>47</v>
      </c>
      <c r="G3260" s="18" t="s">
        <v>174</v>
      </c>
      <c r="H3260" s="18" t="s">
        <v>175</v>
      </c>
      <c r="I3260" s="22">
        <v>550</v>
      </c>
      <c r="J3260" s="18" t="s">
        <v>276</v>
      </c>
      <c r="K3260" s="18" t="s">
        <v>277</v>
      </c>
      <c r="L3260" s="22">
        <v>550</v>
      </c>
      <c r="M3260" s="18" t="s">
        <v>142</v>
      </c>
      <c r="N3260" s="18" t="s">
        <v>143</v>
      </c>
      <c r="O3260" s="29">
        <v>5.1486254872198213E-3</v>
      </c>
      <c r="Q3260" s="21">
        <v>2.7E-2</v>
      </c>
      <c r="R3260" s="29">
        <v>2.2314767675105608E-3</v>
      </c>
      <c r="S3260" s="22">
        <v>448.1337267587158</v>
      </c>
      <c r="T3260" s="29">
        <v>5.1320057125207E-2</v>
      </c>
      <c r="U3260" s="22">
        <v>19.485558980580858</v>
      </c>
      <c r="V3260" s="26">
        <v>4.3481572167122957</v>
      </c>
    </row>
    <row r="3261" spans="1:22" x14ac:dyDescent="0.5">
      <c r="A3261" s="18" t="s">
        <v>114</v>
      </c>
      <c r="B3261" s="18" t="s">
        <v>115</v>
      </c>
      <c r="C3261" s="18" t="s">
        <v>99</v>
      </c>
      <c r="D3261" s="21">
        <v>160646666</v>
      </c>
      <c r="E3261" s="21">
        <v>3</v>
      </c>
      <c r="F3261" s="26">
        <v>47</v>
      </c>
      <c r="G3261" s="18" t="s">
        <v>152</v>
      </c>
      <c r="H3261" s="18" t="s">
        <v>153</v>
      </c>
      <c r="I3261" s="22">
        <v>303.33333333333331</v>
      </c>
      <c r="J3261" s="18" t="s">
        <v>274</v>
      </c>
      <c r="K3261" s="18" t="s">
        <v>275</v>
      </c>
      <c r="L3261" s="22">
        <v>166.66666666666666</v>
      </c>
      <c r="M3261" s="18" t="s">
        <v>164</v>
      </c>
      <c r="N3261" s="18" t="s">
        <v>165</v>
      </c>
      <c r="O3261" s="29">
        <v>5.0328143476546299E-3</v>
      </c>
      <c r="Q3261" s="21">
        <v>1.7000000000000001E-2</v>
      </c>
      <c r="R3261" s="29">
        <v>1.9106637698647114E-3</v>
      </c>
      <c r="S3261" s="22">
        <v>523.37832316295351</v>
      </c>
      <c r="T3261" s="29">
        <v>5.1320057125207E-2</v>
      </c>
      <c r="U3261" s="22">
        <v>19.485558980580858</v>
      </c>
      <c r="V3261" s="26">
        <v>3.7230351579757808</v>
      </c>
    </row>
    <row r="3262" spans="1:22" x14ac:dyDescent="0.5">
      <c r="A3262" s="18" t="s">
        <v>114</v>
      </c>
      <c r="B3262" s="18" t="s">
        <v>115</v>
      </c>
      <c r="C3262" s="18" t="s">
        <v>99</v>
      </c>
      <c r="D3262" s="21">
        <v>160646666</v>
      </c>
      <c r="E3262" s="21">
        <v>3</v>
      </c>
      <c r="F3262" s="26">
        <v>47</v>
      </c>
      <c r="G3262" s="18" t="s">
        <v>152</v>
      </c>
      <c r="H3262" s="18" t="s">
        <v>153</v>
      </c>
      <c r="I3262" s="22">
        <v>303.33333333333331</v>
      </c>
      <c r="J3262" s="18" t="s">
        <v>274</v>
      </c>
      <c r="K3262" s="18" t="s">
        <v>275</v>
      </c>
      <c r="L3262" s="22">
        <v>166.66666666666666</v>
      </c>
      <c r="M3262" s="18" t="s">
        <v>130</v>
      </c>
      <c r="N3262" s="18" t="s">
        <v>131</v>
      </c>
      <c r="O3262" s="29">
        <v>4.9239139429043859E-3</v>
      </c>
      <c r="Q3262" s="21">
        <v>0.02</v>
      </c>
      <c r="R3262" s="29">
        <v>1.588922584412408E-3</v>
      </c>
      <c r="S3262" s="22">
        <v>629.35728260782776</v>
      </c>
      <c r="T3262" s="29">
        <v>5.1320057125207E-2</v>
      </c>
      <c r="U3262" s="22">
        <v>19.485558980580858</v>
      </c>
      <c r="V3262" s="26">
        <v>3.0961044734144947</v>
      </c>
    </row>
    <row r="3263" spans="1:22" x14ac:dyDescent="0.5">
      <c r="A3263" s="18" t="s">
        <v>114</v>
      </c>
      <c r="B3263" s="18" t="s">
        <v>115</v>
      </c>
      <c r="C3263" s="18" t="s">
        <v>99</v>
      </c>
      <c r="D3263" s="21">
        <v>160646666</v>
      </c>
      <c r="E3263" s="21">
        <v>3</v>
      </c>
      <c r="F3263" s="26">
        <v>47</v>
      </c>
      <c r="G3263" s="18" t="s">
        <v>264</v>
      </c>
      <c r="H3263" s="18" t="s">
        <v>265</v>
      </c>
      <c r="I3263" s="22">
        <v>103.64639999999999</v>
      </c>
      <c r="J3263" s="18" t="s">
        <v>288</v>
      </c>
      <c r="K3263" s="18" t="s">
        <v>289</v>
      </c>
      <c r="L3263" s="22">
        <v>72.48</v>
      </c>
      <c r="M3263" s="18" t="s">
        <v>202</v>
      </c>
      <c r="N3263" s="18" t="s">
        <v>203</v>
      </c>
      <c r="O3263" s="29">
        <v>5.7186379928315691E-3</v>
      </c>
      <c r="Q3263" s="21">
        <v>8.0000000000000002E-3</v>
      </c>
      <c r="R3263" s="29">
        <v>1.5763729810112177E-3</v>
      </c>
      <c r="S3263" s="22">
        <v>634.36763510023889</v>
      </c>
      <c r="T3263" s="29">
        <v>5.1320057125207E-2</v>
      </c>
      <c r="U3263" s="22">
        <v>19.485558980580858</v>
      </c>
      <c r="V3263" s="26">
        <v>3.0716508696888156</v>
      </c>
    </row>
    <row r="3264" spans="1:22" x14ac:dyDescent="0.5">
      <c r="A3264" s="18" t="s">
        <v>114</v>
      </c>
      <c r="B3264" s="18" t="s">
        <v>115</v>
      </c>
      <c r="C3264" s="18" t="s">
        <v>99</v>
      </c>
      <c r="D3264" s="21">
        <v>160646666</v>
      </c>
      <c r="E3264" s="21">
        <v>3</v>
      </c>
      <c r="F3264" s="26">
        <v>47</v>
      </c>
      <c r="G3264" s="18" t="s">
        <v>152</v>
      </c>
      <c r="H3264" s="18" t="s">
        <v>153</v>
      </c>
      <c r="I3264" s="22">
        <v>303.33333333333331</v>
      </c>
      <c r="J3264" s="18" t="s">
        <v>274</v>
      </c>
      <c r="K3264" s="18" t="s">
        <v>275</v>
      </c>
      <c r="L3264" s="22">
        <v>166.66666666666666</v>
      </c>
      <c r="M3264" s="18" t="s">
        <v>142</v>
      </c>
      <c r="N3264" s="18" t="s">
        <v>143</v>
      </c>
      <c r="O3264" s="29">
        <v>5.5036623612171884E-3</v>
      </c>
      <c r="Q3264" s="21">
        <v>2.7E-2</v>
      </c>
      <c r="R3264" s="29">
        <v>1.3155589043098612E-3</v>
      </c>
      <c r="S3264" s="22">
        <v>760.1332002116601</v>
      </c>
      <c r="T3264" s="29">
        <v>5.1320057125207E-2</v>
      </c>
      <c r="U3264" s="22">
        <v>19.485558980580858</v>
      </c>
      <c r="V3264" s="26">
        <v>2.5634400622358133</v>
      </c>
    </row>
    <row r="3265" spans="1:22" x14ac:dyDescent="0.5">
      <c r="A3265" s="18" t="s">
        <v>114</v>
      </c>
      <c r="B3265" s="18" t="s">
        <v>115</v>
      </c>
      <c r="C3265" s="18" t="s">
        <v>99</v>
      </c>
      <c r="D3265" s="21">
        <v>160646666</v>
      </c>
      <c r="E3265" s="21">
        <v>3</v>
      </c>
      <c r="F3265" s="26">
        <v>47</v>
      </c>
      <c r="G3265" s="18" t="s">
        <v>222</v>
      </c>
      <c r="H3265" s="18" t="s">
        <v>223</v>
      </c>
      <c r="I3265" s="22">
        <v>92.458333333333329</v>
      </c>
      <c r="J3265" s="18" t="s">
        <v>290</v>
      </c>
      <c r="K3265" s="18" t="s">
        <v>291</v>
      </c>
      <c r="L3265" s="22">
        <v>73.966666666666669</v>
      </c>
      <c r="M3265" s="18" t="s">
        <v>122</v>
      </c>
      <c r="N3265" s="18" t="s">
        <v>123</v>
      </c>
      <c r="O3265" s="29">
        <v>7.1071023532754685E-3</v>
      </c>
      <c r="Q3265" s="21">
        <v>1.2500000000000001E-2</v>
      </c>
      <c r="R3265" s="29">
        <v>1.1184865334693806E-3</v>
      </c>
      <c r="S3265" s="22">
        <v>894.06530170564258</v>
      </c>
      <c r="T3265" s="29">
        <v>5.1320057125207E-2</v>
      </c>
      <c r="U3265" s="22">
        <v>19.485558980580858</v>
      </c>
      <c r="V3265" s="26">
        <v>2.1794335316903042</v>
      </c>
    </row>
    <row r="3266" spans="1:22" x14ac:dyDescent="0.5">
      <c r="A3266" s="18" t="s">
        <v>114</v>
      </c>
      <c r="B3266" s="18" t="s">
        <v>115</v>
      </c>
      <c r="C3266" s="18" t="s">
        <v>99</v>
      </c>
      <c r="D3266" s="21">
        <v>160646666</v>
      </c>
      <c r="E3266" s="21">
        <v>3</v>
      </c>
      <c r="F3266" s="26">
        <v>47</v>
      </c>
      <c r="G3266" s="18" t="s">
        <v>264</v>
      </c>
      <c r="H3266" s="18" t="s">
        <v>265</v>
      </c>
      <c r="I3266" s="22">
        <v>236.90406025000001</v>
      </c>
      <c r="J3266" s="18" t="s">
        <v>284</v>
      </c>
      <c r="K3266" s="18" t="s">
        <v>285</v>
      </c>
      <c r="L3266" s="22">
        <v>165.66717500000001</v>
      </c>
      <c r="M3266" s="18" t="s">
        <v>142</v>
      </c>
      <c r="N3266" s="18" t="s">
        <v>143</v>
      </c>
      <c r="O3266" s="29">
        <v>5.0890531517951872E-3</v>
      </c>
      <c r="Q3266" s="21">
        <v>2.7E-2</v>
      </c>
      <c r="R3266" s="29">
        <v>9.5005307682296245E-4</v>
      </c>
      <c r="S3266" s="22">
        <v>1052.5727713488</v>
      </c>
      <c r="T3266" s="29">
        <v>5.1320057125207E-2</v>
      </c>
      <c r="U3266" s="22">
        <v>19.485558980580858</v>
      </c>
      <c r="V3266" s="26">
        <v>1.8512315263116155</v>
      </c>
    </row>
    <row r="3267" spans="1:22" x14ac:dyDescent="0.5">
      <c r="A3267" s="18" t="s">
        <v>114</v>
      </c>
      <c r="B3267" s="18" t="s">
        <v>115</v>
      </c>
      <c r="C3267" s="18" t="s">
        <v>99</v>
      </c>
      <c r="D3267" s="21">
        <v>160646666</v>
      </c>
      <c r="E3267" s="21">
        <v>3</v>
      </c>
      <c r="F3267" s="26">
        <v>47</v>
      </c>
      <c r="G3267" s="18" t="s">
        <v>152</v>
      </c>
      <c r="H3267" s="18" t="s">
        <v>153</v>
      </c>
      <c r="I3267" s="22">
        <v>303.33333333333331</v>
      </c>
      <c r="J3267" s="18" t="s">
        <v>274</v>
      </c>
      <c r="K3267" s="18" t="s">
        <v>275</v>
      </c>
      <c r="L3267" s="22">
        <v>166.66666666666666</v>
      </c>
      <c r="M3267" s="18" t="s">
        <v>144</v>
      </c>
      <c r="N3267" s="18" t="s">
        <v>145</v>
      </c>
      <c r="O3267" s="29">
        <v>7.0280406377559602E-3</v>
      </c>
      <c r="Q3267" s="21">
        <v>0.05</v>
      </c>
      <c r="R3267" s="29">
        <v>9.0716552912878346E-4</v>
      </c>
      <c r="S3267" s="22">
        <v>1102.3346543605687</v>
      </c>
      <c r="T3267" s="29">
        <v>5.1320057125207E-2</v>
      </c>
      <c r="U3267" s="22">
        <v>19.485558980580858</v>
      </c>
      <c r="V3267" s="26">
        <v>1.7676627422988755</v>
      </c>
    </row>
    <row r="3268" spans="1:22" x14ac:dyDescent="0.5">
      <c r="A3268" s="18" t="s">
        <v>114</v>
      </c>
      <c r="B3268" s="18" t="s">
        <v>115</v>
      </c>
      <c r="C3268" s="18" t="s">
        <v>99</v>
      </c>
      <c r="D3268" s="21">
        <v>160646666</v>
      </c>
      <c r="E3268" s="21">
        <v>3</v>
      </c>
      <c r="F3268" s="26">
        <v>47</v>
      </c>
      <c r="G3268" s="18" t="s">
        <v>222</v>
      </c>
      <c r="H3268" s="18" t="s">
        <v>223</v>
      </c>
      <c r="I3268" s="22">
        <v>92.458333333333329</v>
      </c>
      <c r="J3268" s="18" t="s">
        <v>290</v>
      </c>
      <c r="K3268" s="18" t="s">
        <v>291</v>
      </c>
      <c r="L3268" s="22">
        <v>73.966666666666669</v>
      </c>
      <c r="M3268" s="18" t="s">
        <v>140</v>
      </c>
      <c r="N3268" s="18" t="s">
        <v>141</v>
      </c>
      <c r="O3268" s="29">
        <v>6.0480894973406604E-3</v>
      </c>
      <c r="Q3268" s="21">
        <v>1.4999999999999999E-2</v>
      </c>
      <c r="R3268" s="29">
        <v>7.931862053545465E-4</v>
      </c>
      <c r="S3268" s="22">
        <v>1260.7380123977443</v>
      </c>
      <c r="T3268" s="29">
        <v>5.1320057125207E-2</v>
      </c>
      <c r="U3268" s="22">
        <v>19.485558980580858</v>
      </c>
      <c r="V3268" s="26">
        <v>1.5455676587019138</v>
      </c>
    </row>
    <row r="3269" spans="1:22" x14ac:dyDescent="0.5">
      <c r="A3269" s="18" t="s">
        <v>114</v>
      </c>
      <c r="B3269" s="18" t="s">
        <v>115</v>
      </c>
      <c r="C3269" s="18" t="s">
        <v>99</v>
      </c>
      <c r="D3269" s="21">
        <v>160646666</v>
      </c>
      <c r="E3269" s="21">
        <v>3</v>
      </c>
      <c r="F3269" s="26">
        <v>47</v>
      </c>
      <c r="G3269" s="18" t="s">
        <v>266</v>
      </c>
      <c r="H3269" s="18" t="s">
        <v>267</v>
      </c>
      <c r="I3269" s="22">
        <v>1696.2033333333336</v>
      </c>
      <c r="J3269" s="18" t="s">
        <v>276</v>
      </c>
      <c r="K3269" s="18" t="s">
        <v>277</v>
      </c>
      <c r="L3269" s="22">
        <v>1696.2033333333336</v>
      </c>
      <c r="M3269" s="18" t="s">
        <v>246</v>
      </c>
      <c r="N3269" s="18" t="s">
        <v>247</v>
      </c>
      <c r="O3269" s="29">
        <v>1E-4</v>
      </c>
      <c r="Q3269" s="21">
        <v>5.0000000000000001E-3</v>
      </c>
      <c r="R3269" s="29">
        <v>7.2178865248226961E-4</v>
      </c>
      <c r="S3269" s="22">
        <v>1385.4471063807207</v>
      </c>
      <c r="T3269" s="29">
        <v>5.1320057125207E-2</v>
      </c>
      <c r="U3269" s="22">
        <v>19.485558980580858</v>
      </c>
      <c r="V3269" s="26">
        <v>1.4064455359457244</v>
      </c>
    </row>
    <row r="3270" spans="1:22" x14ac:dyDescent="0.5">
      <c r="A3270" s="18" t="s">
        <v>114</v>
      </c>
      <c r="B3270" s="18" t="s">
        <v>115</v>
      </c>
      <c r="C3270" s="18" t="s">
        <v>99</v>
      </c>
      <c r="D3270" s="21">
        <v>160646666</v>
      </c>
      <c r="E3270" s="21">
        <v>3</v>
      </c>
      <c r="F3270" s="26">
        <v>47</v>
      </c>
      <c r="G3270" s="18" t="s">
        <v>264</v>
      </c>
      <c r="H3270" s="18" t="s">
        <v>265</v>
      </c>
      <c r="I3270" s="22">
        <v>236.90406025000001</v>
      </c>
      <c r="J3270" s="18" t="s">
        <v>284</v>
      </c>
      <c r="K3270" s="18" t="s">
        <v>285</v>
      </c>
      <c r="L3270" s="22">
        <v>165.66717500000001</v>
      </c>
      <c r="M3270" s="18" t="s">
        <v>162</v>
      </c>
      <c r="N3270" s="18" t="s">
        <v>163</v>
      </c>
      <c r="O3270" s="29">
        <v>5.7232603182493742E-2</v>
      </c>
      <c r="Q3270" s="21">
        <v>0.4</v>
      </c>
      <c r="R3270" s="29">
        <v>7.2120404641541689E-4</v>
      </c>
      <c r="S3270" s="22">
        <v>1386.5701460914922</v>
      </c>
      <c r="T3270" s="29">
        <v>5.1320057125207E-2</v>
      </c>
      <c r="U3270" s="22">
        <v>19.485558980580858</v>
      </c>
      <c r="V3270" s="26">
        <v>1.4053063983461183</v>
      </c>
    </row>
    <row r="3271" spans="1:22" x14ac:dyDescent="0.5">
      <c r="A3271" s="18" t="s">
        <v>114</v>
      </c>
      <c r="B3271" s="18" t="s">
        <v>115</v>
      </c>
      <c r="C3271" s="18" t="s">
        <v>99</v>
      </c>
      <c r="D3271" s="21">
        <v>160646666</v>
      </c>
      <c r="E3271" s="21">
        <v>3</v>
      </c>
      <c r="F3271" s="26">
        <v>47</v>
      </c>
      <c r="G3271" s="18" t="s">
        <v>174</v>
      </c>
      <c r="H3271" s="18" t="s">
        <v>175</v>
      </c>
      <c r="I3271" s="22">
        <v>550</v>
      </c>
      <c r="J3271" s="18" t="s">
        <v>276</v>
      </c>
      <c r="K3271" s="18" t="s">
        <v>277</v>
      </c>
      <c r="L3271" s="22">
        <v>550</v>
      </c>
      <c r="M3271" s="18" t="s">
        <v>126</v>
      </c>
      <c r="N3271" s="18" t="s">
        <v>127</v>
      </c>
      <c r="O3271" s="29">
        <v>5.9755658871752304E-3</v>
      </c>
      <c r="Q3271" s="21">
        <v>0.1</v>
      </c>
      <c r="R3271" s="29">
        <v>6.9926834849922911E-4</v>
      </c>
      <c r="S3271" s="22">
        <v>1430.0661572144681</v>
      </c>
      <c r="T3271" s="29">
        <v>5.1320057125207E-2</v>
      </c>
      <c r="U3271" s="22">
        <v>19.485558980580858</v>
      </c>
      <c r="V3271" s="26">
        <v>1.3625634647935101</v>
      </c>
    </row>
    <row r="3272" spans="1:22" x14ac:dyDescent="0.5">
      <c r="A3272" s="18" t="s">
        <v>114</v>
      </c>
      <c r="B3272" s="18" t="s">
        <v>115</v>
      </c>
      <c r="C3272" s="18" t="s">
        <v>99</v>
      </c>
      <c r="D3272" s="21">
        <v>160646666</v>
      </c>
      <c r="E3272" s="21">
        <v>3</v>
      </c>
      <c r="F3272" s="26">
        <v>47</v>
      </c>
      <c r="G3272" s="18" t="s">
        <v>232</v>
      </c>
      <c r="H3272" s="18" t="s">
        <v>233</v>
      </c>
      <c r="I3272" s="22">
        <v>95.083333333333329</v>
      </c>
      <c r="J3272" s="18" t="s">
        <v>276</v>
      </c>
      <c r="K3272" s="18" t="s">
        <v>277</v>
      </c>
      <c r="L3272" s="22">
        <v>95.083333333333329</v>
      </c>
      <c r="M3272" s="18" t="s">
        <v>140</v>
      </c>
      <c r="N3272" s="18" t="s">
        <v>141</v>
      </c>
      <c r="O3272" s="29">
        <v>5.145650639264498E-3</v>
      </c>
      <c r="Q3272" s="21">
        <v>1.4999999999999999E-2</v>
      </c>
      <c r="R3272" s="29">
        <v>6.9399378007101566E-4</v>
      </c>
      <c r="S3272" s="22">
        <v>1440.9351044870618</v>
      </c>
      <c r="T3272" s="29">
        <v>5.1320057125207E-2</v>
      </c>
      <c r="U3272" s="22">
        <v>19.485558980580858</v>
      </c>
      <c r="V3272" s="26">
        <v>1.3522856733730038</v>
      </c>
    </row>
    <row r="3273" spans="1:22" x14ac:dyDescent="0.5">
      <c r="A3273" s="18" t="s">
        <v>114</v>
      </c>
      <c r="B3273" s="18" t="s">
        <v>115</v>
      </c>
      <c r="C3273" s="18" t="s">
        <v>99</v>
      </c>
      <c r="D3273" s="21">
        <v>160646666</v>
      </c>
      <c r="E3273" s="21">
        <v>3</v>
      </c>
      <c r="F3273" s="26">
        <v>47</v>
      </c>
      <c r="G3273" s="18" t="s">
        <v>222</v>
      </c>
      <c r="H3273" s="18" t="s">
        <v>223</v>
      </c>
      <c r="I3273" s="22">
        <v>92.458333333333329</v>
      </c>
      <c r="J3273" s="18" t="s">
        <v>290</v>
      </c>
      <c r="K3273" s="18" t="s">
        <v>291</v>
      </c>
      <c r="L3273" s="22">
        <v>73.966666666666669</v>
      </c>
      <c r="M3273" s="18" t="s">
        <v>164</v>
      </c>
      <c r="N3273" s="18" t="s">
        <v>165</v>
      </c>
      <c r="O3273" s="29">
        <v>5.4142408882456167E-3</v>
      </c>
      <c r="Q3273" s="21">
        <v>1.7000000000000001E-2</v>
      </c>
      <c r="R3273" s="29">
        <v>6.2652276444602744E-4</v>
      </c>
      <c r="S3273" s="22">
        <v>1596.1111977857688</v>
      </c>
      <c r="T3273" s="29">
        <v>5.1320057125207E-2</v>
      </c>
      <c r="U3273" s="22">
        <v>19.485558980580858</v>
      </c>
      <c r="V3273" s="26">
        <v>1.2208146279289636</v>
      </c>
    </row>
    <row r="3274" spans="1:22" x14ac:dyDescent="0.5">
      <c r="A3274" s="18" t="s">
        <v>114</v>
      </c>
      <c r="B3274" s="18" t="s">
        <v>115</v>
      </c>
      <c r="C3274" s="18" t="s">
        <v>99</v>
      </c>
      <c r="D3274" s="21">
        <v>160646666</v>
      </c>
      <c r="E3274" s="21">
        <v>3</v>
      </c>
      <c r="F3274" s="26">
        <v>47</v>
      </c>
      <c r="G3274" s="18" t="s">
        <v>232</v>
      </c>
      <c r="H3274" s="18" t="s">
        <v>233</v>
      </c>
      <c r="I3274" s="22">
        <v>95.083333333333329</v>
      </c>
      <c r="J3274" s="18" t="s">
        <v>276</v>
      </c>
      <c r="K3274" s="18" t="s">
        <v>277</v>
      </c>
      <c r="L3274" s="22">
        <v>95.083333333333329</v>
      </c>
      <c r="M3274" s="18" t="s">
        <v>164</v>
      </c>
      <c r="N3274" s="18" t="s">
        <v>165</v>
      </c>
      <c r="O3274" s="29">
        <v>4.8907828769766517E-3</v>
      </c>
      <c r="Q3274" s="21">
        <v>1.7000000000000001E-2</v>
      </c>
      <c r="R3274" s="29">
        <v>5.8201744499690857E-4</v>
      </c>
      <c r="S3274" s="22">
        <v>1718.1615578641488</v>
      </c>
      <c r="T3274" s="29">
        <v>5.1320057125207E-2</v>
      </c>
      <c r="U3274" s="22">
        <v>19.485558980580858</v>
      </c>
      <c r="V3274" s="26">
        <v>1.1340935252214239</v>
      </c>
    </row>
    <row r="3275" spans="1:22" x14ac:dyDescent="0.5">
      <c r="A3275" s="18" t="s">
        <v>114</v>
      </c>
      <c r="B3275" s="18" t="s">
        <v>115</v>
      </c>
      <c r="C3275" s="18" t="s">
        <v>99</v>
      </c>
      <c r="D3275" s="21">
        <v>160646666</v>
      </c>
      <c r="E3275" s="21">
        <v>3</v>
      </c>
      <c r="F3275" s="26">
        <v>47</v>
      </c>
      <c r="G3275" s="18" t="s">
        <v>174</v>
      </c>
      <c r="H3275" s="18" t="s">
        <v>175</v>
      </c>
      <c r="I3275" s="22">
        <v>550</v>
      </c>
      <c r="J3275" s="18" t="s">
        <v>276</v>
      </c>
      <c r="K3275" s="18" t="s">
        <v>277</v>
      </c>
      <c r="L3275" s="22">
        <v>550</v>
      </c>
      <c r="M3275" s="18" t="s">
        <v>166</v>
      </c>
      <c r="N3275" s="18" t="s">
        <v>167</v>
      </c>
      <c r="O3275" s="29">
        <v>4.9181568088032318E-3</v>
      </c>
      <c r="Q3275" s="21">
        <v>0.1</v>
      </c>
      <c r="R3275" s="29">
        <v>5.7552898826420795E-4</v>
      </c>
      <c r="S3275" s="22">
        <v>1737.5319408601713</v>
      </c>
      <c r="T3275" s="29">
        <v>5.1320057125207E-2</v>
      </c>
      <c r="U3275" s="22">
        <v>19.485558980580858</v>
      </c>
      <c r="V3275" s="26">
        <v>1.1214504045856253</v>
      </c>
    </row>
    <row r="3276" spans="1:22" x14ac:dyDescent="0.5">
      <c r="A3276" s="18" t="s">
        <v>114</v>
      </c>
      <c r="B3276" s="18" t="s">
        <v>115</v>
      </c>
      <c r="C3276" s="18" t="s">
        <v>99</v>
      </c>
      <c r="D3276" s="21">
        <v>160646666</v>
      </c>
      <c r="E3276" s="21">
        <v>3</v>
      </c>
      <c r="F3276" s="26">
        <v>47</v>
      </c>
      <c r="G3276" s="18" t="s">
        <v>174</v>
      </c>
      <c r="H3276" s="18" t="s">
        <v>175</v>
      </c>
      <c r="I3276" s="22">
        <v>550</v>
      </c>
      <c r="J3276" s="18" t="s">
        <v>276</v>
      </c>
      <c r="K3276" s="18" t="s">
        <v>277</v>
      </c>
      <c r="L3276" s="22">
        <v>550</v>
      </c>
      <c r="M3276" s="18" t="s">
        <v>176</v>
      </c>
      <c r="N3276" s="18" t="s">
        <v>177</v>
      </c>
      <c r="O3276" s="29">
        <v>7.8690412782962578E-3</v>
      </c>
      <c r="Q3276" s="21">
        <v>0.16</v>
      </c>
      <c r="R3276" s="29">
        <v>5.7552828498177414E-4</v>
      </c>
      <c r="S3276" s="22">
        <v>1737.534064084562</v>
      </c>
      <c r="T3276" s="29">
        <v>5.1320057125207E-2</v>
      </c>
      <c r="U3276" s="22">
        <v>19.485558980580858</v>
      </c>
      <c r="V3276" s="26">
        <v>1.121449034200491</v>
      </c>
    </row>
    <row r="3277" spans="1:22" x14ac:dyDescent="0.5">
      <c r="A3277" s="18" t="s">
        <v>114</v>
      </c>
      <c r="B3277" s="18" t="s">
        <v>115</v>
      </c>
      <c r="C3277" s="18" t="s">
        <v>99</v>
      </c>
      <c r="D3277" s="21">
        <v>160646766</v>
      </c>
      <c r="E3277" s="21">
        <v>3</v>
      </c>
      <c r="F3277" s="26">
        <v>65</v>
      </c>
      <c r="G3277" s="18" t="s">
        <v>256</v>
      </c>
      <c r="H3277" s="18" t="s">
        <v>257</v>
      </c>
      <c r="I3277" s="22">
        <v>358.08650000000006</v>
      </c>
      <c r="J3277" s="18" t="s">
        <v>278</v>
      </c>
      <c r="K3277" s="18" t="s">
        <v>279</v>
      </c>
      <c r="L3277" s="22">
        <v>71.6173</v>
      </c>
      <c r="M3277" s="18" t="s">
        <v>142</v>
      </c>
      <c r="N3277" s="18" t="s">
        <v>143</v>
      </c>
      <c r="O3277" s="29">
        <v>7.8845464912947666E-2</v>
      </c>
      <c r="Q3277" s="21">
        <v>2.7E-2</v>
      </c>
      <c r="R3277" s="29">
        <v>1.6087462433931755E-2</v>
      </c>
      <c r="S3277" s="22">
        <v>62.160207310930218</v>
      </c>
      <c r="T3277" s="29">
        <v>4.4635339625064746E-2</v>
      </c>
      <c r="U3277" s="22">
        <v>22.403772625008887</v>
      </c>
      <c r="V3277" s="26">
        <v>36.041985048317912</v>
      </c>
    </row>
    <row r="3278" spans="1:22" x14ac:dyDescent="0.5">
      <c r="A3278" s="18" t="s">
        <v>114</v>
      </c>
      <c r="B3278" s="18" t="s">
        <v>115</v>
      </c>
      <c r="C3278" s="18" t="s">
        <v>99</v>
      </c>
      <c r="D3278" s="21">
        <v>160646766</v>
      </c>
      <c r="E3278" s="21">
        <v>3</v>
      </c>
      <c r="F3278" s="26">
        <v>65</v>
      </c>
      <c r="G3278" s="18" t="s">
        <v>264</v>
      </c>
      <c r="H3278" s="18" t="s">
        <v>265</v>
      </c>
      <c r="I3278" s="22">
        <v>424.46315816666669</v>
      </c>
      <c r="J3278" s="18" t="s">
        <v>284</v>
      </c>
      <c r="K3278" s="18" t="s">
        <v>285</v>
      </c>
      <c r="L3278" s="22">
        <v>296.82738333333333</v>
      </c>
      <c r="M3278" s="18" t="s">
        <v>202</v>
      </c>
      <c r="N3278" s="18" t="s">
        <v>203</v>
      </c>
      <c r="O3278" s="29">
        <v>5.7186379928315691E-3</v>
      </c>
      <c r="Q3278" s="21">
        <v>8.0000000000000002E-3</v>
      </c>
      <c r="R3278" s="29">
        <v>4.6679829670176459E-3</v>
      </c>
      <c r="S3278" s="22">
        <v>214.22528896648816</v>
      </c>
      <c r="T3278" s="29">
        <v>4.4635339625064746E-2</v>
      </c>
      <c r="U3278" s="22">
        <v>22.403772625008887</v>
      </c>
      <c r="V3278" s="26">
        <v>10.458042901047769</v>
      </c>
    </row>
    <row r="3279" spans="1:22" x14ac:dyDescent="0.5">
      <c r="A3279" s="18" t="s">
        <v>114</v>
      </c>
      <c r="B3279" s="18" t="s">
        <v>115</v>
      </c>
      <c r="C3279" s="18" t="s">
        <v>99</v>
      </c>
      <c r="D3279" s="21">
        <v>160646766</v>
      </c>
      <c r="E3279" s="21">
        <v>3</v>
      </c>
      <c r="F3279" s="26">
        <v>65</v>
      </c>
      <c r="G3279" s="18" t="s">
        <v>264</v>
      </c>
      <c r="H3279" s="18" t="s">
        <v>265</v>
      </c>
      <c r="I3279" s="22">
        <v>424.46315816666669</v>
      </c>
      <c r="J3279" s="18" t="s">
        <v>284</v>
      </c>
      <c r="K3279" s="18" t="s">
        <v>285</v>
      </c>
      <c r="L3279" s="22">
        <v>296.82738333333333</v>
      </c>
      <c r="M3279" s="18" t="s">
        <v>142</v>
      </c>
      <c r="N3279" s="18" t="s">
        <v>143</v>
      </c>
      <c r="O3279" s="29">
        <v>5.0890531517951872E-3</v>
      </c>
      <c r="Q3279" s="21">
        <v>2.7E-2</v>
      </c>
      <c r="R3279" s="29">
        <v>1.2308350842672444E-3</v>
      </c>
      <c r="S3279" s="22">
        <v>812.45652872767437</v>
      </c>
      <c r="T3279" s="29">
        <v>4.4635339625064746E-2</v>
      </c>
      <c r="U3279" s="22">
        <v>22.403772625008887</v>
      </c>
      <c r="V3279" s="26">
        <v>2.7575349366806998</v>
      </c>
    </row>
    <row r="3280" spans="1:22" x14ac:dyDescent="0.5">
      <c r="A3280" s="18" t="s">
        <v>114</v>
      </c>
      <c r="B3280" s="18" t="s">
        <v>115</v>
      </c>
      <c r="C3280" s="18" t="s">
        <v>99</v>
      </c>
      <c r="D3280" s="21">
        <v>160646766</v>
      </c>
      <c r="E3280" s="21">
        <v>3</v>
      </c>
      <c r="F3280" s="26">
        <v>65</v>
      </c>
      <c r="G3280" s="18" t="s">
        <v>264</v>
      </c>
      <c r="H3280" s="18" t="s">
        <v>265</v>
      </c>
      <c r="I3280" s="22">
        <v>424.46315816666669</v>
      </c>
      <c r="J3280" s="18" t="s">
        <v>284</v>
      </c>
      <c r="K3280" s="18" t="s">
        <v>285</v>
      </c>
      <c r="L3280" s="22">
        <v>296.82738333333333</v>
      </c>
      <c r="M3280" s="18" t="s">
        <v>162</v>
      </c>
      <c r="N3280" s="18" t="s">
        <v>163</v>
      </c>
      <c r="O3280" s="29">
        <v>5.7232603182493742E-2</v>
      </c>
      <c r="Q3280" s="21">
        <v>0.4</v>
      </c>
      <c r="R3280" s="29">
        <v>9.343512114208043E-4</v>
      </c>
      <c r="S3280" s="22">
        <v>1070.2613618698776</v>
      </c>
      <c r="T3280" s="29">
        <v>4.4635339625064746E-2</v>
      </c>
      <c r="U3280" s="22">
        <v>22.403772625008887</v>
      </c>
      <c r="V3280" s="26">
        <v>2.0932992092573306</v>
      </c>
    </row>
    <row r="3281" spans="1:22" x14ac:dyDescent="0.5">
      <c r="A3281" s="18" t="s">
        <v>114</v>
      </c>
      <c r="B3281" s="18" t="s">
        <v>115</v>
      </c>
      <c r="C3281" s="18" t="s">
        <v>99</v>
      </c>
      <c r="D3281" s="21">
        <v>160646766</v>
      </c>
      <c r="E3281" s="21">
        <v>3</v>
      </c>
      <c r="F3281" s="26">
        <v>65</v>
      </c>
      <c r="G3281" s="18" t="s">
        <v>264</v>
      </c>
      <c r="H3281" s="18" t="s">
        <v>265</v>
      </c>
      <c r="I3281" s="22">
        <v>80.222999999999999</v>
      </c>
      <c r="J3281" s="18" t="s">
        <v>288</v>
      </c>
      <c r="K3281" s="18" t="s">
        <v>289</v>
      </c>
      <c r="L3281" s="22">
        <v>56.1</v>
      </c>
      <c r="M3281" s="18" t="s">
        <v>202</v>
      </c>
      <c r="N3281" s="18" t="s">
        <v>203</v>
      </c>
      <c r="O3281" s="29">
        <v>5.7186379928315691E-3</v>
      </c>
      <c r="Q3281" s="21">
        <v>8.0000000000000002E-3</v>
      </c>
      <c r="R3281" s="29">
        <v>8.8224287634409027E-4</v>
      </c>
      <c r="S3281" s="22">
        <v>1133.4747231327967</v>
      </c>
      <c r="T3281" s="29">
        <v>4.4635339625064746E-2</v>
      </c>
      <c r="U3281" s="22">
        <v>22.403772625008887</v>
      </c>
      <c r="V3281" s="26">
        <v>1.9765568801646829</v>
      </c>
    </row>
    <row r="3282" spans="1:22" x14ac:dyDescent="0.5">
      <c r="A3282" s="18" t="s">
        <v>114</v>
      </c>
      <c r="B3282" s="18" t="s">
        <v>115</v>
      </c>
      <c r="C3282" s="18" t="s">
        <v>99</v>
      </c>
      <c r="D3282" s="21">
        <v>160646766</v>
      </c>
      <c r="E3282" s="21">
        <v>3</v>
      </c>
      <c r="F3282" s="26">
        <v>65</v>
      </c>
      <c r="G3282" s="18" t="s">
        <v>174</v>
      </c>
      <c r="H3282" s="18" t="s">
        <v>175</v>
      </c>
      <c r="I3282" s="22">
        <v>110.5</v>
      </c>
      <c r="J3282" s="18" t="s">
        <v>276</v>
      </c>
      <c r="K3282" s="18" t="s">
        <v>277</v>
      </c>
      <c r="L3282" s="22">
        <v>110.5</v>
      </c>
      <c r="M3282" s="18" t="s">
        <v>122</v>
      </c>
      <c r="N3282" s="18" t="s">
        <v>123</v>
      </c>
      <c r="O3282" s="29">
        <v>6.0984881843537155E-3</v>
      </c>
      <c r="Q3282" s="21">
        <v>1.2500000000000001E-2</v>
      </c>
      <c r="R3282" s="29">
        <v>8.2939439307210525E-4</v>
      </c>
      <c r="S3282" s="22">
        <v>1205.6990116559214</v>
      </c>
      <c r="T3282" s="29">
        <v>4.4635339625064746E-2</v>
      </c>
      <c r="U3282" s="22">
        <v>22.403772625008887</v>
      </c>
      <c r="V3282" s="26">
        <v>1.8581563398844692</v>
      </c>
    </row>
    <row r="3283" spans="1:22" x14ac:dyDescent="0.5">
      <c r="A3283" s="18" t="s">
        <v>114</v>
      </c>
      <c r="B3283" s="18" t="s">
        <v>115</v>
      </c>
      <c r="C3283" s="18" t="s">
        <v>99</v>
      </c>
      <c r="D3283" s="21">
        <v>160646766</v>
      </c>
      <c r="E3283" s="21">
        <v>3</v>
      </c>
      <c r="F3283" s="26">
        <v>65</v>
      </c>
      <c r="G3283" s="18" t="s">
        <v>170</v>
      </c>
      <c r="H3283" s="18" t="s">
        <v>171</v>
      </c>
      <c r="I3283" s="22">
        <v>150</v>
      </c>
      <c r="J3283" s="18" t="s">
        <v>276</v>
      </c>
      <c r="K3283" s="18" t="s">
        <v>277</v>
      </c>
      <c r="L3283" s="22">
        <v>150</v>
      </c>
      <c r="M3283" s="18" t="s">
        <v>140</v>
      </c>
      <c r="N3283" s="18" t="s">
        <v>141</v>
      </c>
      <c r="O3283" s="29">
        <v>5.0764491760553511E-3</v>
      </c>
      <c r="Q3283" s="21">
        <v>1.4999999999999999E-2</v>
      </c>
      <c r="R3283" s="29">
        <v>7.8099218093159251E-4</v>
      </c>
      <c r="S3283" s="22">
        <v>1280.4225502067998</v>
      </c>
      <c r="T3283" s="29">
        <v>4.4635339625064746E-2</v>
      </c>
      <c r="U3283" s="22">
        <v>22.403772625008887</v>
      </c>
      <c r="V3283" s="26">
        <v>1.7497171243501202</v>
      </c>
    </row>
    <row r="3284" spans="1:22" x14ac:dyDescent="0.5">
      <c r="A3284" s="18" t="s">
        <v>114</v>
      </c>
      <c r="B3284" s="18" t="s">
        <v>115</v>
      </c>
      <c r="C3284" s="18" t="s">
        <v>99</v>
      </c>
      <c r="D3284" s="21">
        <v>160646766</v>
      </c>
      <c r="E3284" s="21">
        <v>3</v>
      </c>
      <c r="F3284" s="26">
        <v>65</v>
      </c>
      <c r="G3284" s="18" t="s">
        <v>260</v>
      </c>
      <c r="H3284" s="18" t="s">
        <v>261</v>
      </c>
      <c r="I3284" s="22">
        <v>64.553899999999999</v>
      </c>
      <c r="J3284" s="18" t="s">
        <v>310</v>
      </c>
      <c r="K3284" s="18" t="s">
        <v>311</v>
      </c>
      <c r="L3284" s="22">
        <v>58.156666666666666</v>
      </c>
      <c r="M3284" s="18" t="s">
        <v>202</v>
      </c>
      <c r="N3284" s="18" t="s">
        <v>203</v>
      </c>
      <c r="O3284" s="29">
        <v>5.9620111731845029E-3</v>
      </c>
      <c r="Q3284" s="21">
        <v>8.0000000000000002E-3</v>
      </c>
      <c r="R3284" s="29">
        <v>7.401366789858367E-4</v>
      </c>
      <c r="S3284" s="22">
        <v>1351.1018010487439</v>
      </c>
      <c r="T3284" s="29">
        <v>4.4635339625064746E-2</v>
      </c>
      <c r="U3284" s="22">
        <v>22.403772625008887</v>
      </c>
      <c r="V3284" s="26">
        <v>1.658185386742788</v>
      </c>
    </row>
    <row r="3285" spans="1:22" x14ac:dyDescent="0.5">
      <c r="A3285" s="18" t="s">
        <v>114</v>
      </c>
      <c r="B3285" s="18" t="s">
        <v>115</v>
      </c>
      <c r="C3285" s="18" t="s">
        <v>99</v>
      </c>
      <c r="D3285" s="21">
        <v>160646766</v>
      </c>
      <c r="E3285" s="21">
        <v>3</v>
      </c>
      <c r="F3285" s="26">
        <v>65</v>
      </c>
      <c r="G3285" s="18" t="s">
        <v>170</v>
      </c>
      <c r="H3285" s="18" t="s">
        <v>171</v>
      </c>
      <c r="I3285" s="22">
        <v>150</v>
      </c>
      <c r="J3285" s="18" t="s">
        <v>276</v>
      </c>
      <c r="K3285" s="18" t="s">
        <v>277</v>
      </c>
      <c r="L3285" s="22">
        <v>150</v>
      </c>
      <c r="M3285" s="18" t="s">
        <v>164</v>
      </c>
      <c r="N3285" s="18" t="s">
        <v>165</v>
      </c>
      <c r="O3285" s="29">
        <v>4.9607230225606428E-3</v>
      </c>
      <c r="Q3285" s="21">
        <v>1.7000000000000001E-2</v>
      </c>
      <c r="R3285" s="29">
        <v>6.7340131527972519E-4</v>
      </c>
      <c r="S3285" s="22">
        <v>1484.9985845136173</v>
      </c>
      <c r="T3285" s="29">
        <v>4.4635339625064746E-2</v>
      </c>
      <c r="U3285" s="22">
        <v>22.403772625008887</v>
      </c>
      <c r="V3285" s="26">
        <v>1.5086729952908886</v>
      </c>
    </row>
    <row r="3286" spans="1:22" x14ac:dyDescent="0.5">
      <c r="A3286" s="18" t="s">
        <v>114</v>
      </c>
      <c r="B3286" s="18" t="s">
        <v>115</v>
      </c>
      <c r="C3286" s="18" t="s">
        <v>99</v>
      </c>
      <c r="D3286" s="21">
        <v>160646766</v>
      </c>
      <c r="E3286" s="21">
        <v>3</v>
      </c>
      <c r="F3286" s="26">
        <v>65</v>
      </c>
      <c r="G3286" s="18" t="s">
        <v>152</v>
      </c>
      <c r="H3286" s="18" t="s">
        <v>153</v>
      </c>
      <c r="I3286" s="22">
        <v>125.70133333333332</v>
      </c>
      <c r="J3286" s="18" t="s">
        <v>274</v>
      </c>
      <c r="K3286" s="18" t="s">
        <v>275</v>
      </c>
      <c r="L3286" s="22">
        <v>69.066666666666663</v>
      </c>
      <c r="M3286" s="18" t="s">
        <v>164</v>
      </c>
      <c r="N3286" s="18" t="s">
        <v>165</v>
      </c>
      <c r="O3286" s="29">
        <v>5.0328143476546299E-3</v>
      </c>
      <c r="Q3286" s="21">
        <v>1.7000000000000001E-2</v>
      </c>
      <c r="R3286" s="29">
        <v>5.725171709677078E-4</v>
      </c>
      <c r="S3286" s="22">
        <v>1746.6725029569532</v>
      </c>
      <c r="T3286" s="29">
        <v>4.4635339625064746E-2</v>
      </c>
      <c r="U3286" s="22">
        <v>22.403772625008887</v>
      </c>
      <c r="V3286" s="26">
        <v>1.2826544522273866</v>
      </c>
    </row>
    <row r="3287" spans="1:22" x14ac:dyDescent="0.5">
      <c r="A3287" s="18" t="s">
        <v>114</v>
      </c>
      <c r="B3287" s="18" t="s">
        <v>115</v>
      </c>
      <c r="C3287" s="18" t="s">
        <v>99</v>
      </c>
      <c r="D3287" s="21">
        <v>160646766</v>
      </c>
      <c r="E3287" s="21">
        <v>3</v>
      </c>
      <c r="F3287" s="26">
        <v>65</v>
      </c>
      <c r="G3287" s="18" t="s">
        <v>196</v>
      </c>
      <c r="H3287" s="18" t="s">
        <v>197</v>
      </c>
      <c r="I3287" s="22">
        <v>171.60009533333334</v>
      </c>
      <c r="J3287" s="18" t="s">
        <v>312</v>
      </c>
      <c r="K3287" s="18" t="s">
        <v>313</v>
      </c>
      <c r="L3287" s="22">
        <v>120.00006666666667</v>
      </c>
      <c r="M3287" s="18" t="s">
        <v>142</v>
      </c>
      <c r="N3287" s="18" t="s">
        <v>143</v>
      </c>
      <c r="O3287" s="29">
        <v>4.9954819186209453E-3</v>
      </c>
      <c r="Q3287" s="21">
        <v>2.7E-2</v>
      </c>
      <c r="R3287" s="29">
        <v>4.8844739229133736E-4</v>
      </c>
      <c r="S3287" s="22">
        <v>2047.3033857524292</v>
      </c>
      <c r="T3287" s="29">
        <v>4.4635339625064746E-2</v>
      </c>
      <c r="U3287" s="22">
        <v>22.403772625008887</v>
      </c>
      <c r="V3287" s="26">
        <v>1.0943064316173641</v>
      </c>
    </row>
    <row r="3288" spans="1:22" x14ac:dyDescent="0.5">
      <c r="A3288" s="18" t="s">
        <v>114</v>
      </c>
      <c r="B3288" s="18" t="s">
        <v>115</v>
      </c>
      <c r="C3288" s="18" t="s">
        <v>99</v>
      </c>
      <c r="D3288" s="21">
        <v>160646766</v>
      </c>
      <c r="E3288" s="21">
        <v>3</v>
      </c>
      <c r="F3288" s="26">
        <v>65</v>
      </c>
      <c r="G3288" s="18" t="s">
        <v>152</v>
      </c>
      <c r="H3288" s="18" t="s">
        <v>153</v>
      </c>
      <c r="I3288" s="22">
        <v>125.70133333333332</v>
      </c>
      <c r="J3288" s="18" t="s">
        <v>274</v>
      </c>
      <c r="K3288" s="18" t="s">
        <v>275</v>
      </c>
      <c r="L3288" s="22">
        <v>69.066666666666663</v>
      </c>
      <c r="M3288" s="18" t="s">
        <v>130</v>
      </c>
      <c r="N3288" s="18" t="s">
        <v>131</v>
      </c>
      <c r="O3288" s="29">
        <v>4.9239139429043859E-3</v>
      </c>
      <c r="Q3288" s="21">
        <v>0.02</v>
      </c>
      <c r="R3288" s="29">
        <v>4.7610965218590143E-4</v>
      </c>
      <c r="S3288" s="22">
        <v>2100.3564943681099</v>
      </c>
      <c r="T3288" s="29">
        <v>4.4635339625064746E-2</v>
      </c>
      <c r="U3288" s="22">
        <v>22.403772625008887</v>
      </c>
      <c r="V3288" s="26">
        <v>1.0666652392145002</v>
      </c>
    </row>
    <row r="3289" spans="1:22" x14ac:dyDescent="0.5">
      <c r="A3289" s="18" t="s">
        <v>114</v>
      </c>
      <c r="B3289" s="18" t="s">
        <v>115</v>
      </c>
      <c r="C3289" s="18" t="s">
        <v>99</v>
      </c>
      <c r="D3289" s="21">
        <v>160646766</v>
      </c>
      <c r="E3289" s="21">
        <v>3</v>
      </c>
      <c r="F3289" s="26">
        <v>65</v>
      </c>
      <c r="G3289" s="18" t="s">
        <v>170</v>
      </c>
      <c r="H3289" s="18" t="s">
        <v>171</v>
      </c>
      <c r="I3289" s="22">
        <v>150</v>
      </c>
      <c r="J3289" s="18" t="s">
        <v>276</v>
      </c>
      <c r="K3289" s="18" t="s">
        <v>277</v>
      </c>
      <c r="L3289" s="22">
        <v>150</v>
      </c>
      <c r="M3289" s="18" t="s">
        <v>142</v>
      </c>
      <c r="N3289" s="18" t="s">
        <v>143</v>
      </c>
      <c r="O3289" s="29">
        <v>5.4072232922966618E-3</v>
      </c>
      <c r="Q3289" s="21">
        <v>2.7E-2</v>
      </c>
      <c r="R3289" s="29">
        <v>4.6215583694843266E-4</v>
      </c>
      <c r="S3289" s="22">
        <v>2163.7723037382734</v>
      </c>
      <c r="T3289" s="29">
        <v>4.4635339625064746E-2</v>
      </c>
      <c r="U3289" s="22">
        <v>22.403772625008887</v>
      </c>
      <c r="V3289" s="26">
        <v>1.0354034288313365</v>
      </c>
    </row>
    <row r="3290" spans="1:22" x14ac:dyDescent="0.5">
      <c r="A3290" s="18" t="s">
        <v>114</v>
      </c>
      <c r="B3290" s="18" t="s">
        <v>115</v>
      </c>
      <c r="C3290" s="18" t="s">
        <v>99</v>
      </c>
      <c r="D3290" s="21">
        <v>160646766</v>
      </c>
      <c r="E3290" s="21">
        <v>3</v>
      </c>
      <c r="F3290" s="26">
        <v>65</v>
      </c>
      <c r="G3290" s="18" t="s">
        <v>222</v>
      </c>
      <c r="H3290" s="18" t="s">
        <v>223</v>
      </c>
      <c r="I3290" s="22">
        <v>52</v>
      </c>
      <c r="J3290" s="18" t="s">
        <v>276</v>
      </c>
      <c r="K3290" s="18" t="s">
        <v>277</v>
      </c>
      <c r="L3290" s="22">
        <v>52</v>
      </c>
      <c r="M3290" s="18" t="s">
        <v>122</v>
      </c>
      <c r="N3290" s="18" t="s">
        <v>123</v>
      </c>
      <c r="O3290" s="29">
        <v>7.1071023532754685E-3</v>
      </c>
      <c r="Q3290" s="21">
        <v>1.2500000000000001E-2</v>
      </c>
      <c r="R3290" s="29">
        <v>4.5485455060962992E-4</v>
      </c>
      <c r="S3290" s="22">
        <v>2198.5049916720095</v>
      </c>
      <c r="T3290" s="29">
        <v>4.4635339625064746E-2</v>
      </c>
      <c r="U3290" s="22">
        <v>22.403772625008887</v>
      </c>
      <c r="V3290" s="26">
        <v>1.0190457929308747</v>
      </c>
    </row>
    <row r="3291" spans="1:22" x14ac:dyDescent="0.5">
      <c r="A3291" s="18" t="s">
        <v>114</v>
      </c>
      <c r="B3291" s="18" t="s">
        <v>115</v>
      </c>
      <c r="C3291" s="18" t="s">
        <v>99</v>
      </c>
      <c r="D3291" s="21">
        <v>160646947</v>
      </c>
      <c r="E3291" s="21">
        <v>3</v>
      </c>
      <c r="F3291" s="26">
        <v>48</v>
      </c>
      <c r="G3291" s="18" t="s">
        <v>256</v>
      </c>
      <c r="H3291" s="18" t="s">
        <v>257</v>
      </c>
      <c r="I3291" s="22">
        <v>308.04502500000001</v>
      </c>
      <c r="J3291" s="18" t="s">
        <v>278</v>
      </c>
      <c r="K3291" s="18" t="s">
        <v>279</v>
      </c>
      <c r="L3291" s="22">
        <v>61.609005000000003</v>
      </c>
      <c r="M3291" s="18" t="s">
        <v>142</v>
      </c>
      <c r="N3291" s="18" t="s">
        <v>143</v>
      </c>
      <c r="O3291" s="29">
        <v>7.8845464912947666E-2</v>
      </c>
      <c r="Q3291" s="21">
        <v>2.7E-2</v>
      </c>
      <c r="R3291" s="29">
        <v>1.8740704637535174E-2</v>
      </c>
      <c r="S3291" s="22">
        <v>53.359786589727854</v>
      </c>
      <c r="T3291" s="29">
        <v>4.5563199142260445E-2</v>
      </c>
      <c r="U3291" s="22">
        <v>21.947537021659379</v>
      </c>
      <c r="V3291" s="26">
        <v>41.131230884428689</v>
      </c>
    </row>
    <row r="3292" spans="1:22" x14ac:dyDescent="0.5">
      <c r="A3292" s="18" t="s">
        <v>114</v>
      </c>
      <c r="B3292" s="18" t="s">
        <v>115</v>
      </c>
      <c r="C3292" s="18" t="s">
        <v>99</v>
      </c>
      <c r="D3292" s="21">
        <v>160646947</v>
      </c>
      <c r="E3292" s="21">
        <v>3</v>
      </c>
      <c r="F3292" s="26">
        <v>48</v>
      </c>
      <c r="G3292" s="18" t="s">
        <v>264</v>
      </c>
      <c r="H3292" s="18" t="s">
        <v>265</v>
      </c>
      <c r="I3292" s="22">
        <v>218.48865419333333</v>
      </c>
      <c r="J3292" s="18" t="s">
        <v>284</v>
      </c>
      <c r="K3292" s="18" t="s">
        <v>285</v>
      </c>
      <c r="L3292" s="22">
        <v>152.78926866666666</v>
      </c>
      <c r="M3292" s="18" t="s">
        <v>202</v>
      </c>
      <c r="N3292" s="18" t="s">
        <v>203</v>
      </c>
      <c r="O3292" s="29">
        <v>5.7186379928315691E-3</v>
      </c>
      <c r="Q3292" s="21">
        <v>8.0000000000000002E-3</v>
      </c>
      <c r="R3292" s="29">
        <v>3.2537956220641522E-3</v>
      </c>
      <c r="S3292" s="22">
        <v>307.33337804591952</v>
      </c>
      <c r="T3292" s="29">
        <v>4.5563199142260445E-2</v>
      </c>
      <c r="U3292" s="22">
        <v>21.947537021659379</v>
      </c>
      <c r="V3292" s="26">
        <v>7.1412799876166195</v>
      </c>
    </row>
    <row r="3293" spans="1:22" x14ac:dyDescent="0.5">
      <c r="A3293" s="18" t="s">
        <v>114</v>
      </c>
      <c r="B3293" s="18" t="s">
        <v>115</v>
      </c>
      <c r="C3293" s="18" t="s">
        <v>99</v>
      </c>
      <c r="D3293" s="21">
        <v>160646947</v>
      </c>
      <c r="E3293" s="21">
        <v>3</v>
      </c>
      <c r="F3293" s="26">
        <v>48</v>
      </c>
      <c r="G3293" s="18" t="s">
        <v>222</v>
      </c>
      <c r="H3293" s="18" t="s">
        <v>223</v>
      </c>
      <c r="I3293" s="22">
        <v>171.08333333333334</v>
      </c>
      <c r="J3293" s="18" t="s">
        <v>276</v>
      </c>
      <c r="K3293" s="18" t="s">
        <v>277</v>
      </c>
      <c r="L3293" s="22">
        <v>171.08333333333334</v>
      </c>
      <c r="M3293" s="18" t="s">
        <v>122</v>
      </c>
      <c r="N3293" s="18" t="s">
        <v>123</v>
      </c>
      <c r="O3293" s="29">
        <v>7.1071023532754685E-3</v>
      </c>
      <c r="Q3293" s="21">
        <v>1.2500000000000001E-2</v>
      </c>
      <c r="R3293" s="29">
        <v>2.0265112682325745E-3</v>
      </c>
      <c r="S3293" s="22">
        <v>493.45888950923614</v>
      </c>
      <c r="T3293" s="29">
        <v>4.5563199142260445E-2</v>
      </c>
      <c r="U3293" s="22">
        <v>21.947537021659379</v>
      </c>
      <c r="V3293" s="26">
        <v>4.4476931084344331</v>
      </c>
    </row>
    <row r="3294" spans="1:22" x14ac:dyDescent="0.5">
      <c r="A3294" s="18" t="s">
        <v>114</v>
      </c>
      <c r="B3294" s="18" t="s">
        <v>115</v>
      </c>
      <c r="C3294" s="18" t="s">
        <v>99</v>
      </c>
      <c r="D3294" s="21">
        <v>160646947</v>
      </c>
      <c r="E3294" s="21">
        <v>3</v>
      </c>
      <c r="F3294" s="26">
        <v>48</v>
      </c>
      <c r="G3294" s="18" t="s">
        <v>222</v>
      </c>
      <c r="H3294" s="18" t="s">
        <v>223</v>
      </c>
      <c r="I3294" s="22">
        <v>171.08333333333334</v>
      </c>
      <c r="J3294" s="18" t="s">
        <v>276</v>
      </c>
      <c r="K3294" s="18" t="s">
        <v>277</v>
      </c>
      <c r="L3294" s="22">
        <v>171.08333333333334</v>
      </c>
      <c r="M3294" s="18" t="s">
        <v>140</v>
      </c>
      <c r="N3294" s="18" t="s">
        <v>141</v>
      </c>
      <c r="O3294" s="29">
        <v>6.0480894973406604E-3</v>
      </c>
      <c r="Q3294" s="21">
        <v>1.4999999999999999E-2</v>
      </c>
      <c r="R3294" s="29">
        <v>1.4371212659768954E-3</v>
      </c>
      <c r="S3294" s="22">
        <v>695.83550370764397</v>
      </c>
      <c r="T3294" s="29">
        <v>4.5563199142260445E-2</v>
      </c>
      <c r="U3294" s="22">
        <v>21.947537021659379</v>
      </c>
      <c r="V3294" s="26">
        <v>3.1541272189641907</v>
      </c>
    </row>
    <row r="3295" spans="1:22" x14ac:dyDescent="0.5">
      <c r="A3295" s="18" t="s">
        <v>114</v>
      </c>
      <c r="B3295" s="18" t="s">
        <v>115</v>
      </c>
      <c r="C3295" s="18" t="s">
        <v>99</v>
      </c>
      <c r="D3295" s="21">
        <v>160646947</v>
      </c>
      <c r="E3295" s="21">
        <v>3</v>
      </c>
      <c r="F3295" s="26">
        <v>48</v>
      </c>
      <c r="G3295" s="18" t="s">
        <v>260</v>
      </c>
      <c r="H3295" s="18" t="s">
        <v>261</v>
      </c>
      <c r="I3295" s="22">
        <v>75.901799999999994</v>
      </c>
      <c r="J3295" s="18" t="s">
        <v>310</v>
      </c>
      <c r="K3295" s="18" t="s">
        <v>311</v>
      </c>
      <c r="L3295" s="22">
        <v>68.38</v>
      </c>
      <c r="M3295" s="18" t="s">
        <v>202</v>
      </c>
      <c r="N3295" s="18" t="s">
        <v>203</v>
      </c>
      <c r="O3295" s="29">
        <v>5.9620111731845029E-3</v>
      </c>
      <c r="Q3295" s="21">
        <v>8.0000000000000002E-3</v>
      </c>
      <c r="R3295" s="29">
        <v>1.1784567178771237E-3</v>
      </c>
      <c r="S3295" s="22">
        <v>848.56743979651947</v>
      </c>
      <c r="T3295" s="29">
        <v>4.5563199142260445E-2</v>
      </c>
      <c r="U3295" s="22">
        <v>21.947537021659379</v>
      </c>
      <c r="V3295" s="26">
        <v>2.5864222444031375</v>
      </c>
    </row>
    <row r="3296" spans="1:22" x14ac:dyDescent="0.5">
      <c r="A3296" s="18" t="s">
        <v>114</v>
      </c>
      <c r="B3296" s="18" t="s">
        <v>115</v>
      </c>
      <c r="C3296" s="18" t="s">
        <v>99</v>
      </c>
      <c r="D3296" s="21">
        <v>160646947</v>
      </c>
      <c r="E3296" s="21">
        <v>3</v>
      </c>
      <c r="F3296" s="26">
        <v>48</v>
      </c>
      <c r="G3296" s="18" t="s">
        <v>222</v>
      </c>
      <c r="H3296" s="18" t="s">
        <v>223</v>
      </c>
      <c r="I3296" s="22">
        <v>171.08333333333334</v>
      </c>
      <c r="J3296" s="18" t="s">
        <v>276</v>
      </c>
      <c r="K3296" s="18" t="s">
        <v>277</v>
      </c>
      <c r="L3296" s="22">
        <v>171.08333333333334</v>
      </c>
      <c r="M3296" s="18" t="s">
        <v>164</v>
      </c>
      <c r="N3296" s="18" t="s">
        <v>165</v>
      </c>
      <c r="O3296" s="29">
        <v>5.4142408882456167E-3</v>
      </c>
      <c r="Q3296" s="21">
        <v>1.7000000000000001E-2</v>
      </c>
      <c r="R3296" s="29">
        <v>1.1351548757729014E-3</v>
      </c>
      <c r="S3296" s="22">
        <v>880.93706096194364</v>
      </c>
      <c r="T3296" s="29">
        <v>4.5563199142260445E-2</v>
      </c>
      <c r="U3296" s="22">
        <v>21.947537021659379</v>
      </c>
      <c r="V3296" s="26">
        <v>2.4913853661342906</v>
      </c>
    </row>
    <row r="3297" spans="1:22" x14ac:dyDescent="0.5">
      <c r="A3297" s="18" t="s">
        <v>114</v>
      </c>
      <c r="B3297" s="18" t="s">
        <v>115</v>
      </c>
      <c r="C3297" s="18" t="s">
        <v>99</v>
      </c>
      <c r="D3297" s="21">
        <v>160646947</v>
      </c>
      <c r="E3297" s="21">
        <v>3</v>
      </c>
      <c r="F3297" s="26">
        <v>48</v>
      </c>
      <c r="G3297" s="18" t="s">
        <v>264</v>
      </c>
      <c r="H3297" s="18" t="s">
        <v>265</v>
      </c>
      <c r="I3297" s="22">
        <v>75.842433333333318</v>
      </c>
      <c r="J3297" s="18" t="s">
        <v>288</v>
      </c>
      <c r="K3297" s="18" t="s">
        <v>289</v>
      </c>
      <c r="L3297" s="22">
        <v>53.036666666666669</v>
      </c>
      <c r="M3297" s="18" t="s">
        <v>202</v>
      </c>
      <c r="N3297" s="18" t="s">
        <v>203</v>
      </c>
      <c r="O3297" s="29">
        <v>5.7186379928315691E-3</v>
      </c>
      <c r="Q3297" s="21">
        <v>8.0000000000000002E-3</v>
      </c>
      <c r="R3297" s="29">
        <v>1.1294672414812381E-3</v>
      </c>
      <c r="S3297" s="22">
        <v>885.37317708174658</v>
      </c>
      <c r="T3297" s="29">
        <v>4.5563199142260445E-2</v>
      </c>
      <c r="U3297" s="22">
        <v>21.947537021659379</v>
      </c>
      <c r="V3297" s="26">
        <v>2.4789024097160968</v>
      </c>
    </row>
    <row r="3298" spans="1:22" x14ac:dyDescent="0.5">
      <c r="A3298" s="18" t="s">
        <v>114</v>
      </c>
      <c r="B3298" s="18" t="s">
        <v>115</v>
      </c>
      <c r="C3298" s="18" t="s">
        <v>99</v>
      </c>
      <c r="D3298" s="21">
        <v>160646947</v>
      </c>
      <c r="E3298" s="21">
        <v>3</v>
      </c>
      <c r="F3298" s="26">
        <v>48</v>
      </c>
      <c r="G3298" s="18" t="s">
        <v>244</v>
      </c>
      <c r="H3298" s="18" t="s">
        <v>245</v>
      </c>
      <c r="I3298" s="22">
        <v>50</v>
      </c>
      <c r="J3298" s="18" t="s">
        <v>276</v>
      </c>
      <c r="K3298" s="18" t="s">
        <v>277</v>
      </c>
      <c r="L3298" s="22">
        <v>50</v>
      </c>
      <c r="M3298" s="18" t="s">
        <v>246</v>
      </c>
      <c r="N3298" s="18" t="s">
        <v>247</v>
      </c>
      <c r="O3298" s="29">
        <v>4.6008869179602766E-3</v>
      </c>
      <c r="Q3298" s="21">
        <v>5.0000000000000001E-3</v>
      </c>
      <c r="R3298" s="29">
        <v>9.5851810790839088E-4</v>
      </c>
      <c r="S3298" s="22">
        <v>1043.2771084336923</v>
      </c>
      <c r="T3298" s="29">
        <v>4.5563199142260445E-2</v>
      </c>
      <c r="U3298" s="22">
        <v>21.947537021659379</v>
      </c>
      <c r="V3298" s="26">
        <v>2.1037111659250307</v>
      </c>
    </row>
    <row r="3299" spans="1:22" x14ac:dyDescent="0.5">
      <c r="A3299" s="18" t="s">
        <v>114</v>
      </c>
      <c r="B3299" s="18" t="s">
        <v>115</v>
      </c>
      <c r="C3299" s="18" t="s">
        <v>99</v>
      </c>
      <c r="D3299" s="21">
        <v>160646947</v>
      </c>
      <c r="E3299" s="21">
        <v>3</v>
      </c>
      <c r="F3299" s="26">
        <v>48</v>
      </c>
      <c r="G3299" s="18" t="s">
        <v>264</v>
      </c>
      <c r="H3299" s="18" t="s">
        <v>265</v>
      </c>
      <c r="I3299" s="22">
        <v>218.48865419333333</v>
      </c>
      <c r="J3299" s="18" t="s">
        <v>284</v>
      </c>
      <c r="K3299" s="18" t="s">
        <v>285</v>
      </c>
      <c r="L3299" s="22">
        <v>152.78926866666666</v>
      </c>
      <c r="M3299" s="18" t="s">
        <v>142</v>
      </c>
      <c r="N3299" s="18" t="s">
        <v>143</v>
      </c>
      <c r="O3299" s="29">
        <v>5.0890531517951872E-3</v>
      </c>
      <c r="Q3299" s="21">
        <v>2.7E-2</v>
      </c>
      <c r="R3299" s="29">
        <v>8.579478196404875E-4</v>
      </c>
      <c r="S3299" s="22">
        <v>1165.5720512455382</v>
      </c>
      <c r="T3299" s="29">
        <v>4.5563199142260445E-2</v>
      </c>
      <c r="U3299" s="22">
        <v>21.947537021659379</v>
      </c>
      <c r="V3299" s="26">
        <v>1.8829841534211542</v>
      </c>
    </row>
    <row r="3300" spans="1:22" x14ac:dyDescent="0.5">
      <c r="A3300" s="18" t="s">
        <v>114</v>
      </c>
      <c r="B3300" s="18" t="s">
        <v>115</v>
      </c>
      <c r="C3300" s="18" t="s">
        <v>99</v>
      </c>
      <c r="D3300" s="21">
        <v>160646947</v>
      </c>
      <c r="E3300" s="21">
        <v>3</v>
      </c>
      <c r="F3300" s="26">
        <v>48</v>
      </c>
      <c r="G3300" s="18" t="s">
        <v>222</v>
      </c>
      <c r="H3300" s="18" t="s">
        <v>223</v>
      </c>
      <c r="I3300" s="22">
        <v>171.08333333333334</v>
      </c>
      <c r="J3300" s="18" t="s">
        <v>276</v>
      </c>
      <c r="K3300" s="18" t="s">
        <v>277</v>
      </c>
      <c r="L3300" s="22">
        <v>171.08333333333334</v>
      </c>
      <c r="M3300" s="18" t="s">
        <v>142</v>
      </c>
      <c r="N3300" s="18" t="s">
        <v>143</v>
      </c>
      <c r="O3300" s="29">
        <v>5.6412661973696395E-3</v>
      </c>
      <c r="Q3300" s="21">
        <v>2.7E-2</v>
      </c>
      <c r="R3300" s="29">
        <v>7.446964701131603E-4</v>
      </c>
      <c r="S3300" s="22">
        <v>1342.8289781581011</v>
      </c>
      <c r="T3300" s="29">
        <v>4.5563199142260445E-2</v>
      </c>
      <c r="U3300" s="22">
        <v>21.947537021659379</v>
      </c>
      <c r="V3300" s="26">
        <v>1.6344253347707642</v>
      </c>
    </row>
    <row r="3301" spans="1:22" x14ac:dyDescent="0.5">
      <c r="A3301" s="18" t="s">
        <v>114</v>
      </c>
      <c r="B3301" s="18" t="s">
        <v>115</v>
      </c>
      <c r="C3301" s="18" t="s">
        <v>99</v>
      </c>
      <c r="D3301" s="21">
        <v>160646947</v>
      </c>
      <c r="E3301" s="21">
        <v>3</v>
      </c>
      <c r="F3301" s="26">
        <v>48</v>
      </c>
      <c r="G3301" s="18" t="s">
        <v>260</v>
      </c>
      <c r="H3301" s="18" t="s">
        <v>261</v>
      </c>
      <c r="I3301" s="22">
        <v>75.901799999999994</v>
      </c>
      <c r="J3301" s="18" t="s">
        <v>310</v>
      </c>
      <c r="K3301" s="18" t="s">
        <v>311</v>
      </c>
      <c r="L3301" s="22">
        <v>68.38</v>
      </c>
      <c r="M3301" s="18" t="s">
        <v>120</v>
      </c>
      <c r="N3301" s="18" t="s">
        <v>121</v>
      </c>
      <c r="O3301" s="29">
        <v>5.3231669747381199E-3</v>
      </c>
      <c r="Q3301" s="21">
        <v>1.2E-2</v>
      </c>
      <c r="R3301" s="29">
        <v>7.0145478313051715E-4</v>
      </c>
      <c r="S3301" s="22">
        <v>1425.6086408550923</v>
      </c>
      <c r="T3301" s="29">
        <v>4.5563199142260445E-2</v>
      </c>
      <c r="U3301" s="22">
        <v>21.947537021659379</v>
      </c>
      <c r="V3301" s="26">
        <v>1.5395204821777075</v>
      </c>
    </row>
    <row r="3302" spans="1:22" x14ac:dyDescent="0.5">
      <c r="A3302" s="18" t="s">
        <v>114</v>
      </c>
      <c r="B3302" s="18" t="s">
        <v>115</v>
      </c>
      <c r="C3302" s="18" t="s">
        <v>99</v>
      </c>
      <c r="D3302" s="21">
        <v>160646947</v>
      </c>
      <c r="E3302" s="21">
        <v>3</v>
      </c>
      <c r="F3302" s="26">
        <v>48</v>
      </c>
      <c r="G3302" s="18" t="s">
        <v>264</v>
      </c>
      <c r="H3302" s="18" t="s">
        <v>265</v>
      </c>
      <c r="I3302" s="22">
        <v>218.48865419333333</v>
      </c>
      <c r="J3302" s="18" t="s">
        <v>284</v>
      </c>
      <c r="K3302" s="18" t="s">
        <v>285</v>
      </c>
      <c r="L3302" s="22">
        <v>152.78926866666666</v>
      </c>
      <c r="M3302" s="18" t="s">
        <v>162</v>
      </c>
      <c r="N3302" s="18" t="s">
        <v>163</v>
      </c>
      <c r="O3302" s="29">
        <v>5.7232603182493742E-2</v>
      </c>
      <c r="Q3302" s="21">
        <v>0.4</v>
      </c>
      <c r="R3302" s="29">
        <v>6.5128512736063249E-4</v>
      </c>
      <c r="S3302" s="22">
        <v>1535.4258188768306</v>
      </c>
      <c r="T3302" s="29">
        <v>4.5563199142260445E-2</v>
      </c>
      <c r="U3302" s="22">
        <v>21.947537021659379</v>
      </c>
      <c r="V3302" s="26">
        <v>1.4294104444403626</v>
      </c>
    </row>
    <row r="3303" spans="1:22" x14ac:dyDescent="0.5">
      <c r="A3303" s="18" t="s">
        <v>114</v>
      </c>
      <c r="B3303" s="18" t="s">
        <v>115</v>
      </c>
      <c r="C3303" s="18" t="s">
        <v>99</v>
      </c>
      <c r="D3303" s="21">
        <v>160646947</v>
      </c>
      <c r="E3303" s="21">
        <v>3</v>
      </c>
      <c r="F3303" s="26">
        <v>48</v>
      </c>
      <c r="G3303" s="18" t="s">
        <v>232</v>
      </c>
      <c r="H3303" s="18" t="s">
        <v>233</v>
      </c>
      <c r="I3303" s="22">
        <v>83.7</v>
      </c>
      <c r="J3303" s="18" t="s">
        <v>276</v>
      </c>
      <c r="K3303" s="18" t="s">
        <v>277</v>
      </c>
      <c r="L3303" s="22">
        <v>83.7</v>
      </c>
      <c r="M3303" s="18" t="s">
        <v>140</v>
      </c>
      <c r="N3303" s="18" t="s">
        <v>141</v>
      </c>
      <c r="O3303" s="29">
        <v>5.145650639264498E-3</v>
      </c>
      <c r="Q3303" s="21">
        <v>1.4999999999999999E-2</v>
      </c>
      <c r="R3303" s="29">
        <v>5.9818188681449785E-4</v>
      </c>
      <c r="S3303" s="22">
        <v>1671.7323309893366</v>
      </c>
      <c r="T3303" s="29">
        <v>4.5563199142260445E-2</v>
      </c>
      <c r="U3303" s="22">
        <v>21.947537021659379</v>
      </c>
      <c r="V3303" s="26">
        <v>1.3128619106547252</v>
      </c>
    </row>
    <row r="3304" spans="1:22" x14ac:dyDescent="0.5">
      <c r="A3304" s="18" t="s">
        <v>114</v>
      </c>
      <c r="B3304" s="18" t="s">
        <v>115</v>
      </c>
      <c r="C3304" s="18" t="s">
        <v>99</v>
      </c>
      <c r="D3304" s="21">
        <v>160646947</v>
      </c>
      <c r="E3304" s="21">
        <v>3</v>
      </c>
      <c r="F3304" s="26">
        <v>48</v>
      </c>
      <c r="G3304" s="18" t="s">
        <v>244</v>
      </c>
      <c r="H3304" s="18" t="s">
        <v>245</v>
      </c>
      <c r="I3304" s="22">
        <v>50</v>
      </c>
      <c r="J3304" s="18" t="s">
        <v>276</v>
      </c>
      <c r="K3304" s="18" t="s">
        <v>277</v>
      </c>
      <c r="L3304" s="22">
        <v>50</v>
      </c>
      <c r="M3304" s="18" t="s">
        <v>120</v>
      </c>
      <c r="N3304" s="18" t="s">
        <v>121</v>
      </c>
      <c r="O3304" s="29">
        <v>6.1647398843931601E-3</v>
      </c>
      <c r="Q3304" s="21">
        <v>1.2E-2</v>
      </c>
      <c r="R3304" s="29">
        <v>5.3513367052023962E-4</v>
      </c>
      <c r="S3304" s="22">
        <v>1868.6919831223336</v>
      </c>
      <c r="T3304" s="29">
        <v>4.5563199142260445E-2</v>
      </c>
      <c r="U3304" s="22">
        <v>21.947537021659379</v>
      </c>
      <c r="V3304" s="26">
        <v>1.1744866045279432</v>
      </c>
    </row>
    <row r="3305" spans="1:22" x14ac:dyDescent="0.5">
      <c r="A3305" s="18" t="s">
        <v>114</v>
      </c>
      <c r="B3305" s="18" t="s">
        <v>115</v>
      </c>
      <c r="C3305" s="18" t="s">
        <v>99</v>
      </c>
      <c r="D3305" s="21">
        <v>160646947</v>
      </c>
      <c r="E3305" s="21">
        <v>3</v>
      </c>
      <c r="F3305" s="26">
        <v>48</v>
      </c>
      <c r="G3305" s="18" t="s">
        <v>260</v>
      </c>
      <c r="H3305" s="18" t="s">
        <v>261</v>
      </c>
      <c r="I3305" s="22">
        <v>75.901799999999994</v>
      </c>
      <c r="J3305" s="18" t="s">
        <v>310</v>
      </c>
      <c r="K3305" s="18" t="s">
        <v>311</v>
      </c>
      <c r="L3305" s="22">
        <v>68.38</v>
      </c>
      <c r="M3305" s="18" t="s">
        <v>164</v>
      </c>
      <c r="N3305" s="18" t="s">
        <v>165</v>
      </c>
      <c r="O3305" s="29">
        <v>5.720886752136836E-3</v>
      </c>
      <c r="Q3305" s="21">
        <v>1.7000000000000001E-2</v>
      </c>
      <c r="R3305" s="29">
        <v>5.321392182393869E-4</v>
      </c>
      <c r="S3305" s="22">
        <v>1879.2074812838589</v>
      </c>
      <c r="T3305" s="29">
        <v>4.5563199142260445E-2</v>
      </c>
      <c r="U3305" s="22">
        <v>21.947537021659379</v>
      </c>
      <c r="V3305" s="26">
        <v>1.1679145192985825</v>
      </c>
    </row>
    <row r="3306" spans="1:22" x14ac:dyDescent="0.5">
      <c r="A3306" s="18" t="s">
        <v>114</v>
      </c>
      <c r="B3306" s="18" t="s">
        <v>115</v>
      </c>
      <c r="C3306" s="18" t="s">
        <v>99</v>
      </c>
      <c r="D3306" s="21">
        <v>160646947</v>
      </c>
      <c r="E3306" s="21">
        <v>3</v>
      </c>
      <c r="F3306" s="26">
        <v>48</v>
      </c>
      <c r="G3306" s="18" t="s">
        <v>266</v>
      </c>
      <c r="H3306" s="18" t="s">
        <v>267</v>
      </c>
      <c r="I3306" s="22">
        <v>1267.4934866666665</v>
      </c>
      <c r="J3306" s="18" t="s">
        <v>276</v>
      </c>
      <c r="K3306" s="18" t="s">
        <v>277</v>
      </c>
      <c r="L3306" s="22">
        <v>1267.4934866666665</v>
      </c>
      <c r="M3306" s="18" t="s">
        <v>246</v>
      </c>
      <c r="N3306" s="18" t="s">
        <v>247</v>
      </c>
      <c r="O3306" s="29">
        <v>1E-4</v>
      </c>
      <c r="Q3306" s="21">
        <v>5.0000000000000001E-3</v>
      </c>
      <c r="R3306" s="29">
        <v>5.2812228611111116E-4</v>
      </c>
      <c r="S3306" s="22">
        <v>1893.5008544396305</v>
      </c>
      <c r="T3306" s="29">
        <v>4.5563199142260445E-2</v>
      </c>
      <c r="U3306" s="22">
        <v>21.947537021659379</v>
      </c>
      <c r="V3306" s="26">
        <v>1.1590983426387</v>
      </c>
    </row>
    <row r="3307" spans="1:22" x14ac:dyDescent="0.5">
      <c r="A3307" s="18" t="s">
        <v>114</v>
      </c>
      <c r="B3307" s="18" t="s">
        <v>115</v>
      </c>
      <c r="C3307" s="18" t="s">
        <v>99</v>
      </c>
      <c r="D3307" s="21">
        <v>160646947</v>
      </c>
      <c r="E3307" s="21">
        <v>3</v>
      </c>
      <c r="F3307" s="26">
        <v>48</v>
      </c>
      <c r="G3307" s="18" t="s">
        <v>256</v>
      </c>
      <c r="H3307" s="18" t="s">
        <v>257</v>
      </c>
      <c r="I3307" s="22">
        <v>308.04502500000001</v>
      </c>
      <c r="J3307" s="18" t="s">
        <v>278</v>
      </c>
      <c r="K3307" s="18" t="s">
        <v>279</v>
      </c>
      <c r="L3307" s="22">
        <v>61.609005000000003</v>
      </c>
      <c r="M3307" s="18" t="s">
        <v>126</v>
      </c>
      <c r="N3307" s="18" t="s">
        <v>127</v>
      </c>
      <c r="O3307" s="29">
        <v>8.0065789473684253E-3</v>
      </c>
      <c r="Q3307" s="21">
        <v>0.1</v>
      </c>
      <c r="R3307" s="29">
        <v>5.1383058583470427E-4</v>
      </c>
      <c r="S3307" s="22">
        <v>1946.1667475001052</v>
      </c>
      <c r="T3307" s="29">
        <v>4.5563199142260445E-2</v>
      </c>
      <c r="U3307" s="22">
        <v>21.947537021659379</v>
      </c>
      <c r="V3307" s="26">
        <v>1.12773158054681</v>
      </c>
    </row>
    <row r="3308" spans="1:22" x14ac:dyDescent="0.5">
      <c r="A3308" s="18" t="s">
        <v>114</v>
      </c>
      <c r="B3308" s="18" t="s">
        <v>115</v>
      </c>
      <c r="C3308" s="18" t="s">
        <v>99</v>
      </c>
      <c r="D3308" s="21">
        <v>160646947</v>
      </c>
      <c r="E3308" s="21">
        <v>3</v>
      </c>
      <c r="F3308" s="26">
        <v>48</v>
      </c>
      <c r="G3308" s="18" t="s">
        <v>260</v>
      </c>
      <c r="H3308" s="18" t="s">
        <v>261</v>
      </c>
      <c r="I3308" s="22">
        <v>75.901799999999994</v>
      </c>
      <c r="J3308" s="18" t="s">
        <v>310</v>
      </c>
      <c r="K3308" s="18" t="s">
        <v>311</v>
      </c>
      <c r="L3308" s="22">
        <v>68.38</v>
      </c>
      <c r="M3308" s="18" t="s">
        <v>140</v>
      </c>
      <c r="N3308" s="18" t="s">
        <v>141</v>
      </c>
      <c r="O3308" s="29">
        <v>4.8701196103014561E-3</v>
      </c>
      <c r="Q3308" s="21">
        <v>1.4999999999999999E-2</v>
      </c>
      <c r="R3308" s="29">
        <v>5.1340395088497086E-4</v>
      </c>
      <c r="S3308" s="22">
        <v>1947.7839979148348</v>
      </c>
      <c r="T3308" s="29">
        <v>4.5563199142260445E-2</v>
      </c>
      <c r="U3308" s="22">
        <v>21.947537021659379</v>
      </c>
      <c r="V3308" s="26">
        <v>1.126795221911409</v>
      </c>
    </row>
    <row r="3309" spans="1:22" x14ac:dyDescent="0.5">
      <c r="A3309" s="18" t="s">
        <v>114</v>
      </c>
      <c r="B3309" s="18" t="s">
        <v>115</v>
      </c>
      <c r="C3309" s="18" t="s">
        <v>99</v>
      </c>
      <c r="D3309" s="21">
        <v>160646947</v>
      </c>
      <c r="E3309" s="21">
        <v>3</v>
      </c>
      <c r="F3309" s="26">
        <v>48</v>
      </c>
      <c r="G3309" s="18" t="s">
        <v>232</v>
      </c>
      <c r="H3309" s="18" t="s">
        <v>233</v>
      </c>
      <c r="I3309" s="22">
        <v>83.7</v>
      </c>
      <c r="J3309" s="18" t="s">
        <v>276</v>
      </c>
      <c r="K3309" s="18" t="s">
        <v>277</v>
      </c>
      <c r="L3309" s="22">
        <v>83.7</v>
      </c>
      <c r="M3309" s="18" t="s">
        <v>164</v>
      </c>
      <c r="N3309" s="18" t="s">
        <v>165</v>
      </c>
      <c r="O3309" s="29">
        <v>4.8907828769766517E-3</v>
      </c>
      <c r="Q3309" s="21">
        <v>1.7000000000000001E-2</v>
      </c>
      <c r="R3309" s="29">
        <v>5.0166486127811976E-4</v>
      </c>
      <c r="S3309" s="22">
        <v>1993.3626554035372</v>
      </c>
      <c r="T3309" s="29">
        <v>4.5563199142260445E-2</v>
      </c>
      <c r="U3309" s="22">
        <v>21.947537021659379</v>
      </c>
      <c r="V3309" s="26">
        <v>1.1010308115367149</v>
      </c>
    </row>
    <row r="3310" spans="1:22" x14ac:dyDescent="0.5">
      <c r="A3310" s="18" t="s">
        <v>114</v>
      </c>
      <c r="B3310" s="18" t="s">
        <v>115</v>
      </c>
      <c r="C3310" s="18" t="s">
        <v>99</v>
      </c>
      <c r="D3310" s="21">
        <v>160647058</v>
      </c>
      <c r="E3310" s="21">
        <v>3</v>
      </c>
      <c r="F3310" s="26">
        <v>54</v>
      </c>
      <c r="G3310" s="18" t="s">
        <v>256</v>
      </c>
      <c r="H3310" s="18" t="s">
        <v>257</v>
      </c>
      <c r="I3310" s="22">
        <v>172</v>
      </c>
      <c r="J3310" s="18" t="s">
        <v>278</v>
      </c>
      <c r="K3310" s="18" t="s">
        <v>279</v>
      </c>
      <c r="L3310" s="22">
        <v>34.4</v>
      </c>
      <c r="M3310" s="18" t="s">
        <v>142</v>
      </c>
      <c r="N3310" s="18" t="s">
        <v>143</v>
      </c>
      <c r="O3310" s="29">
        <v>7.8845464912947666E-2</v>
      </c>
      <c r="Q3310" s="21">
        <v>2.7E-2</v>
      </c>
      <c r="R3310" s="29">
        <v>9.3013854355466392E-3</v>
      </c>
      <c r="S3310" s="22">
        <v>107.51086565860932</v>
      </c>
      <c r="T3310" s="29">
        <v>5.4789279142647078E-2</v>
      </c>
      <c r="U3310" s="22">
        <v>18.251745882555632</v>
      </c>
      <c r="V3310" s="26">
        <v>16.976652332530129</v>
      </c>
    </row>
    <row r="3311" spans="1:22" x14ac:dyDescent="0.5">
      <c r="A3311" s="18" t="s">
        <v>114</v>
      </c>
      <c r="B3311" s="18" t="s">
        <v>115</v>
      </c>
      <c r="C3311" s="18" t="s">
        <v>99</v>
      </c>
      <c r="D3311" s="21">
        <v>160647058</v>
      </c>
      <c r="E3311" s="21">
        <v>3</v>
      </c>
      <c r="F3311" s="26">
        <v>54</v>
      </c>
      <c r="G3311" s="18" t="s">
        <v>152</v>
      </c>
      <c r="H3311" s="18" t="s">
        <v>153</v>
      </c>
      <c r="I3311" s="22">
        <v>1456</v>
      </c>
      <c r="J3311" s="18" t="s">
        <v>274</v>
      </c>
      <c r="K3311" s="18" t="s">
        <v>275</v>
      </c>
      <c r="L3311" s="22">
        <v>800</v>
      </c>
      <c r="M3311" s="18" t="s">
        <v>164</v>
      </c>
      <c r="N3311" s="18" t="s">
        <v>165</v>
      </c>
      <c r="O3311" s="29">
        <v>5.0328143476546299E-3</v>
      </c>
      <c r="Q3311" s="21">
        <v>1.7000000000000001E-2</v>
      </c>
      <c r="R3311" s="29">
        <v>7.9823286385459057E-3</v>
      </c>
      <c r="S3311" s="22">
        <v>125.27672628900483</v>
      </c>
      <c r="T3311" s="29">
        <v>5.4789279142647078E-2</v>
      </c>
      <c r="U3311" s="22">
        <v>18.251745882555632</v>
      </c>
      <c r="V3311" s="26">
        <v>14.569143386178615</v>
      </c>
    </row>
    <row r="3312" spans="1:22" x14ac:dyDescent="0.5">
      <c r="A3312" s="18" t="s">
        <v>114</v>
      </c>
      <c r="B3312" s="18" t="s">
        <v>115</v>
      </c>
      <c r="C3312" s="18" t="s">
        <v>99</v>
      </c>
      <c r="D3312" s="21">
        <v>160647058</v>
      </c>
      <c r="E3312" s="21">
        <v>3</v>
      </c>
      <c r="F3312" s="26">
        <v>54</v>
      </c>
      <c r="G3312" s="18" t="s">
        <v>152</v>
      </c>
      <c r="H3312" s="18" t="s">
        <v>153</v>
      </c>
      <c r="I3312" s="22">
        <v>1456</v>
      </c>
      <c r="J3312" s="18" t="s">
        <v>274</v>
      </c>
      <c r="K3312" s="18" t="s">
        <v>275</v>
      </c>
      <c r="L3312" s="22">
        <v>800</v>
      </c>
      <c r="M3312" s="18" t="s">
        <v>130</v>
      </c>
      <c r="N3312" s="18" t="s">
        <v>131</v>
      </c>
      <c r="O3312" s="29">
        <v>4.9239139429043859E-3</v>
      </c>
      <c r="Q3312" s="21">
        <v>0.02</v>
      </c>
      <c r="R3312" s="29">
        <v>6.638165463767394E-3</v>
      </c>
      <c r="S3312" s="22">
        <v>150.64403041144814</v>
      </c>
      <c r="T3312" s="29">
        <v>5.4789279142647078E-2</v>
      </c>
      <c r="U3312" s="22">
        <v>18.251745882555632</v>
      </c>
      <c r="V3312" s="26">
        <v>12.115810917103953</v>
      </c>
    </row>
    <row r="3313" spans="1:22" x14ac:dyDescent="0.5">
      <c r="A3313" s="18" t="s">
        <v>114</v>
      </c>
      <c r="B3313" s="18" t="s">
        <v>115</v>
      </c>
      <c r="C3313" s="18" t="s">
        <v>99</v>
      </c>
      <c r="D3313" s="21">
        <v>160647058</v>
      </c>
      <c r="E3313" s="21">
        <v>3</v>
      </c>
      <c r="F3313" s="26">
        <v>54</v>
      </c>
      <c r="G3313" s="18" t="s">
        <v>152</v>
      </c>
      <c r="H3313" s="18" t="s">
        <v>153</v>
      </c>
      <c r="I3313" s="22">
        <v>1456</v>
      </c>
      <c r="J3313" s="18" t="s">
        <v>274</v>
      </c>
      <c r="K3313" s="18" t="s">
        <v>275</v>
      </c>
      <c r="L3313" s="22">
        <v>800</v>
      </c>
      <c r="M3313" s="18" t="s">
        <v>142</v>
      </c>
      <c r="N3313" s="18" t="s">
        <v>143</v>
      </c>
      <c r="O3313" s="29">
        <v>5.5036623612171884E-3</v>
      </c>
      <c r="Q3313" s="21">
        <v>2.7E-2</v>
      </c>
      <c r="R3313" s="29">
        <v>5.4961127557834194E-3</v>
      </c>
      <c r="S3313" s="22">
        <v>181.94677664640804</v>
      </c>
      <c r="T3313" s="29">
        <v>5.4789279142647078E-2</v>
      </c>
      <c r="U3313" s="22">
        <v>18.251745882555632</v>
      </c>
      <c r="V3313" s="26">
        <v>10.031365336043152</v>
      </c>
    </row>
    <row r="3314" spans="1:22" x14ac:dyDescent="0.5">
      <c r="A3314" s="18" t="s">
        <v>114</v>
      </c>
      <c r="B3314" s="18" t="s">
        <v>115</v>
      </c>
      <c r="C3314" s="18" t="s">
        <v>99</v>
      </c>
      <c r="D3314" s="21">
        <v>160647058</v>
      </c>
      <c r="E3314" s="21">
        <v>3</v>
      </c>
      <c r="F3314" s="26">
        <v>54</v>
      </c>
      <c r="G3314" s="18" t="s">
        <v>152</v>
      </c>
      <c r="H3314" s="18" t="s">
        <v>153</v>
      </c>
      <c r="I3314" s="22">
        <v>1456</v>
      </c>
      <c r="J3314" s="18" t="s">
        <v>274</v>
      </c>
      <c r="K3314" s="18" t="s">
        <v>275</v>
      </c>
      <c r="L3314" s="22">
        <v>800</v>
      </c>
      <c r="M3314" s="18" t="s">
        <v>144</v>
      </c>
      <c r="N3314" s="18" t="s">
        <v>145</v>
      </c>
      <c r="O3314" s="29">
        <v>7.0280406377559602E-3</v>
      </c>
      <c r="Q3314" s="21">
        <v>0.05</v>
      </c>
      <c r="R3314" s="29">
        <v>3.7899359883602508E-3</v>
      </c>
      <c r="S3314" s="22">
        <v>263.85669918205105</v>
      </c>
      <c r="T3314" s="29">
        <v>5.4789279142647078E-2</v>
      </c>
      <c r="U3314" s="22">
        <v>18.251745882555632</v>
      </c>
      <c r="V3314" s="26">
        <v>6.9172948570703623</v>
      </c>
    </row>
    <row r="3315" spans="1:22" x14ac:dyDescent="0.5">
      <c r="A3315" s="18" t="s">
        <v>114</v>
      </c>
      <c r="B3315" s="18" t="s">
        <v>115</v>
      </c>
      <c r="C3315" s="18" t="s">
        <v>99</v>
      </c>
      <c r="D3315" s="21">
        <v>160647058</v>
      </c>
      <c r="E3315" s="21">
        <v>3</v>
      </c>
      <c r="F3315" s="26">
        <v>54</v>
      </c>
      <c r="G3315" s="18" t="s">
        <v>264</v>
      </c>
      <c r="H3315" s="18" t="s">
        <v>265</v>
      </c>
      <c r="I3315" s="22">
        <v>174.82836656999999</v>
      </c>
      <c r="J3315" s="18" t="s">
        <v>284</v>
      </c>
      <c r="K3315" s="18" t="s">
        <v>285</v>
      </c>
      <c r="L3315" s="22">
        <v>122.25759899999998</v>
      </c>
      <c r="M3315" s="18" t="s">
        <v>202</v>
      </c>
      <c r="N3315" s="18" t="s">
        <v>203</v>
      </c>
      <c r="O3315" s="29">
        <v>5.7186379928315691E-3</v>
      </c>
      <c r="Q3315" s="21">
        <v>8.0000000000000002E-3</v>
      </c>
      <c r="R3315" s="29">
        <v>2.3143058779904781E-3</v>
      </c>
      <c r="S3315" s="22">
        <v>432.09500071282901</v>
      </c>
      <c r="T3315" s="29">
        <v>5.4789279142647078E-2</v>
      </c>
      <c r="U3315" s="22">
        <v>18.251745882555632</v>
      </c>
      <c r="V3315" s="26">
        <v>4.2240122779587006</v>
      </c>
    </row>
    <row r="3316" spans="1:22" x14ac:dyDescent="0.5">
      <c r="A3316" s="18" t="s">
        <v>114</v>
      </c>
      <c r="B3316" s="18" t="s">
        <v>115</v>
      </c>
      <c r="C3316" s="18" t="s">
        <v>99</v>
      </c>
      <c r="D3316" s="21">
        <v>160647058</v>
      </c>
      <c r="E3316" s="21">
        <v>3</v>
      </c>
      <c r="F3316" s="26">
        <v>54</v>
      </c>
      <c r="G3316" s="18" t="s">
        <v>152</v>
      </c>
      <c r="H3316" s="18" t="s">
        <v>153</v>
      </c>
      <c r="I3316" s="22">
        <v>1456</v>
      </c>
      <c r="J3316" s="18" t="s">
        <v>274</v>
      </c>
      <c r="K3316" s="18" t="s">
        <v>275</v>
      </c>
      <c r="L3316" s="22">
        <v>800</v>
      </c>
      <c r="M3316" s="18" t="s">
        <v>166</v>
      </c>
      <c r="N3316" s="18" t="s">
        <v>167</v>
      </c>
      <c r="O3316" s="29">
        <v>4.8805394990365505E-3</v>
      </c>
      <c r="Q3316" s="21">
        <v>0.1</v>
      </c>
      <c r="R3316" s="29">
        <v>1.3159380575180034E-3</v>
      </c>
      <c r="S3316" s="22">
        <v>759.91418766784852</v>
      </c>
      <c r="T3316" s="29">
        <v>5.4789279142647078E-2</v>
      </c>
      <c r="U3316" s="22">
        <v>18.251745882555632</v>
      </c>
      <c r="V3316" s="26">
        <v>2.4018167023002475</v>
      </c>
    </row>
    <row r="3317" spans="1:22" x14ac:dyDescent="0.5">
      <c r="A3317" s="18" t="s">
        <v>114</v>
      </c>
      <c r="B3317" s="18" t="s">
        <v>115</v>
      </c>
      <c r="C3317" s="18" t="s">
        <v>99</v>
      </c>
      <c r="D3317" s="21">
        <v>160647058</v>
      </c>
      <c r="E3317" s="21">
        <v>3</v>
      </c>
      <c r="F3317" s="26">
        <v>54</v>
      </c>
      <c r="G3317" s="18" t="s">
        <v>152</v>
      </c>
      <c r="H3317" s="18" t="s">
        <v>153</v>
      </c>
      <c r="I3317" s="22">
        <v>1456</v>
      </c>
      <c r="J3317" s="18" t="s">
        <v>274</v>
      </c>
      <c r="K3317" s="18" t="s">
        <v>275</v>
      </c>
      <c r="L3317" s="22">
        <v>800</v>
      </c>
      <c r="M3317" s="18" t="s">
        <v>140</v>
      </c>
      <c r="N3317" s="18" t="s">
        <v>141</v>
      </c>
      <c r="O3317" s="29">
        <v>5.0125407579661658E-3</v>
      </c>
      <c r="P3317" s="24">
        <v>0.23499999999999999</v>
      </c>
      <c r="Q3317" s="21">
        <v>1.4999999999999999E-2</v>
      </c>
      <c r="R3317" s="29">
        <v>1.1634045216020236E-3</v>
      </c>
      <c r="S3317" s="22">
        <v>859.5462553497614</v>
      </c>
      <c r="T3317" s="29">
        <v>5.4789279142647078E-2</v>
      </c>
      <c r="U3317" s="22">
        <v>18.251745882555632</v>
      </c>
      <c r="V3317" s="26">
        <v>2.1234163686896337</v>
      </c>
    </row>
    <row r="3318" spans="1:22" x14ac:dyDescent="0.5">
      <c r="A3318" s="18" t="s">
        <v>114</v>
      </c>
      <c r="B3318" s="18" t="s">
        <v>115</v>
      </c>
      <c r="C3318" s="18" t="s">
        <v>99</v>
      </c>
      <c r="D3318" s="21">
        <v>160647058</v>
      </c>
      <c r="E3318" s="21">
        <v>3</v>
      </c>
      <c r="F3318" s="26">
        <v>54</v>
      </c>
      <c r="G3318" s="18" t="s">
        <v>222</v>
      </c>
      <c r="H3318" s="18" t="s">
        <v>223</v>
      </c>
      <c r="I3318" s="22">
        <v>100.91666666666667</v>
      </c>
      <c r="J3318" s="18" t="s">
        <v>276</v>
      </c>
      <c r="K3318" s="18" t="s">
        <v>277</v>
      </c>
      <c r="L3318" s="22">
        <v>100.91666666666667</v>
      </c>
      <c r="M3318" s="18" t="s">
        <v>122</v>
      </c>
      <c r="N3318" s="18" t="s">
        <v>123</v>
      </c>
      <c r="O3318" s="29">
        <v>7.1071023532754685E-3</v>
      </c>
      <c r="Q3318" s="21">
        <v>1.2500000000000001E-2</v>
      </c>
      <c r="R3318" s="29">
        <v>1.0625556728168632E-3</v>
      </c>
      <c r="S3318" s="22">
        <v>941.12715745893445</v>
      </c>
      <c r="T3318" s="29">
        <v>5.4789279142647078E-2</v>
      </c>
      <c r="U3318" s="22">
        <v>18.251745882555632</v>
      </c>
      <c r="V3318" s="26">
        <v>1.939349612632131</v>
      </c>
    </row>
    <row r="3319" spans="1:22" x14ac:dyDescent="0.5">
      <c r="A3319" s="18" t="s">
        <v>114</v>
      </c>
      <c r="B3319" s="18" t="s">
        <v>115</v>
      </c>
      <c r="C3319" s="18" t="s">
        <v>99</v>
      </c>
      <c r="D3319" s="21">
        <v>160647058</v>
      </c>
      <c r="E3319" s="21">
        <v>3</v>
      </c>
      <c r="F3319" s="26">
        <v>54</v>
      </c>
      <c r="G3319" s="18" t="s">
        <v>152</v>
      </c>
      <c r="H3319" s="18" t="s">
        <v>153</v>
      </c>
      <c r="I3319" s="22">
        <v>1456</v>
      </c>
      <c r="J3319" s="18" t="s">
        <v>274</v>
      </c>
      <c r="K3319" s="18" t="s">
        <v>275</v>
      </c>
      <c r="L3319" s="22">
        <v>800</v>
      </c>
      <c r="M3319" s="18" t="s">
        <v>136</v>
      </c>
      <c r="N3319" s="18" t="s">
        <v>137</v>
      </c>
      <c r="O3319" s="29">
        <v>5.3097755102039651E-3</v>
      </c>
      <c r="Q3319" s="21">
        <v>0.16</v>
      </c>
      <c r="R3319" s="29">
        <v>8.9479550264548306E-4</v>
      </c>
      <c r="S3319" s="22">
        <v>1117.5737886963864</v>
      </c>
      <c r="T3319" s="29">
        <v>5.4789279142647078E-2</v>
      </c>
      <c r="U3319" s="22">
        <v>18.251745882555632</v>
      </c>
      <c r="V3319" s="26">
        <v>1.6331580131138994</v>
      </c>
    </row>
    <row r="3320" spans="1:22" x14ac:dyDescent="0.5">
      <c r="A3320" s="18" t="s">
        <v>114</v>
      </c>
      <c r="B3320" s="18" t="s">
        <v>115</v>
      </c>
      <c r="C3320" s="18" t="s">
        <v>99</v>
      </c>
      <c r="D3320" s="21">
        <v>160647058</v>
      </c>
      <c r="E3320" s="21">
        <v>3</v>
      </c>
      <c r="F3320" s="26">
        <v>54</v>
      </c>
      <c r="G3320" s="18" t="s">
        <v>152</v>
      </c>
      <c r="H3320" s="18" t="s">
        <v>153</v>
      </c>
      <c r="I3320" s="22">
        <v>1456</v>
      </c>
      <c r="J3320" s="18" t="s">
        <v>274</v>
      </c>
      <c r="K3320" s="18" t="s">
        <v>275</v>
      </c>
      <c r="L3320" s="22">
        <v>800</v>
      </c>
      <c r="M3320" s="18" t="s">
        <v>124</v>
      </c>
      <c r="N3320" s="18" t="s">
        <v>125</v>
      </c>
      <c r="O3320" s="29">
        <v>4.7886387995713662E-3</v>
      </c>
      <c r="Q3320" s="21">
        <v>0.15</v>
      </c>
      <c r="R3320" s="29">
        <v>8.6077260397233448E-4</v>
      </c>
      <c r="S3320" s="22">
        <v>1161.7470112142885</v>
      </c>
      <c r="T3320" s="29">
        <v>5.4789279142647078E-2</v>
      </c>
      <c r="U3320" s="22">
        <v>18.251745882555632</v>
      </c>
      <c r="V3320" s="26">
        <v>1.5710602830368747</v>
      </c>
    </row>
    <row r="3321" spans="1:22" x14ac:dyDescent="0.5">
      <c r="A3321" s="18" t="s">
        <v>114</v>
      </c>
      <c r="B3321" s="18" t="s">
        <v>115</v>
      </c>
      <c r="C3321" s="18" t="s">
        <v>99</v>
      </c>
      <c r="D3321" s="21">
        <v>160647058</v>
      </c>
      <c r="E3321" s="21">
        <v>3</v>
      </c>
      <c r="F3321" s="26">
        <v>54</v>
      </c>
      <c r="G3321" s="18" t="s">
        <v>222</v>
      </c>
      <c r="H3321" s="18" t="s">
        <v>223</v>
      </c>
      <c r="I3321" s="22">
        <v>100.91666666666667</v>
      </c>
      <c r="J3321" s="18" t="s">
        <v>276</v>
      </c>
      <c r="K3321" s="18" t="s">
        <v>277</v>
      </c>
      <c r="L3321" s="22">
        <v>100.91666666666667</v>
      </c>
      <c r="M3321" s="18" t="s">
        <v>140</v>
      </c>
      <c r="N3321" s="18" t="s">
        <v>141</v>
      </c>
      <c r="O3321" s="29">
        <v>6.0480894973406604E-3</v>
      </c>
      <c r="Q3321" s="21">
        <v>1.4999999999999999E-2</v>
      </c>
      <c r="R3321" s="29">
        <v>7.5352226144851232E-4</v>
      </c>
      <c r="S3321" s="22">
        <v>1327.1008053268104</v>
      </c>
      <c r="T3321" s="29">
        <v>5.4789279142647078E-2</v>
      </c>
      <c r="U3321" s="22">
        <v>18.251745882555632</v>
      </c>
      <c r="V3321" s="26">
        <v>1.3753096832806895</v>
      </c>
    </row>
    <row r="3322" spans="1:22" x14ac:dyDescent="0.5">
      <c r="A3322" s="18" t="s">
        <v>114</v>
      </c>
      <c r="B3322" s="18" t="s">
        <v>115</v>
      </c>
      <c r="C3322" s="18" t="s">
        <v>99</v>
      </c>
      <c r="D3322" s="21">
        <v>160647058</v>
      </c>
      <c r="E3322" s="21">
        <v>3</v>
      </c>
      <c r="F3322" s="26">
        <v>54</v>
      </c>
      <c r="G3322" s="18" t="s">
        <v>184</v>
      </c>
      <c r="H3322" s="18" t="s">
        <v>185</v>
      </c>
      <c r="I3322" s="22">
        <v>182.66666666666666</v>
      </c>
      <c r="J3322" s="18" t="s">
        <v>276</v>
      </c>
      <c r="K3322" s="18" t="s">
        <v>277</v>
      </c>
      <c r="L3322" s="22">
        <v>182.66666666666666</v>
      </c>
      <c r="M3322" s="18" t="s">
        <v>142</v>
      </c>
      <c r="N3322" s="18" t="s">
        <v>143</v>
      </c>
      <c r="O3322" s="29">
        <v>5.180296548910268E-3</v>
      </c>
      <c r="Q3322" s="21">
        <v>2.7E-2</v>
      </c>
      <c r="R3322" s="29">
        <v>6.4901749172446887E-4</v>
      </c>
      <c r="S3322" s="22">
        <v>1540.790522213746</v>
      </c>
      <c r="T3322" s="29">
        <v>5.4789279142647078E-2</v>
      </c>
      <c r="U3322" s="22">
        <v>18.251745882555632</v>
      </c>
      <c r="V3322" s="26">
        <v>1.1845702332288659</v>
      </c>
    </row>
    <row r="3323" spans="1:22" x14ac:dyDescent="0.5">
      <c r="A3323" s="18" t="s">
        <v>114</v>
      </c>
      <c r="B3323" s="18" t="s">
        <v>115</v>
      </c>
      <c r="C3323" s="18" t="s">
        <v>99</v>
      </c>
      <c r="D3323" s="21">
        <v>160647058</v>
      </c>
      <c r="E3323" s="21">
        <v>3</v>
      </c>
      <c r="F3323" s="26">
        <v>54</v>
      </c>
      <c r="G3323" s="18" t="s">
        <v>264</v>
      </c>
      <c r="H3323" s="18" t="s">
        <v>265</v>
      </c>
      <c r="I3323" s="22">
        <v>174.82836656999999</v>
      </c>
      <c r="J3323" s="18" t="s">
        <v>284</v>
      </c>
      <c r="K3323" s="18" t="s">
        <v>285</v>
      </c>
      <c r="L3323" s="22">
        <v>122.25759899999998</v>
      </c>
      <c r="M3323" s="18" t="s">
        <v>142</v>
      </c>
      <c r="N3323" s="18" t="s">
        <v>143</v>
      </c>
      <c r="O3323" s="29">
        <v>5.0890531517951872E-3</v>
      </c>
      <c r="Q3323" s="21">
        <v>2.7E-2</v>
      </c>
      <c r="R3323" s="29">
        <v>6.1022692038152464E-4</v>
      </c>
      <c r="S3323" s="22">
        <v>1638.7346519795985</v>
      </c>
      <c r="T3323" s="29">
        <v>5.4789279142647078E-2</v>
      </c>
      <c r="U3323" s="22">
        <v>18.251745882555632</v>
      </c>
      <c r="V3323" s="26">
        <v>1.1137706681498096</v>
      </c>
    </row>
    <row r="3324" spans="1:22" x14ac:dyDescent="0.5">
      <c r="A3324" s="18" t="s">
        <v>114</v>
      </c>
      <c r="B3324" s="18" t="s">
        <v>115</v>
      </c>
      <c r="C3324" s="18" t="s">
        <v>99</v>
      </c>
      <c r="D3324" s="21">
        <v>160647058</v>
      </c>
      <c r="E3324" s="21">
        <v>3</v>
      </c>
      <c r="F3324" s="26">
        <v>54</v>
      </c>
      <c r="G3324" s="18" t="s">
        <v>266</v>
      </c>
      <c r="H3324" s="18" t="s">
        <v>267</v>
      </c>
      <c r="I3324" s="22">
        <v>1612.7619999999999</v>
      </c>
      <c r="J3324" s="18" t="s">
        <v>276</v>
      </c>
      <c r="K3324" s="18" t="s">
        <v>277</v>
      </c>
      <c r="L3324" s="22">
        <v>1612.7619999999999</v>
      </c>
      <c r="M3324" s="18" t="s">
        <v>246</v>
      </c>
      <c r="N3324" s="18" t="s">
        <v>247</v>
      </c>
      <c r="O3324" s="29">
        <v>1E-4</v>
      </c>
      <c r="Q3324" s="21">
        <v>5.0000000000000001E-3</v>
      </c>
      <c r="R3324" s="29">
        <v>5.9731925925925937E-4</v>
      </c>
      <c r="S3324" s="22">
        <v>1674.1465882752691</v>
      </c>
      <c r="T3324" s="29">
        <v>5.4789279142647078E-2</v>
      </c>
      <c r="U3324" s="22">
        <v>18.251745882555632</v>
      </c>
      <c r="V3324" s="26">
        <v>1.0902119330756366</v>
      </c>
    </row>
    <row r="3325" spans="1:22" x14ac:dyDescent="0.5">
      <c r="A3325" s="18" t="s">
        <v>114</v>
      </c>
      <c r="B3325" s="18" t="s">
        <v>115</v>
      </c>
      <c r="C3325" s="18" t="s">
        <v>99</v>
      </c>
      <c r="D3325" s="21">
        <v>160647058</v>
      </c>
      <c r="E3325" s="21">
        <v>3</v>
      </c>
      <c r="F3325" s="26">
        <v>54</v>
      </c>
      <c r="G3325" s="18" t="s">
        <v>222</v>
      </c>
      <c r="H3325" s="18" t="s">
        <v>223</v>
      </c>
      <c r="I3325" s="22">
        <v>100.91666666666667</v>
      </c>
      <c r="J3325" s="18" t="s">
        <v>276</v>
      </c>
      <c r="K3325" s="18" t="s">
        <v>277</v>
      </c>
      <c r="L3325" s="22">
        <v>100.91666666666667</v>
      </c>
      <c r="M3325" s="18" t="s">
        <v>164</v>
      </c>
      <c r="N3325" s="18" t="s">
        <v>165</v>
      </c>
      <c r="O3325" s="29">
        <v>5.4142408882456167E-3</v>
      </c>
      <c r="Q3325" s="21">
        <v>1.7000000000000001E-2</v>
      </c>
      <c r="R3325" s="29">
        <v>5.9519296620056663E-4</v>
      </c>
      <c r="S3325" s="22">
        <v>1680.1273818532031</v>
      </c>
      <c r="T3325" s="29">
        <v>5.4789279142647078E-2</v>
      </c>
      <c r="U3325" s="22">
        <v>18.251745882555632</v>
      </c>
      <c r="V3325" s="26">
        <v>1.0863310770177266</v>
      </c>
    </row>
    <row r="3326" spans="1:22" x14ac:dyDescent="0.5">
      <c r="A3326" s="18" t="s">
        <v>114</v>
      </c>
      <c r="B3326" s="18" t="s">
        <v>115</v>
      </c>
      <c r="C3326" s="18" t="s">
        <v>99</v>
      </c>
      <c r="D3326" s="21">
        <v>160647089</v>
      </c>
      <c r="E3326" s="21">
        <v>3</v>
      </c>
      <c r="F3326" s="26">
        <v>90</v>
      </c>
      <c r="G3326" s="18" t="s">
        <v>256</v>
      </c>
      <c r="H3326" s="18" t="s">
        <v>257</v>
      </c>
      <c r="I3326" s="22">
        <v>573.9083333333333</v>
      </c>
      <c r="J3326" s="18" t="s">
        <v>278</v>
      </c>
      <c r="K3326" s="18" t="s">
        <v>279</v>
      </c>
      <c r="L3326" s="22">
        <v>114.78166666666665</v>
      </c>
      <c r="M3326" s="18" t="s">
        <v>142</v>
      </c>
      <c r="N3326" s="18" t="s">
        <v>143</v>
      </c>
      <c r="O3326" s="29">
        <v>7.8845464912947666E-2</v>
      </c>
      <c r="Q3326" s="21">
        <v>2.7E-2</v>
      </c>
      <c r="R3326" s="29">
        <v>1.8621427719786667E-2</v>
      </c>
      <c r="S3326" s="22">
        <v>53.701575144929663</v>
      </c>
      <c r="T3326" s="29">
        <v>6.012002530411361E-2</v>
      </c>
      <c r="U3326" s="22">
        <v>16.633392866046858</v>
      </c>
      <c r="V3326" s="26">
        <v>30.973752298990682</v>
      </c>
    </row>
    <row r="3327" spans="1:22" x14ac:dyDescent="0.5">
      <c r="A3327" s="18" t="s">
        <v>114</v>
      </c>
      <c r="B3327" s="18" t="s">
        <v>115</v>
      </c>
      <c r="C3327" s="18" t="s">
        <v>99</v>
      </c>
      <c r="D3327" s="21">
        <v>160647089</v>
      </c>
      <c r="E3327" s="21">
        <v>3</v>
      </c>
      <c r="F3327" s="26">
        <v>90</v>
      </c>
      <c r="G3327" s="18" t="s">
        <v>152</v>
      </c>
      <c r="H3327" s="18" t="s">
        <v>153</v>
      </c>
      <c r="I3327" s="22">
        <v>1443.8666666666668</v>
      </c>
      <c r="J3327" s="18" t="s">
        <v>274</v>
      </c>
      <c r="K3327" s="18" t="s">
        <v>275</v>
      </c>
      <c r="L3327" s="22">
        <v>793.33333333333337</v>
      </c>
      <c r="M3327" s="18" t="s">
        <v>164</v>
      </c>
      <c r="N3327" s="18" t="s">
        <v>165</v>
      </c>
      <c r="O3327" s="29">
        <v>5.0328143476546299E-3</v>
      </c>
      <c r="Q3327" s="21">
        <v>1.7000000000000001E-2</v>
      </c>
      <c r="R3327" s="29">
        <v>4.7494855399348142E-3</v>
      </c>
      <c r="S3327" s="22">
        <v>210.54911981345347</v>
      </c>
      <c r="T3327" s="29">
        <v>6.012002530411361E-2</v>
      </c>
      <c r="U3327" s="22">
        <v>16.633392866046858</v>
      </c>
      <c r="V3327" s="26">
        <v>7.9000058897344463</v>
      </c>
    </row>
    <row r="3328" spans="1:22" x14ac:dyDescent="0.5">
      <c r="A3328" s="18" t="s">
        <v>114</v>
      </c>
      <c r="B3328" s="18" t="s">
        <v>115</v>
      </c>
      <c r="C3328" s="18" t="s">
        <v>99</v>
      </c>
      <c r="D3328" s="21">
        <v>160647089</v>
      </c>
      <c r="E3328" s="21">
        <v>3</v>
      </c>
      <c r="F3328" s="26">
        <v>90</v>
      </c>
      <c r="G3328" s="18" t="s">
        <v>152</v>
      </c>
      <c r="H3328" s="18" t="s">
        <v>153</v>
      </c>
      <c r="I3328" s="22">
        <v>1443.8666666666668</v>
      </c>
      <c r="J3328" s="18" t="s">
        <v>274</v>
      </c>
      <c r="K3328" s="18" t="s">
        <v>275</v>
      </c>
      <c r="L3328" s="22">
        <v>793.33333333333337</v>
      </c>
      <c r="M3328" s="18" t="s">
        <v>130</v>
      </c>
      <c r="N3328" s="18" t="s">
        <v>131</v>
      </c>
      <c r="O3328" s="29">
        <v>4.9239139429043859E-3</v>
      </c>
      <c r="Q3328" s="21">
        <v>0.02</v>
      </c>
      <c r="R3328" s="29">
        <v>3.9497084509415997E-3</v>
      </c>
      <c r="S3328" s="22">
        <v>253.18324438898844</v>
      </c>
      <c r="T3328" s="29">
        <v>6.012002530411361E-2</v>
      </c>
      <c r="U3328" s="22">
        <v>16.633392866046858</v>
      </c>
      <c r="V3328" s="26">
        <v>6.5697052370857003</v>
      </c>
    </row>
    <row r="3329" spans="1:22" x14ac:dyDescent="0.5">
      <c r="A3329" s="18" t="s">
        <v>114</v>
      </c>
      <c r="B3329" s="18" t="s">
        <v>115</v>
      </c>
      <c r="C3329" s="18" t="s">
        <v>99</v>
      </c>
      <c r="D3329" s="21">
        <v>160647089</v>
      </c>
      <c r="E3329" s="21">
        <v>3</v>
      </c>
      <c r="F3329" s="26">
        <v>90</v>
      </c>
      <c r="G3329" s="18" t="s">
        <v>152</v>
      </c>
      <c r="H3329" s="18" t="s">
        <v>153</v>
      </c>
      <c r="I3329" s="22">
        <v>1443.8666666666668</v>
      </c>
      <c r="J3329" s="18" t="s">
        <v>274</v>
      </c>
      <c r="K3329" s="18" t="s">
        <v>275</v>
      </c>
      <c r="L3329" s="22">
        <v>793.33333333333337</v>
      </c>
      <c r="M3329" s="18" t="s">
        <v>142</v>
      </c>
      <c r="N3329" s="18" t="s">
        <v>143</v>
      </c>
      <c r="O3329" s="29">
        <v>5.5036623612171884E-3</v>
      </c>
      <c r="Q3329" s="21">
        <v>2.7E-2</v>
      </c>
      <c r="R3329" s="29">
        <v>3.2701870896911351E-3</v>
      </c>
      <c r="S3329" s="22">
        <v>305.79290192673614</v>
      </c>
      <c r="T3329" s="29">
        <v>6.012002530411361E-2</v>
      </c>
      <c r="U3329" s="22">
        <v>16.633392866046858</v>
      </c>
      <c r="V3329" s="26">
        <v>5.4394306608307064</v>
      </c>
    </row>
    <row r="3330" spans="1:22" x14ac:dyDescent="0.5">
      <c r="A3330" s="18" t="s">
        <v>114</v>
      </c>
      <c r="B3330" s="18" t="s">
        <v>115</v>
      </c>
      <c r="C3330" s="18" t="s">
        <v>99</v>
      </c>
      <c r="D3330" s="21">
        <v>160647089</v>
      </c>
      <c r="E3330" s="21">
        <v>3</v>
      </c>
      <c r="F3330" s="26">
        <v>90</v>
      </c>
      <c r="G3330" s="18" t="s">
        <v>152</v>
      </c>
      <c r="H3330" s="18" t="s">
        <v>153</v>
      </c>
      <c r="I3330" s="22">
        <v>1443.8666666666668</v>
      </c>
      <c r="J3330" s="18" t="s">
        <v>274</v>
      </c>
      <c r="K3330" s="18" t="s">
        <v>275</v>
      </c>
      <c r="L3330" s="22">
        <v>793.33333333333337</v>
      </c>
      <c r="M3330" s="18" t="s">
        <v>144</v>
      </c>
      <c r="N3330" s="18" t="s">
        <v>145</v>
      </c>
      <c r="O3330" s="29">
        <v>7.0280406377559602E-3</v>
      </c>
      <c r="Q3330" s="21">
        <v>0.05</v>
      </c>
      <c r="R3330" s="29">
        <v>2.2550119130743495E-3</v>
      </c>
      <c r="S3330" s="22">
        <v>443.456637280758</v>
      </c>
      <c r="T3330" s="29">
        <v>6.012002530411361E-2</v>
      </c>
      <c r="U3330" s="22">
        <v>16.633392866046858</v>
      </c>
      <c r="V3330" s="26">
        <v>3.7508499067781567</v>
      </c>
    </row>
    <row r="3331" spans="1:22" x14ac:dyDescent="0.5">
      <c r="A3331" s="18" t="s">
        <v>114</v>
      </c>
      <c r="B3331" s="18" t="s">
        <v>115</v>
      </c>
      <c r="C3331" s="18" t="s">
        <v>99</v>
      </c>
      <c r="D3331" s="21">
        <v>160647089</v>
      </c>
      <c r="E3331" s="21">
        <v>3</v>
      </c>
      <c r="F3331" s="26">
        <v>90</v>
      </c>
      <c r="G3331" s="18" t="s">
        <v>216</v>
      </c>
      <c r="H3331" s="18" t="s">
        <v>217</v>
      </c>
      <c r="I3331" s="22">
        <v>703.73333333333323</v>
      </c>
      <c r="J3331" s="18" t="s">
        <v>274</v>
      </c>
      <c r="K3331" s="18" t="s">
        <v>275</v>
      </c>
      <c r="L3331" s="22">
        <v>338.33333333333331</v>
      </c>
      <c r="M3331" s="18" t="s">
        <v>142</v>
      </c>
      <c r="N3331" s="18" t="s">
        <v>143</v>
      </c>
      <c r="O3331" s="29">
        <v>5.3043208314055542E-3</v>
      </c>
      <c r="Q3331" s="21">
        <v>2.7E-2</v>
      </c>
      <c r="R3331" s="29">
        <v>1.5361429546314686E-3</v>
      </c>
      <c r="S3331" s="22">
        <v>650.98108023410293</v>
      </c>
      <c r="T3331" s="29">
        <v>6.012002530411361E-2</v>
      </c>
      <c r="U3331" s="22">
        <v>16.633392866046858</v>
      </c>
      <c r="V3331" s="26">
        <v>2.5551269262795215</v>
      </c>
    </row>
    <row r="3332" spans="1:22" x14ac:dyDescent="0.5">
      <c r="A3332" s="18" t="s">
        <v>114</v>
      </c>
      <c r="B3332" s="18" t="s">
        <v>115</v>
      </c>
      <c r="C3332" s="18" t="s">
        <v>99</v>
      </c>
      <c r="D3332" s="21">
        <v>160647089</v>
      </c>
      <c r="E3332" s="21">
        <v>3</v>
      </c>
      <c r="F3332" s="26">
        <v>90</v>
      </c>
      <c r="G3332" s="18" t="s">
        <v>222</v>
      </c>
      <c r="H3332" s="18" t="s">
        <v>223</v>
      </c>
      <c r="I3332" s="22">
        <v>240</v>
      </c>
      <c r="J3332" s="18" t="s">
        <v>276</v>
      </c>
      <c r="K3332" s="18" t="s">
        <v>277</v>
      </c>
      <c r="L3332" s="22">
        <v>240</v>
      </c>
      <c r="M3332" s="18" t="s">
        <v>122</v>
      </c>
      <c r="N3332" s="18" t="s">
        <v>123</v>
      </c>
      <c r="O3332" s="29">
        <v>7.1071023532754685E-3</v>
      </c>
      <c r="Q3332" s="21">
        <v>1.2500000000000001E-2</v>
      </c>
      <c r="R3332" s="29">
        <v>1.5161818353654332E-3</v>
      </c>
      <c r="S3332" s="22">
        <v>659.55149750160274</v>
      </c>
      <c r="T3332" s="29">
        <v>6.012002530411361E-2</v>
      </c>
      <c r="U3332" s="22">
        <v>16.633392866046858</v>
      </c>
      <c r="V3332" s="26">
        <v>2.5219248123997233</v>
      </c>
    </row>
    <row r="3333" spans="1:22" x14ac:dyDescent="0.5">
      <c r="A3333" s="18" t="s">
        <v>114</v>
      </c>
      <c r="B3333" s="18" t="s">
        <v>115</v>
      </c>
      <c r="C3333" s="18" t="s">
        <v>99</v>
      </c>
      <c r="D3333" s="21">
        <v>160647089</v>
      </c>
      <c r="E3333" s="21">
        <v>3</v>
      </c>
      <c r="F3333" s="26">
        <v>90</v>
      </c>
      <c r="G3333" s="18" t="s">
        <v>228</v>
      </c>
      <c r="H3333" s="18" t="s">
        <v>229</v>
      </c>
      <c r="I3333" s="22">
        <v>172</v>
      </c>
      <c r="J3333" s="18" t="s">
        <v>276</v>
      </c>
      <c r="K3333" s="18" t="s">
        <v>277</v>
      </c>
      <c r="L3333" s="22">
        <v>172</v>
      </c>
      <c r="M3333" s="18" t="s">
        <v>202</v>
      </c>
      <c r="N3333" s="18" t="s">
        <v>203</v>
      </c>
      <c r="O3333" s="29">
        <v>5.9588753671844337E-3</v>
      </c>
      <c r="Q3333" s="21">
        <v>8.0000000000000002E-3</v>
      </c>
      <c r="R3333" s="29">
        <v>1.4235091154940591E-3</v>
      </c>
      <c r="S3333" s="22">
        <v>702.48935473302447</v>
      </c>
      <c r="T3333" s="29">
        <v>6.012002530411361E-2</v>
      </c>
      <c r="U3333" s="22">
        <v>16.633392866046858</v>
      </c>
      <c r="V3333" s="26">
        <v>2.3677786366411557</v>
      </c>
    </row>
    <row r="3334" spans="1:22" x14ac:dyDescent="0.5">
      <c r="A3334" s="18" t="s">
        <v>114</v>
      </c>
      <c r="B3334" s="18" t="s">
        <v>115</v>
      </c>
      <c r="C3334" s="18" t="s">
        <v>99</v>
      </c>
      <c r="D3334" s="21">
        <v>160647089</v>
      </c>
      <c r="E3334" s="21">
        <v>3</v>
      </c>
      <c r="F3334" s="26">
        <v>90</v>
      </c>
      <c r="G3334" s="18" t="s">
        <v>174</v>
      </c>
      <c r="H3334" s="18" t="s">
        <v>175</v>
      </c>
      <c r="I3334" s="22">
        <v>200</v>
      </c>
      <c r="J3334" s="18" t="s">
        <v>276</v>
      </c>
      <c r="K3334" s="18" t="s">
        <v>277</v>
      </c>
      <c r="L3334" s="22">
        <v>200</v>
      </c>
      <c r="M3334" s="18" t="s">
        <v>122</v>
      </c>
      <c r="N3334" s="18" t="s">
        <v>123</v>
      </c>
      <c r="O3334" s="29">
        <v>6.0984881843537155E-3</v>
      </c>
      <c r="Q3334" s="21">
        <v>1.2500000000000001E-2</v>
      </c>
      <c r="R3334" s="29">
        <v>1.0841756772184384E-3</v>
      </c>
      <c r="S3334" s="22">
        <v>922.35974391677962</v>
      </c>
      <c r="T3334" s="29">
        <v>6.012002530411361E-2</v>
      </c>
      <c r="U3334" s="22">
        <v>16.633392866046858</v>
      </c>
      <c r="V3334" s="26">
        <v>1.8033519974986696</v>
      </c>
    </row>
    <row r="3335" spans="1:22" x14ac:dyDescent="0.5">
      <c r="A3335" s="18" t="s">
        <v>114</v>
      </c>
      <c r="B3335" s="18" t="s">
        <v>115</v>
      </c>
      <c r="C3335" s="18" t="s">
        <v>99</v>
      </c>
      <c r="D3335" s="21">
        <v>160647089</v>
      </c>
      <c r="E3335" s="21">
        <v>3</v>
      </c>
      <c r="F3335" s="26">
        <v>90</v>
      </c>
      <c r="G3335" s="18" t="s">
        <v>222</v>
      </c>
      <c r="H3335" s="18" t="s">
        <v>223</v>
      </c>
      <c r="I3335" s="22">
        <v>240</v>
      </c>
      <c r="J3335" s="18" t="s">
        <v>276</v>
      </c>
      <c r="K3335" s="18" t="s">
        <v>277</v>
      </c>
      <c r="L3335" s="22">
        <v>240</v>
      </c>
      <c r="M3335" s="18" t="s">
        <v>140</v>
      </c>
      <c r="N3335" s="18" t="s">
        <v>141</v>
      </c>
      <c r="O3335" s="29">
        <v>6.0480894973406604E-3</v>
      </c>
      <c r="Q3335" s="21">
        <v>1.4999999999999999E-2</v>
      </c>
      <c r="R3335" s="29">
        <v>1.0752159106383397E-3</v>
      </c>
      <c r="S3335" s="22">
        <v>930.04576114049019</v>
      </c>
      <c r="T3335" s="29">
        <v>6.012002530411361E-2</v>
      </c>
      <c r="U3335" s="22">
        <v>16.633392866046858</v>
      </c>
      <c r="V3335" s="26">
        <v>1.7884488657471838</v>
      </c>
    </row>
    <row r="3336" spans="1:22" x14ac:dyDescent="0.5">
      <c r="A3336" s="18" t="s">
        <v>114</v>
      </c>
      <c r="B3336" s="18" t="s">
        <v>115</v>
      </c>
      <c r="C3336" s="18" t="s">
        <v>99</v>
      </c>
      <c r="D3336" s="21">
        <v>160647089</v>
      </c>
      <c r="E3336" s="21">
        <v>3</v>
      </c>
      <c r="F3336" s="26">
        <v>90</v>
      </c>
      <c r="G3336" s="18" t="s">
        <v>222</v>
      </c>
      <c r="H3336" s="18" t="s">
        <v>223</v>
      </c>
      <c r="I3336" s="22">
        <v>240</v>
      </c>
      <c r="J3336" s="18" t="s">
        <v>276</v>
      </c>
      <c r="K3336" s="18" t="s">
        <v>277</v>
      </c>
      <c r="L3336" s="22">
        <v>240</v>
      </c>
      <c r="M3336" s="18" t="s">
        <v>164</v>
      </c>
      <c r="N3336" s="18" t="s">
        <v>165</v>
      </c>
      <c r="O3336" s="29">
        <v>5.4142408882456167E-3</v>
      </c>
      <c r="Q3336" s="21">
        <v>1.7000000000000001E-2</v>
      </c>
      <c r="R3336" s="29">
        <v>8.4929268835225364E-4</v>
      </c>
      <c r="S3336" s="22">
        <v>1177.4503816112435</v>
      </c>
      <c r="T3336" s="29">
        <v>6.012002530411361E-2</v>
      </c>
      <c r="U3336" s="22">
        <v>16.633392866046858</v>
      </c>
      <c r="V3336" s="26">
        <v>1.4126618943624134</v>
      </c>
    </row>
    <row r="3337" spans="1:22" x14ac:dyDescent="0.5">
      <c r="A3337" s="18" t="s">
        <v>114</v>
      </c>
      <c r="B3337" s="18" t="s">
        <v>115</v>
      </c>
      <c r="C3337" s="18" t="s">
        <v>99</v>
      </c>
      <c r="D3337" s="21">
        <v>160647089</v>
      </c>
      <c r="E3337" s="21">
        <v>3</v>
      </c>
      <c r="F3337" s="26">
        <v>90</v>
      </c>
      <c r="G3337" s="18" t="s">
        <v>266</v>
      </c>
      <c r="H3337" s="18" t="s">
        <v>267</v>
      </c>
      <c r="I3337" s="22">
        <v>3643.8768106666671</v>
      </c>
      <c r="J3337" s="18" t="s">
        <v>276</v>
      </c>
      <c r="K3337" s="18" t="s">
        <v>277</v>
      </c>
      <c r="L3337" s="22">
        <v>3643.8768106666671</v>
      </c>
      <c r="M3337" s="18" t="s">
        <v>246</v>
      </c>
      <c r="N3337" s="18" t="s">
        <v>247</v>
      </c>
      <c r="O3337" s="29">
        <v>1E-4</v>
      </c>
      <c r="Q3337" s="21">
        <v>5.0000000000000001E-3</v>
      </c>
      <c r="R3337" s="29">
        <v>8.0975040237037045E-4</v>
      </c>
      <c r="S3337" s="22">
        <v>1234.9484446969273</v>
      </c>
      <c r="T3337" s="29">
        <v>6.012002530411361E-2</v>
      </c>
      <c r="U3337" s="22">
        <v>16.633392866046858</v>
      </c>
      <c r="V3337" s="26">
        <v>1.3468896566065893</v>
      </c>
    </row>
    <row r="3338" spans="1:22" x14ac:dyDescent="0.5">
      <c r="A3338" s="18" t="s">
        <v>114</v>
      </c>
      <c r="B3338" s="18" t="s">
        <v>115</v>
      </c>
      <c r="C3338" s="18" t="s">
        <v>99</v>
      </c>
      <c r="D3338" s="21">
        <v>160647089</v>
      </c>
      <c r="E3338" s="21">
        <v>3</v>
      </c>
      <c r="F3338" s="26">
        <v>90</v>
      </c>
      <c r="G3338" s="18" t="s">
        <v>228</v>
      </c>
      <c r="H3338" s="18" t="s">
        <v>229</v>
      </c>
      <c r="I3338" s="22">
        <v>172</v>
      </c>
      <c r="J3338" s="18" t="s">
        <v>276</v>
      </c>
      <c r="K3338" s="18" t="s">
        <v>277</v>
      </c>
      <c r="L3338" s="22">
        <v>172</v>
      </c>
      <c r="M3338" s="18" t="s">
        <v>120</v>
      </c>
      <c r="N3338" s="18" t="s">
        <v>121</v>
      </c>
      <c r="O3338" s="29">
        <v>4.9407602102711041E-3</v>
      </c>
      <c r="Q3338" s="21">
        <v>1.2E-2</v>
      </c>
      <c r="R3338" s="29">
        <v>7.8686181126539809E-4</v>
      </c>
      <c r="S3338" s="22">
        <v>1270.8711818048992</v>
      </c>
      <c r="T3338" s="29">
        <v>6.012002530411361E-2</v>
      </c>
      <c r="U3338" s="22">
        <v>16.633392866046858</v>
      </c>
      <c r="V3338" s="26">
        <v>1.3088181638066583</v>
      </c>
    </row>
    <row r="3339" spans="1:22" x14ac:dyDescent="0.5">
      <c r="A3339" s="18" t="s">
        <v>114</v>
      </c>
      <c r="B3339" s="18" t="s">
        <v>115</v>
      </c>
      <c r="C3339" s="18" t="s">
        <v>99</v>
      </c>
      <c r="D3339" s="21">
        <v>160647089</v>
      </c>
      <c r="E3339" s="21">
        <v>3</v>
      </c>
      <c r="F3339" s="26">
        <v>90</v>
      </c>
      <c r="G3339" s="18" t="s">
        <v>152</v>
      </c>
      <c r="H3339" s="18" t="s">
        <v>153</v>
      </c>
      <c r="I3339" s="22">
        <v>1443.8666666666668</v>
      </c>
      <c r="J3339" s="18" t="s">
        <v>274</v>
      </c>
      <c r="K3339" s="18" t="s">
        <v>275</v>
      </c>
      <c r="L3339" s="22">
        <v>793.33333333333337</v>
      </c>
      <c r="M3339" s="18" t="s">
        <v>166</v>
      </c>
      <c r="N3339" s="18" t="s">
        <v>167</v>
      </c>
      <c r="O3339" s="29">
        <v>4.8805394990365505E-3</v>
      </c>
      <c r="Q3339" s="21">
        <v>0.1</v>
      </c>
      <c r="R3339" s="29">
        <v>7.8298314422321205E-4</v>
      </c>
      <c r="S3339" s="22">
        <v>1277.1667019627705</v>
      </c>
      <c r="T3339" s="29">
        <v>6.012002530411361E-2</v>
      </c>
      <c r="U3339" s="22">
        <v>16.633392866046858</v>
      </c>
      <c r="V3339" s="26">
        <v>1.3023666245357315</v>
      </c>
    </row>
    <row r="3340" spans="1:22" x14ac:dyDescent="0.5">
      <c r="A3340" s="18" t="s">
        <v>114</v>
      </c>
      <c r="B3340" s="18" t="s">
        <v>115</v>
      </c>
      <c r="C3340" s="18" t="s">
        <v>99</v>
      </c>
      <c r="D3340" s="21">
        <v>160647089</v>
      </c>
      <c r="E3340" s="21">
        <v>3</v>
      </c>
      <c r="F3340" s="26">
        <v>90</v>
      </c>
      <c r="G3340" s="18" t="s">
        <v>152</v>
      </c>
      <c r="H3340" s="18" t="s">
        <v>153</v>
      </c>
      <c r="I3340" s="22">
        <v>1443.8666666666668</v>
      </c>
      <c r="J3340" s="18" t="s">
        <v>274</v>
      </c>
      <c r="K3340" s="18" t="s">
        <v>275</v>
      </c>
      <c r="L3340" s="22">
        <v>793.33333333333337</v>
      </c>
      <c r="M3340" s="18" t="s">
        <v>140</v>
      </c>
      <c r="N3340" s="18" t="s">
        <v>141</v>
      </c>
      <c r="O3340" s="29">
        <v>5.0125407579661658E-3</v>
      </c>
      <c r="P3340" s="24">
        <v>0.23499999999999999</v>
      </c>
      <c r="Q3340" s="21">
        <v>1.4999999999999999E-2</v>
      </c>
      <c r="R3340" s="29">
        <v>6.9222569035320405E-4</v>
      </c>
      <c r="S3340" s="22">
        <v>1444.615555209683</v>
      </c>
      <c r="T3340" s="29">
        <v>6.012002530411361E-2</v>
      </c>
      <c r="U3340" s="22">
        <v>16.633392866046858</v>
      </c>
      <c r="V3340" s="26">
        <v>1.1514061859615348</v>
      </c>
    </row>
    <row r="3341" spans="1:22" x14ac:dyDescent="0.5">
      <c r="A3341" s="18" t="s">
        <v>114</v>
      </c>
      <c r="B3341" s="18" t="s">
        <v>115</v>
      </c>
      <c r="C3341" s="18" t="s">
        <v>99</v>
      </c>
      <c r="D3341" s="21">
        <v>160647089</v>
      </c>
      <c r="E3341" s="21">
        <v>3</v>
      </c>
      <c r="F3341" s="26">
        <v>90</v>
      </c>
      <c r="G3341" s="18" t="s">
        <v>228</v>
      </c>
      <c r="H3341" s="18" t="s">
        <v>229</v>
      </c>
      <c r="I3341" s="22">
        <v>172</v>
      </c>
      <c r="J3341" s="18" t="s">
        <v>276</v>
      </c>
      <c r="K3341" s="18" t="s">
        <v>277</v>
      </c>
      <c r="L3341" s="22">
        <v>172</v>
      </c>
      <c r="M3341" s="18" t="s">
        <v>140</v>
      </c>
      <c r="N3341" s="18" t="s">
        <v>141</v>
      </c>
      <c r="O3341" s="29">
        <v>4.9488192055793731E-3</v>
      </c>
      <c r="Q3341" s="21">
        <v>1.4999999999999999E-2</v>
      </c>
      <c r="R3341" s="29">
        <v>6.3051622471085346E-4</v>
      </c>
      <c r="S3341" s="22">
        <v>1586.0020104297664</v>
      </c>
      <c r="T3341" s="29">
        <v>6.012002530411361E-2</v>
      </c>
      <c r="U3341" s="22">
        <v>16.633392866046858</v>
      </c>
      <c r="V3341" s="26">
        <v>1.0487624074032309</v>
      </c>
    </row>
    <row r="3342" spans="1:22" x14ac:dyDescent="0.5">
      <c r="A3342" s="18" t="s">
        <v>114</v>
      </c>
      <c r="B3342" s="18" t="s">
        <v>115</v>
      </c>
      <c r="C3342" s="18" t="s">
        <v>99</v>
      </c>
      <c r="D3342" s="21">
        <v>160647103</v>
      </c>
      <c r="E3342" s="21">
        <v>3</v>
      </c>
      <c r="F3342" s="26">
        <v>48</v>
      </c>
      <c r="G3342" s="18" t="s">
        <v>256</v>
      </c>
      <c r="H3342" s="18" t="s">
        <v>257</v>
      </c>
      <c r="I3342" s="22">
        <v>185.16666666666666</v>
      </c>
      <c r="J3342" s="18" t="s">
        <v>278</v>
      </c>
      <c r="K3342" s="18" t="s">
        <v>279</v>
      </c>
      <c r="L3342" s="22">
        <v>37.033333333333331</v>
      </c>
      <c r="M3342" s="18" t="s">
        <v>142</v>
      </c>
      <c r="N3342" s="18" t="s">
        <v>143</v>
      </c>
      <c r="O3342" s="29">
        <v>7.8845464912947666E-2</v>
      </c>
      <c r="Q3342" s="21">
        <v>2.7E-2</v>
      </c>
      <c r="R3342" s="29">
        <v>1.1265086357804124E-2</v>
      </c>
      <c r="S3342" s="22">
        <v>88.769847672515098</v>
      </c>
      <c r="T3342" s="29">
        <v>4.2944699683974297E-2</v>
      </c>
      <c r="U3342" s="22">
        <v>23.285760695939171</v>
      </c>
      <c r="V3342" s="26">
        <v>26.231610514691582</v>
      </c>
    </row>
    <row r="3343" spans="1:22" x14ac:dyDescent="0.5">
      <c r="A3343" s="18" t="s">
        <v>114</v>
      </c>
      <c r="B3343" s="18" t="s">
        <v>115</v>
      </c>
      <c r="C3343" s="18" t="s">
        <v>99</v>
      </c>
      <c r="D3343" s="21">
        <v>160647103</v>
      </c>
      <c r="E3343" s="21">
        <v>3</v>
      </c>
      <c r="F3343" s="26">
        <v>48</v>
      </c>
      <c r="G3343" s="18" t="s">
        <v>264</v>
      </c>
      <c r="H3343" s="18" t="s">
        <v>265</v>
      </c>
      <c r="I3343" s="22">
        <v>295.45560327616664</v>
      </c>
      <c r="J3343" s="18" t="s">
        <v>284</v>
      </c>
      <c r="K3343" s="18" t="s">
        <v>285</v>
      </c>
      <c r="L3343" s="22">
        <v>206.61230998333335</v>
      </c>
      <c r="M3343" s="18" t="s">
        <v>202</v>
      </c>
      <c r="N3343" s="18" t="s">
        <v>203</v>
      </c>
      <c r="O3343" s="29">
        <v>5.7186379928315691E-3</v>
      </c>
      <c r="Q3343" s="21">
        <v>8.0000000000000002E-3</v>
      </c>
      <c r="R3343" s="29">
        <v>4.4000094741928602E-3</v>
      </c>
      <c r="S3343" s="22">
        <v>227.27223790431506</v>
      </c>
      <c r="T3343" s="29">
        <v>4.2944699683974297E-2</v>
      </c>
      <c r="U3343" s="22">
        <v>23.285760695939171</v>
      </c>
      <c r="V3343" s="26">
        <v>10.245756767592008</v>
      </c>
    </row>
    <row r="3344" spans="1:22" x14ac:dyDescent="0.5">
      <c r="A3344" s="18" t="s">
        <v>114</v>
      </c>
      <c r="B3344" s="18" t="s">
        <v>115</v>
      </c>
      <c r="C3344" s="18" t="s">
        <v>99</v>
      </c>
      <c r="D3344" s="21">
        <v>160647103</v>
      </c>
      <c r="E3344" s="21">
        <v>3</v>
      </c>
      <c r="F3344" s="26">
        <v>48</v>
      </c>
      <c r="G3344" s="18" t="s">
        <v>152</v>
      </c>
      <c r="H3344" s="18" t="s">
        <v>153</v>
      </c>
      <c r="I3344" s="22">
        <v>335.24733666666663</v>
      </c>
      <c r="J3344" s="18" t="s">
        <v>274</v>
      </c>
      <c r="K3344" s="18" t="s">
        <v>275</v>
      </c>
      <c r="L3344" s="22">
        <v>184.20183333333333</v>
      </c>
      <c r="M3344" s="18" t="s">
        <v>164</v>
      </c>
      <c r="N3344" s="18" t="s">
        <v>165</v>
      </c>
      <c r="O3344" s="29">
        <v>5.0328143476546299E-3</v>
      </c>
      <c r="Q3344" s="21">
        <v>1.7000000000000001E-2</v>
      </c>
      <c r="R3344" s="29">
        <v>2.0676931445943653E-3</v>
      </c>
      <c r="S3344" s="22">
        <v>483.63075663056253</v>
      </c>
      <c r="T3344" s="29">
        <v>4.2944699683974297E-2</v>
      </c>
      <c r="U3344" s="22">
        <v>23.285760695939171</v>
      </c>
      <c r="V3344" s="26">
        <v>4.8147807757658336</v>
      </c>
    </row>
    <row r="3345" spans="1:22" x14ac:dyDescent="0.5">
      <c r="A3345" s="18" t="s">
        <v>114</v>
      </c>
      <c r="B3345" s="18" t="s">
        <v>115</v>
      </c>
      <c r="C3345" s="18" t="s">
        <v>99</v>
      </c>
      <c r="D3345" s="21">
        <v>160647103</v>
      </c>
      <c r="E3345" s="21">
        <v>3</v>
      </c>
      <c r="F3345" s="26">
        <v>48</v>
      </c>
      <c r="G3345" s="18" t="s">
        <v>152</v>
      </c>
      <c r="H3345" s="18" t="s">
        <v>153</v>
      </c>
      <c r="I3345" s="22">
        <v>335.24733666666663</v>
      </c>
      <c r="J3345" s="18" t="s">
        <v>274</v>
      </c>
      <c r="K3345" s="18" t="s">
        <v>275</v>
      </c>
      <c r="L3345" s="22">
        <v>184.20183333333333</v>
      </c>
      <c r="M3345" s="18" t="s">
        <v>130</v>
      </c>
      <c r="N3345" s="18" t="s">
        <v>131</v>
      </c>
      <c r="O3345" s="29">
        <v>4.9239139429043859E-3</v>
      </c>
      <c r="Q3345" s="21">
        <v>0.02</v>
      </c>
      <c r="R3345" s="29">
        <v>1.719509411806834E-3</v>
      </c>
      <c r="S3345" s="22">
        <v>581.56122504105133</v>
      </c>
      <c r="T3345" s="29">
        <v>4.2944699683974297E-2</v>
      </c>
      <c r="U3345" s="22">
        <v>23.285760695939171</v>
      </c>
      <c r="V3345" s="26">
        <v>4.0040084677749057</v>
      </c>
    </row>
    <row r="3346" spans="1:22" x14ac:dyDescent="0.5">
      <c r="A3346" s="18" t="s">
        <v>114</v>
      </c>
      <c r="B3346" s="18" t="s">
        <v>115</v>
      </c>
      <c r="C3346" s="18" t="s">
        <v>99</v>
      </c>
      <c r="D3346" s="21">
        <v>160647103</v>
      </c>
      <c r="E3346" s="21">
        <v>3</v>
      </c>
      <c r="F3346" s="26">
        <v>48</v>
      </c>
      <c r="G3346" s="18" t="s">
        <v>152</v>
      </c>
      <c r="H3346" s="18" t="s">
        <v>153</v>
      </c>
      <c r="I3346" s="22">
        <v>242.66666666666666</v>
      </c>
      <c r="J3346" s="18" t="s">
        <v>276</v>
      </c>
      <c r="K3346" s="18" t="s">
        <v>277</v>
      </c>
      <c r="L3346" s="22">
        <v>242.66666666666666</v>
      </c>
      <c r="M3346" s="18" t="s">
        <v>140</v>
      </c>
      <c r="N3346" s="18" t="s">
        <v>141</v>
      </c>
      <c r="O3346" s="29">
        <v>5.0125407579661658E-3</v>
      </c>
      <c r="Q3346" s="21">
        <v>1.4999999999999999E-2</v>
      </c>
      <c r="R3346" s="29">
        <v>1.6894118850923005E-3</v>
      </c>
      <c r="S3346" s="22">
        <v>591.92196339104441</v>
      </c>
      <c r="T3346" s="29">
        <v>4.2944699683974297E-2</v>
      </c>
      <c r="U3346" s="22">
        <v>23.285760695939171</v>
      </c>
      <c r="V3346" s="26">
        <v>3.9339240873134793</v>
      </c>
    </row>
    <row r="3347" spans="1:22" x14ac:dyDescent="0.5">
      <c r="A3347" s="18" t="s">
        <v>114</v>
      </c>
      <c r="B3347" s="18" t="s">
        <v>115</v>
      </c>
      <c r="C3347" s="18" t="s">
        <v>99</v>
      </c>
      <c r="D3347" s="21">
        <v>160647103</v>
      </c>
      <c r="E3347" s="21">
        <v>3</v>
      </c>
      <c r="F3347" s="26">
        <v>48</v>
      </c>
      <c r="G3347" s="18" t="s">
        <v>152</v>
      </c>
      <c r="H3347" s="18" t="s">
        <v>153</v>
      </c>
      <c r="I3347" s="22">
        <v>242.66666666666666</v>
      </c>
      <c r="J3347" s="18" t="s">
        <v>276</v>
      </c>
      <c r="K3347" s="18" t="s">
        <v>277</v>
      </c>
      <c r="L3347" s="22">
        <v>242.66666666666666</v>
      </c>
      <c r="M3347" s="18" t="s">
        <v>164</v>
      </c>
      <c r="N3347" s="18" t="s">
        <v>165</v>
      </c>
      <c r="O3347" s="29">
        <v>5.0328143476546299E-3</v>
      </c>
      <c r="Q3347" s="21">
        <v>1.7000000000000001E-2</v>
      </c>
      <c r="R3347" s="29">
        <v>1.4966866197273572E-3</v>
      </c>
      <c r="S3347" s="22">
        <v>668.14254020802582</v>
      </c>
      <c r="T3347" s="29">
        <v>4.2944699683974297E-2</v>
      </c>
      <c r="U3347" s="22">
        <v>23.285760695939171</v>
      </c>
      <c r="V3347" s="26">
        <v>3.4851486463785353</v>
      </c>
    </row>
    <row r="3348" spans="1:22" x14ac:dyDescent="0.5">
      <c r="A3348" s="18" t="s">
        <v>114</v>
      </c>
      <c r="B3348" s="18" t="s">
        <v>115</v>
      </c>
      <c r="C3348" s="18" t="s">
        <v>99</v>
      </c>
      <c r="D3348" s="21">
        <v>160647103</v>
      </c>
      <c r="E3348" s="21">
        <v>3</v>
      </c>
      <c r="F3348" s="26">
        <v>48</v>
      </c>
      <c r="G3348" s="18" t="s">
        <v>152</v>
      </c>
      <c r="H3348" s="18" t="s">
        <v>153</v>
      </c>
      <c r="I3348" s="22">
        <v>335.24733666666663</v>
      </c>
      <c r="J3348" s="18" t="s">
        <v>274</v>
      </c>
      <c r="K3348" s="18" t="s">
        <v>275</v>
      </c>
      <c r="L3348" s="22">
        <v>184.20183333333333</v>
      </c>
      <c r="M3348" s="18" t="s">
        <v>142</v>
      </c>
      <c r="N3348" s="18" t="s">
        <v>143</v>
      </c>
      <c r="O3348" s="29">
        <v>5.5036623612171884E-3</v>
      </c>
      <c r="Q3348" s="21">
        <v>2.7E-2</v>
      </c>
      <c r="R3348" s="29">
        <v>1.4236791269372224E-3</v>
      </c>
      <c r="S3348" s="22">
        <v>702.40546558500978</v>
      </c>
      <c r="T3348" s="29">
        <v>4.2944699683974297E-2</v>
      </c>
      <c r="U3348" s="22">
        <v>23.285760695939171</v>
      </c>
      <c r="V3348" s="26">
        <v>3.3151451457663765</v>
      </c>
    </row>
    <row r="3349" spans="1:22" x14ac:dyDescent="0.5">
      <c r="A3349" s="18" t="s">
        <v>114</v>
      </c>
      <c r="B3349" s="18" t="s">
        <v>115</v>
      </c>
      <c r="C3349" s="18" t="s">
        <v>99</v>
      </c>
      <c r="D3349" s="21">
        <v>160647103</v>
      </c>
      <c r="E3349" s="21">
        <v>3</v>
      </c>
      <c r="F3349" s="26">
        <v>48</v>
      </c>
      <c r="G3349" s="18" t="s">
        <v>152</v>
      </c>
      <c r="H3349" s="18" t="s">
        <v>153</v>
      </c>
      <c r="I3349" s="22">
        <v>242.66666666666666</v>
      </c>
      <c r="J3349" s="18" t="s">
        <v>276</v>
      </c>
      <c r="K3349" s="18" t="s">
        <v>277</v>
      </c>
      <c r="L3349" s="22">
        <v>242.66666666666666</v>
      </c>
      <c r="M3349" s="18" t="s">
        <v>130</v>
      </c>
      <c r="N3349" s="18" t="s">
        <v>131</v>
      </c>
      <c r="O3349" s="29">
        <v>4.9239139429043859E-3</v>
      </c>
      <c r="Q3349" s="21">
        <v>0.02</v>
      </c>
      <c r="R3349" s="29">
        <v>1.2446560244563864E-3</v>
      </c>
      <c r="S3349" s="22">
        <v>803.43482886105676</v>
      </c>
      <c r="T3349" s="29">
        <v>4.2944699683974297E-2</v>
      </c>
      <c r="U3349" s="22">
        <v>23.285760695939171</v>
      </c>
      <c r="V3349" s="26">
        <v>2.8982762334250425</v>
      </c>
    </row>
    <row r="3350" spans="1:22" x14ac:dyDescent="0.5">
      <c r="A3350" s="18" t="s">
        <v>114</v>
      </c>
      <c r="B3350" s="18" t="s">
        <v>115</v>
      </c>
      <c r="C3350" s="18" t="s">
        <v>99</v>
      </c>
      <c r="D3350" s="21">
        <v>160647103</v>
      </c>
      <c r="E3350" s="21">
        <v>3</v>
      </c>
      <c r="F3350" s="26">
        <v>48</v>
      </c>
      <c r="G3350" s="18" t="s">
        <v>264</v>
      </c>
      <c r="H3350" s="18" t="s">
        <v>265</v>
      </c>
      <c r="I3350" s="22">
        <v>295.45560327616664</v>
      </c>
      <c r="J3350" s="18" t="s">
        <v>284</v>
      </c>
      <c r="K3350" s="18" t="s">
        <v>285</v>
      </c>
      <c r="L3350" s="22">
        <v>206.61230998333335</v>
      </c>
      <c r="M3350" s="18" t="s">
        <v>142</v>
      </c>
      <c r="N3350" s="18" t="s">
        <v>143</v>
      </c>
      <c r="O3350" s="29">
        <v>5.0890531517951872E-3</v>
      </c>
      <c r="Q3350" s="21">
        <v>2.7E-2</v>
      </c>
      <c r="R3350" s="29">
        <v>1.1601769051451578E-3</v>
      </c>
      <c r="S3350" s="22">
        <v>861.93751622291006</v>
      </c>
      <c r="T3350" s="29">
        <v>4.2944699683974297E-2</v>
      </c>
      <c r="U3350" s="22">
        <v>23.285760695939171</v>
      </c>
      <c r="V3350" s="26">
        <v>2.7015601778165461</v>
      </c>
    </row>
    <row r="3351" spans="1:22" x14ac:dyDescent="0.5">
      <c r="A3351" s="18" t="s">
        <v>114</v>
      </c>
      <c r="B3351" s="18" t="s">
        <v>115</v>
      </c>
      <c r="C3351" s="18" t="s">
        <v>99</v>
      </c>
      <c r="D3351" s="21">
        <v>160647103</v>
      </c>
      <c r="E3351" s="21">
        <v>3</v>
      </c>
      <c r="F3351" s="26">
        <v>48</v>
      </c>
      <c r="G3351" s="18" t="s">
        <v>152</v>
      </c>
      <c r="H3351" s="18" t="s">
        <v>153</v>
      </c>
      <c r="I3351" s="22">
        <v>242.66666666666666</v>
      </c>
      <c r="J3351" s="18" t="s">
        <v>276</v>
      </c>
      <c r="K3351" s="18" t="s">
        <v>277</v>
      </c>
      <c r="L3351" s="22">
        <v>242.66666666666666</v>
      </c>
      <c r="M3351" s="18" t="s">
        <v>142</v>
      </c>
      <c r="N3351" s="18" t="s">
        <v>143</v>
      </c>
      <c r="O3351" s="29">
        <v>5.5036623612171884E-3</v>
      </c>
      <c r="Q3351" s="21">
        <v>2.7E-2</v>
      </c>
      <c r="R3351" s="29">
        <v>1.0305211417093911E-3</v>
      </c>
      <c r="S3351" s="22">
        <v>970.38280878084288</v>
      </c>
      <c r="T3351" s="29">
        <v>4.2944699683974297E-2</v>
      </c>
      <c r="U3351" s="22">
        <v>23.285760695939171</v>
      </c>
      <c r="V3351" s="26">
        <v>2.3996468697950903</v>
      </c>
    </row>
    <row r="3352" spans="1:22" x14ac:dyDescent="0.5">
      <c r="A3352" s="18" t="s">
        <v>114</v>
      </c>
      <c r="B3352" s="18" t="s">
        <v>115</v>
      </c>
      <c r="C3352" s="18" t="s">
        <v>99</v>
      </c>
      <c r="D3352" s="21">
        <v>160647103</v>
      </c>
      <c r="E3352" s="21">
        <v>3</v>
      </c>
      <c r="F3352" s="26">
        <v>48</v>
      </c>
      <c r="G3352" s="18" t="s">
        <v>152</v>
      </c>
      <c r="H3352" s="18" t="s">
        <v>153</v>
      </c>
      <c r="I3352" s="22">
        <v>335.24733666666663</v>
      </c>
      <c r="J3352" s="18" t="s">
        <v>274</v>
      </c>
      <c r="K3352" s="18" t="s">
        <v>275</v>
      </c>
      <c r="L3352" s="22">
        <v>184.20183333333333</v>
      </c>
      <c r="M3352" s="18" t="s">
        <v>144</v>
      </c>
      <c r="N3352" s="18" t="s">
        <v>145</v>
      </c>
      <c r="O3352" s="29">
        <v>7.0280406377559602E-3</v>
      </c>
      <c r="Q3352" s="21">
        <v>0.05</v>
      </c>
      <c r="R3352" s="29">
        <v>9.8172162741366124E-4</v>
      </c>
      <c r="S3352" s="22">
        <v>1018.6186919753342</v>
      </c>
      <c r="T3352" s="29">
        <v>4.2944699683974297E-2</v>
      </c>
      <c r="U3352" s="22">
        <v>23.285760695939171</v>
      </c>
      <c r="V3352" s="26">
        <v>2.2860134885982473</v>
      </c>
    </row>
    <row r="3353" spans="1:22" x14ac:dyDescent="0.5">
      <c r="A3353" s="18" t="s">
        <v>114</v>
      </c>
      <c r="B3353" s="18" t="s">
        <v>115</v>
      </c>
      <c r="C3353" s="18" t="s">
        <v>99</v>
      </c>
      <c r="D3353" s="21">
        <v>160647103</v>
      </c>
      <c r="E3353" s="21">
        <v>3</v>
      </c>
      <c r="F3353" s="26">
        <v>48</v>
      </c>
      <c r="G3353" s="18" t="s">
        <v>174</v>
      </c>
      <c r="H3353" s="18" t="s">
        <v>175</v>
      </c>
      <c r="I3353" s="22">
        <v>90.403000000000006</v>
      </c>
      <c r="J3353" s="18" t="s">
        <v>276</v>
      </c>
      <c r="K3353" s="18" t="s">
        <v>277</v>
      </c>
      <c r="L3353" s="22">
        <v>90.403000000000006</v>
      </c>
      <c r="M3353" s="18" t="s">
        <v>122</v>
      </c>
      <c r="N3353" s="18" t="s">
        <v>123</v>
      </c>
      <c r="O3353" s="29">
        <v>6.0984881843537155E-3</v>
      </c>
      <c r="Q3353" s="21">
        <v>1.2500000000000001E-2</v>
      </c>
      <c r="R3353" s="29">
        <v>9.1886937888354823E-4</v>
      </c>
      <c r="S3353" s="22">
        <v>1088.293965367556</v>
      </c>
      <c r="T3353" s="29">
        <v>4.2944699683974297E-2</v>
      </c>
      <c r="U3353" s="22">
        <v>23.285760695939171</v>
      </c>
      <c r="V3353" s="26">
        <v>2.1396572467508568</v>
      </c>
    </row>
    <row r="3354" spans="1:22" x14ac:dyDescent="0.5">
      <c r="A3354" s="18" t="s">
        <v>114</v>
      </c>
      <c r="B3354" s="18" t="s">
        <v>115</v>
      </c>
      <c r="C3354" s="18" t="s">
        <v>99</v>
      </c>
      <c r="D3354" s="21">
        <v>160647103</v>
      </c>
      <c r="E3354" s="21">
        <v>3</v>
      </c>
      <c r="F3354" s="26">
        <v>48</v>
      </c>
      <c r="G3354" s="18" t="s">
        <v>264</v>
      </c>
      <c r="H3354" s="18" t="s">
        <v>265</v>
      </c>
      <c r="I3354" s="22">
        <v>295.45560327616664</v>
      </c>
      <c r="J3354" s="18" t="s">
        <v>284</v>
      </c>
      <c r="K3354" s="18" t="s">
        <v>285</v>
      </c>
      <c r="L3354" s="22">
        <v>206.61230998333335</v>
      </c>
      <c r="M3354" s="18" t="s">
        <v>162</v>
      </c>
      <c r="N3354" s="18" t="s">
        <v>163</v>
      </c>
      <c r="O3354" s="29">
        <v>5.7232603182493742E-2</v>
      </c>
      <c r="Q3354" s="21">
        <v>0.4</v>
      </c>
      <c r="R3354" s="29">
        <v>8.8071319272651789E-4</v>
      </c>
      <c r="S3354" s="22">
        <v>1135.4434204672161</v>
      </c>
      <c r="T3354" s="29">
        <v>4.2944699683974297E-2</v>
      </c>
      <c r="U3354" s="22">
        <v>23.285760695939171</v>
      </c>
      <c r="V3354" s="26">
        <v>2.0508076647586249</v>
      </c>
    </row>
    <row r="3355" spans="1:22" x14ac:dyDescent="0.5">
      <c r="A3355" s="18" t="s">
        <v>114</v>
      </c>
      <c r="B3355" s="18" t="s">
        <v>115</v>
      </c>
      <c r="C3355" s="18" t="s">
        <v>99</v>
      </c>
      <c r="D3355" s="21">
        <v>160647103</v>
      </c>
      <c r="E3355" s="21">
        <v>3</v>
      </c>
      <c r="F3355" s="26">
        <v>48</v>
      </c>
      <c r="G3355" s="18" t="s">
        <v>212</v>
      </c>
      <c r="H3355" s="18" t="s">
        <v>213</v>
      </c>
      <c r="I3355" s="22">
        <v>194.17666666666665</v>
      </c>
      <c r="J3355" s="18" t="s">
        <v>276</v>
      </c>
      <c r="K3355" s="18" t="s">
        <v>277</v>
      </c>
      <c r="L3355" s="22">
        <v>194.17666666666665</v>
      </c>
      <c r="M3355" s="18" t="s">
        <v>142</v>
      </c>
      <c r="N3355" s="18" t="s">
        <v>143</v>
      </c>
      <c r="O3355" s="29">
        <v>5.0881114335665232E-3</v>
      </c>
      <c r="Q3355" s="21">
        <v>2.7E-2</v>
      </c>
      <c r="R3355" s="29">
        <v>7.6233990570872092E-4</v>
      </c>
      <c r="S3355" s="22">
        <v>1311.7508246801467</v>
      </c>
      <c r="T3355" s="29">
        <v>4.2944699683974297E-2</v>
      </c>
      <c r="U3355" s="22">
        <v>23.285760695939171</v>
      </c>
      <c r="V3355" s="26">
        <v>1.7751664613298108</v>
      </c>
    </row>
    <row r="3356" spans="1:22" x14ac:dyDescent="0.5">
      <c r="A3356" s="18" t="s">
        <v>114</v>
      </c>
      <c r="B3356" s="18" t="s">
        <v>115</v>
      </c>
      <c r="C3356" s="18" t="s">
        <v>99</v>
      </c>
      <c r="D3356" s="21">
        <v>160647103</v>
      </c>
      <c r="E3356" s="21">
        <v>3</v>
      </c>
      <c r="F3356" s="26">
        <v>48</v>
      </c>
      <c r="G3356" s="18" t="s">
        <v>152</v>
      </c>
      <c r="H3356" s="18" t="s">
        <v>153</v>
      </c>
      <c r="I3356" s="22">
        <v>242.66666666666666</v>
      </c>
      <c r="J3356" s="18" t="s">
        <v>276</v>
      </c>
      <c r="K3356" s="18" t="s">
        <v>277</v>
      </c>
      <c r="L3356" s="22">
        <v>242.66666666666666</v>
      </c>
      <c r="M3356" s="18" t="s">
        <v>144</v>
      </c>
      <c r="N3356" s="18" t="s">
        <v>145</v>
      </c>
      <c r="O3356" s="29">
        <v>7.0280406377559602E-3</v>
      </c>
      <c r="Q3356" s="21">
        <v>0.05</v>
      </c>
      <c r="R3356" s="29">
        <v>7.1061299781754713E-4</v>
      </c>
      <c r="S3356" s="22">
        <v>1407.2357289709387</v>
      </c>
      <c r="T3356" s="29">
        <v>4.2944699683974297E-2</v>
      </c>
      <c r="U3356" s="22">
        <v>23.285760695939171</v>
      </c>
      <c r="V3356" s="26">
        <v>1.6547164214603345</v>
      </c>
    </row>
    <row r="3357" spans="1:22" x14ac:dyDescent="0.5">
      <c r="A3357" s="18" t="s">
        <v>114</v>
      </c>
      <c r="B3357" s="18" t="s">
        <v>115</v>
      </c>
      <c r="C3357" s="18" t="s">
        <v>99</v>
      </c>
      <c r="D3357" s="21">
        <v>160647103</v>
      </c>
      <c r="E3357" s="21">
        <v>3</v>
      </c>
      <c r="F3357" s="26">
        <v>48</v>
      </c>
      <c r="G3357" s="18" t="s">
        <v>222</v>
      </c>
      <c r="H3357" s="18" t="s">
        <v>223</v>
      </c>
      <c r="I3357" s="22">
        <v>48.672499999999992</v>
      </c>
      <c r="J3357" s="18" t="s">
        <v>276</v>
      </c>
      <c r="K3357" s="18" t="s">
        <v>277</v>
      </c>
      <c r="L3357" s="22">
        <v>48.672499999999992</v>
      </c>
      <c r="M3357" s="18" t="s">
        <v>122</v>
      </c>
      <c r="N3357" s="18" t="s">
        <v>123</v>
      </c>
      <c r="O3357" s="29">
        <v>7.1071023532754685E-3</v>
      </c>
      <c r="Q3357" s="21">
        <v>1.2500000000000001E-2</v>
      </c>
      <c r="R3357" s="29">
        <v>5.7653406548300039E-4</v>
      </c>
      <c r="S3357" s="22">
        <v>1734.502885206331</v>
      </c>
      <c r="T3357" s="29">
        <v>4.2944699683974297E-2</v>
      </c>
      <c r="U3357" s="22">
        <v>23.285760695939171</v>
      </c>
      <c r="V3357" s="26">
        <v>1.342503428189407</v>
      </c>
    </row>
    <row r="3358" spans="1:22" x14ac:dyDescent="0.5">
      <c r="A3358" s="18" t="s">
        <v>114</v>
      </c>
      <c r="B3358" s="18" t="s">
        <v>115</v>
      </c>
      <c r="C3358" s="18" t="s">
        <v>99</v>
      </c>
      <c r="D3358" s="21">
        <v>160647103</v>
      </c>
      <c r="E3358" s="21">
        <v>3</v>
      </c>
      <c r="F3358" s="26">
        <v>48</v>
      </c>
      <c r="G3358" s="18" t="s">
        <v>264</v>
      </c>
      <c r="H3358" s="18" t="s">
        <v>265</v>
      </c>
      <c r="I3358" s="22">
        <v>37.323</v>
      </c>
      <c r="J3358" s="18" t="s">
        <v>288</v>
      </c>
      <c r="K3358" s="18" t="s">
        <v>289</v>
      </c>
      <c r="L3358" s="22">
        <v>26.099999999999998</v>
      </c>
      <c r="M3358" s="18" t="s">
        <v>202</v>
      </c>
      <c r="N3358" s="18" t="s">
        <v>203</v>
      </c>
      <c r="O3358" s="29">
        <v>5.7186379928315691E-3</v>
      </c>
      <c r="Q3358" s="21">
        <v>8.0000000000000002E-3</v>
      </c>
      <c r="R3358" s="29">
        <v>5.5582480678763703E-4</v>
      </c>
      <c r="S3358" s="22">
        <v>1799.1280486012352</v>
      </c>
      <c r="T3358" s="29">
        <v>4.2944699683974297E-2</v>
      </c>
      <c r="U3358" s="22">
        <v>23.285760695939171</v>
      </c>
      <c r="V3358" s="26">
        <v>1.2942803439723543</v>
      </c>
    </row>
    <row r="3359" spans="1:22" x14ac:dyDescent="0.5">
      <c r="A3359" s="18" t="s">
        <v>114</v>
      </c>
      <c r="B3359" s="18" t="s">
        <v>115</v>
      </c>
      <c r="C3359" s="18" t="s">
        <v>99</v>
      </c>
      <c r="D3359" s="21">
        <v>160647103</v>
      </c>
      <c r="E3359" s="21">
        <v>3</v>
      </c>
      <c r="F3359" s="26">
        <v>48</v>
      </c>
      <c r="G3359" s="18" t="s">
        <v>174</v>
      </c>
      <c r="H3359" s="18" t="s">
        <v>175</v>
      </c>
      <c r="I3359" s="22">
        <v>90.403000000000006</v>
      </c>
      <c r="J3359" s="18" t="s">
        <v>276</v>
      </c>
      <c r="K3359" s="18" t="s">
        <v>277</v>
      </c>
      <c r="L3359" s="22">
        <v>90.403000000000006</v>
      </c>
      <c r="M3359" s="18" t="s">
        <v>130</v>
      </c>
      <c r="N3359" s="18" t="s">
        <v>131</v>
      </c>
      <c r="O3359" s="29">
        <v>5.1273759565542542E-3</v>
      </c>
      <c r="Q3359" s="21">
        <v>0.02</v>
      </c>
      <c r="R3359" s="29">
        <v>4.8284392562538981E-4</v>
      </c>
      <c r="S3359" s="22">
        <v>2071.0626082844028</v>
      </c>
      <c r="T3359" s="29">
        <v>4.2944699683974297E-2</v>
      </c>
      <c r="U3359" s="22">
        <v>23.285760695939171</v>
      </c>
      <c r="V3359" s="26">
        <v>1.1243388105600678</v>
      </c>
    </row>
    <row r="3360" spans="1:22" x14ac:dyDescent="0.5">
      <c r="A3360" s="18" t="s">
        <v>114</v>
      </c>
      <c r="B3360" s="18" t="s">
        <v>115</v>
      </c>
      <c r="C3360" s="18" t="s">
        <v>99</v>
      </c>
      <c r="D3360" s="21">
        <v>160647103</v>
      </c>
      <c r="E3360" s="21">
        <v>3</v>
      </c>
      <c r="F3360" s="26">
        <v>48</v>
      </c>
      <c r="G3360" s="18" t="s">
        <v>222</v>
      </c>
      <c r="H3360" s="18" t="s">
        <v>223</v>
      </c>
      <c r="I3360" s="22">
        <v>39.375</v>
      </c>
      <c r="J3360" s="18" t="s">
        <v>290</v>
      </c>
      <c r="K3360" s="18" t="s">
        <v>291</v>
      </c>
      <c r="L3360" s="22">
        <v>31.5</v>
      </c>
      <c r="M3360" s="18" t="s">
        <v>122</v>
      </c>
      <c r="N3360" s="18" t="s">
        <v>123</v>
      </c>
      <c r="O3360" s="29">
        <v>7.1071023532754685E-3</v>
      </c>
      <c r="Q3360" s="21">
        <v>1.2500000000000001E-2</v>
      </c>
      <c r="R3360" s="29">
        <v>4.6640359193370257E-4</v>
      </c>
      <c r="S3360" s="22">
        <v>2144.0658204496549</v>
      </c>
      <c r="T3360" s="29">
        <v>4.2944699683974297E-2</v>
      </c>
      <c r="U3360" s="22">
        <v>23.285760695939171</v>
      </c>
      <c r="V3360" s="26">
        <v>1.0860562429494662</v>
      </c>
    </row>
    <row r="3361" spans="1:22" x14ac:dyDescent="0.5">
      <c r="A3361" s="18" t="s">
        <v>114</v>
      </c>
      <c r="B3361" s="18" t="s">
        <v>115</v>
      </c>
      <c r="C3361" s="18" t="s">
        <v>99</v>
      </c>
      <c r="D3361" s="21">
        <v>160647104</v>
      </c>
      <c r="E3361" s="21">
        <v>3</v>
      </c>
      <c r="F3361" s="26">
        <v>40</v>
      </c>
      <c r="G3361" s="18" t="s">
        <v>256</v>
      </c>
      <c r="H3361" s="18" t="s">
        <v>257</v>
      </c>
      <c r="I3361" s="22">
        <v>207.93333333333337</v>
      </c>
      <c r="J3361" s="18" t="s">
        <v>278</v>
      </c>
      <c r="K3361" s="18" t="s">
        <v>279</v>
      </c>
      <c r="L3361" s="22">
        <v>41.586666666666666</v>
      </c>
      <c r="M3361" s="18" t="s">
        <v>142</v>
      </c>
      <c r="N3361" s="18" t="s">
        <v>143</v>
      </c>
      <c r="O3361" s="29">
        <v>7.8845464912947666E-2</v>
      </c>
      <c r="Q3361" s="21">
        <v>2.7E-2</v>
      </c>
      <c r="R3361" s="29">
        <v>1.5180185497745913E-2</v>
      </c>
      <c r="S3361" s="22">
        <v>65.875347843969948</v>
      </c>
      <c r="T3361" s="29">
        <v>4.4641769182277663E-2</v>
      </c>
      <c r="U3361" s="22">
        <v>22.400545908404322</v>
      </c>
      <c r="V3361" s="26">
        <v>34.004444214035075</v>
      </c>
    </row>
    <row r="3362" spans="1:22" x14ac:dyDescent="0.5">
      <c r="A3362" s="18" t="s">
        <v>114</v>
      </c>
      <c r="B3362" s="18" t="s">
        <v>115</v>
      </c>
      <c r="C3362" s="18" t="s">
        <v>99</v>
      </c>
      <c r="D3362" s="21">
        <v>160647104</v>
      </c>
      <c r="E3362" s="21">
        <v>3</v>
      </c>
      <c r="F3362" s="26">
        <v>40</v>
      </c>
      <c r="G3362" s="18" t="s">
        <v>264</v>
      </c>
      <c r="H3362" s="18" t="s">
        <v>265</v>
      </c>
      <c r="I3362" s="22">
        <v>238.1882026333333</v>
      </c>
      <c r="J3362" s="18" t="s">
        <v>284</v>
      </c>
      <c r="K3362" s="18" t="s">
        <v>285</v>
      </c>
      <c r="L3362" s="22">
        <v>166.56517666666664</v>
      </c>
      <c r="M3362" s="18" t="s">
        <v>202</v>
      </c>
      <c r="N3362" s="18" t="s">
        <v>203</v>
      </c>
      <c r="O3362" s="29">
        <v>5.7186379928315691E-3</v>
      </c>
      <c r="Q3362" s="21">
        <v>8.0000000000000002E-3</v>
      </c>
      <c r="R3362" s="29">
        <v>4.2566003281976385E-3</v>
      </c>
      <c r="S3362" s="22">
        <v>234.92926817102122</v>
      </c>
      <c r="T3362" s="29">
        <v>4.4641769182277663E-2</v>
      </c>
      <c r="U3362" s="22">
        <v>22.400545908404322</v>
      </c>
      <c r="V3362" s="26">
        <v>9.5350171065520097</v>
      </c>
    </row>
    <row r="3363" spans="1:22" x14ac:dyDescent="0.5">
      <c r="A3363" s="18" t="s">
        <v>114</v>
      </c>
      <c r="B3363" s="18" t="s">
        <v>115</v>
      </c>
      <c r="C3363" s="18" t="s">
        <v>99</v>
      </c>
      <c r="D3363" s="21">
        <v>160647104</v>
      </c>
      <c r="E3363" s="21">
        <v>3</v>
      </c>
      <c r="F3363" s="26">
        <v>40</v>
      </c>
      <c r="G3363" s="18" t="s">
        <v>174</v>
      </c>
      <c r="H3363" s="18" t="s">
        <v>175</v>
      </c>
      <c r="I3363" s="22">
        <v>140.87333333333333</v>
      </c>
      <c r="J3363" s="18" t="s">
        <v>276</v>
      </c>
      <c r="K3363" s="18" t="s">
        <v>277</v>
      </c>
      <c r="L3363" s="22">
        <v>140.87333333333333</v>
      </c>
      <c r="M3363" s="18" t="s">
        <v>122</v>
      </c>
      <c r="N3363" s="18" t="s">
        <v>123</v>
      </c>
      <c r="O3363" s="29">
        <v>6.0984881843537155E-3</v>
      </c>
      <c r="Q3363" s="21">
        <v>1.2500000000000001E-2</v>
      </c>
      <c r="R3363" s="29">
        <v>1.7182287176477117E-3</v>
      </c>
      <c r="S3363" s="22">
        <v>581.99469589183639</v>
      </c>
      <c r="T3363" s="29">
        <v>4.4641769182277663E-2</v>
      </c>
      <c r="U3363" s="22">
        <v>22.400545908404322</v>
      </c>
      <c r="V3363" s="26">
        <v>3.8489261270806248</v>
      </c>
    </row>
    <row r="3364" spans="1:22" x14ac:dyDescent="0.5">
      <c r="A3364" s="18" t="s">
        <v>114</v>
      </c>
      <c r="B3364" s="18" t="s">
        <v>115</v>
      </c>
      <c r="C3364" s="18" t="s">
        <v>99</v>
      </c>
      <c r="D3364" s="21">
        <v>160647104</v>
      </c>
      <c r="E3364" s="21">
        <v>3</v>
      </c>
      <c r="F3364" s="26">
        <v>40</v>
      </c>
      <c r="G3364" s="18" t="s">
        <v>152</v>
      </c>
      <c r="H3364" s="18" t="s">
        <v>153</v>
      </c>
      <c r="I3364" s="22">
        <v>212.33333333333334</v>
      </c>
      <c r="J3364" s="18" t="s">
        <v>274</v>
      </c>
      <c r="K3364" s="18" t="s">
        <v>275</v>
      </c>
      <c r="L3364" s="22">
        <v>116.66666666666667</v>
      </c>
      <c r="M3364" s="18" t="s">
        <v>164</v>
      </c>
      <c r="N3364" s="18" t="s">
        <v>165</v>
      </c>
      <c r="O3364" s="29">
        <v>5.0328143476546299E-3</v>
      </c>
      <c r="Q3364" s="21">
        <v>1.7000000000000001E-2</v>
      </c>
      <c r="R3364" s="29">
        <v>1.5715209507137251E-3</v>
      </c>
      <c r="S3364" s="22">
        <v>636.32622876954838</v>
      </c>
      <c r="T3364" s="29">
        <v>4.4641769182277663E-2</v>
      </c>
      <c r="U3364" s="22">
        <v>22.400545908404322</v>
      </c>
      <c r="V3364" s="26">
        <v>3.5202927202482006</v>
      </c>
    </row>
    <row r="3365" spans="1:22" x14ac:dyDescent="0.5">
      <c r="A3365" s="18" t="s">
        <v>114</v>
      </c>
      <c r="B3365" s="18" t="s">
        <v>115</v>
      </c>
      <c r="C3365" s="18" t="s">
        <v>99</v>
      </c>
      <c r="D3365" s="21">
        <v>160647104</v>
      </c>
      <c r="E3365" s="21">
        <v>3</v>
      </c>
      <c r="F3365" s="26">
        <v>40</v>
      </c>
      <c r="G3365" s="18" t="s">
        <v>152</v>
      </c>
      <c r="H3365" s="18" t="s">
        <v>153</v>
      </c>
      <c r="I3365" s="22">
        <v>212.33333333333334</v>
      </c>
      <c r="J3365" s="18" t="s">
        <v>274</v>
      </c>
      <c r="K3365" s="18" t="s">
        <v>275</v>
      </c>
      <c r="L3365" s="22">
        <v>116.66666666666667</v>
      </c>
      <c r="M3365" s="18" t="s">
        <v>130</v>
      </c>
      <c r="N3365" s="18" t="s">
        <v>131</v>
      </c>
      <c r="O3365" s="29">
        <v>4.9239139429043859E-3</v>
      </c>
      <c r="Q3365" s="21">
        <v>0.02</v>
      </c>
      <c r="R3365" s="29">
        <v>1.3068888256792058E-3</v>
      </c>
      <c r="S3365" s="22">
        <v>765.17602748672061</v>
      </c>
      <c r="T3365" s="29">
        <v>4.4641769182277663E-2</v>
      </c>
      <c r="U3365" s="22">
        <v>22.400545908404322</v>
      </c>
      <c r="V3365" s="26">
        <v>2.9275023136807659</v>
      </c>
    </row>
    <row r="3366" spans="1:22" x14ac:dyDescent="0.5">
      <c r="A3366" s="18" t="s">
        <v>114</v>
      </c>
      <c r="B3366" s="18" t="s">
        <v>115</v>
      </c>
      <c r="C3366" s="18" t="s">
        <v>99</v>
      </c>
      <c r="D3366" s="21">
        <v>160647104</v>
      </c>
      <c r="E3366" s="21">
        <v>3</v>
      </c>
      <c r="F3366" s="26">
        <v>40</v>
      </c>
      <c r="G3366" s="18" t="s">
        <v>264</v>
      </c>
      <c r="H3366" s="18" t="s">
        <v>265</v>
      </c>
      <c r="I3366" s="22">
        <v>238.1882026333333</v>
      </c>
      <c r="J3366" s="18" t="s">
        <v>284</v>
      </c>
      <c r="K3366" s="18" t="s">
        <v>285</v>
      </c>
      <c r="L3366" s="22">
        <v>166.56517666666664</v>
      </c>
      <c r="M3366" s="18" t="s">
        <v>142</v>
      </c>
      <c r="N3366" s="18" t="s">
        <v>143</v>
      </c>
      <c r="O3366" s="29">
        <v>5.0890531517951872E-3</v>
      </c>
      <c r="Q3366" s="21">
        <v>2.7E-2</v>
      </c>
      <c r="R3366" s="29">
        <v>1.1223633549366627E-3</v>
      </c>
      <c r="S3366" s="22">
        <v>890.97705801026632</v>
      </c>
      <c r="T3366" s="29">
        <v>4.4641769182277663E-2</v>
      </c>
      <c r="U3366" s="22">
        <v>22.400545908404322</v>
      </c>
      <c r="V3366" s="26">
        <v>2.5141551858169406</v>
      </c>
    </row>
    <row r="3367" spans="1:22" x14ac:dyDescent="0.5">
      <c r="A3367" s="18" t="s">
        <v>114</v>
      </c>
      <c r="B3367" s="18" t="s">
        <v>115</v>
      </c>
      <c r="C3367" s="18" t="s">
        <v>99</v>
      </c>
      <c r="D3367" s="21">
        <v>160647104</v>
      </c>
      <c r="E3367" s="21">
        <v>3</v>
      </c>
      <c r="F3367" s="26">
        <v>40</v>
      </c>
      <c r="G3367" s="18" t="s">
        <v>152</v>
      </c>
      <c r="H3367" s="18" t="s">
        <v>153</v>
      </c>
      <c r="I3367" s="22">
        <v>212.33333333333334</v>
      </c>
      <c r="J3367" s="18" t="s">
        <v>274</v>
      </c>
      <c r="K3367" s="18" t="s">
        <v>275</v>
      </c>
      <c r="L3367" s="22">
        <v>116.66666666666667</v>
      </c>
      <c r="M3367" s="18" t="s">
        <v>142</v>
      </c>
      <c r="N3367" s="18" t="s">
        <v>143</v>
      </c>
      <c r="O3367" s="29">
        <v>5.5036623612171884E-3</v>
      </c>
      <c r="Q3367" s="21">
        <v>2.7E-2</v>
      </c>
      <c r="R3367" s="29">
        <v>1.0820471987948608E-3</v>
      </c>
      <c r="S3367" s="22">
        <v>924.1741036008026</v>
      </c>
      <c r="T3367" s="29">
        <v>4.4641769182277663E-2</v>
      </c>
      <c r="U3367" s="22">
        <v>22.400545908404322</v>
      </c>
      <c r="V3367" s="26">
        <v>2.4238447951664579</v>
      </c>
    </row>
    <row r="3368" spans="1:22" x14ac:dyDescent="0.5">
      <c r="A3368" s="18" t="s">
        <v>114</v>
      </c>
      <c r="B3368" s="18" t="s">
        <v>115</v>
      </c>
      <c r="C3368" s="18" t="s">
        <v>99</v>
      </c>
      <c r="D3368" s="21">
        <v>160647104</v>
      </c>
      <c r="E3368" s="21">
        <v>3</v>
      </c>
      <c r="F3368" s="26">
        <v>40</v>
      </c>
      <c r="G3368" s="18" t="s">
        <v>152</v>
      </c>
      <c r="H3368" s="18" t="s">
        <v>153</v>
      </c>
      <c r="I3368" s="22">
        <v>121.33333333333333</v>
      </c>
      <c r="J3368" s="18" t="s">
        <v>276</v>
      </c>
      <c r="K3368" s="18" t="s">
        <v>277</v>
      </c>
      <c r="L3368" s="22">
        <v>121.33333333333333</v>
      </c>
      <c r="M3368" s="18" t="s">
        <v>140</v>
      </c>
      <c r="N3368" s="18" t="s">
        <v>141</v>
      </c>
      <c r="O3368" s="29">
        <v>5.0125407579661658E-3</v>
      </c>
      <c r="Q3368" s="21">
        <v>1.4999999999999999E-2</v>
      </c>
      <c r="R3368" s="29">
        <v>1.0136471310553802E-3</v>
      </c>
      <c r="S3368" s="22">
        <v>986.53660565174073</v>
      </c>
      <c r="T3368" s="29">
        <v>4.4641769182277663E-2</v>
      </c>
      <c r="U3368" s="22">
        <v>22.400545908404322</v>
      </c>
      <c r="V3368" s="26">
        <v>2.2706249094128377</v>
      </c>
    </row>
    <row r="3369" spans="1:22" x14ac:dyDescent="0.5">
      <c r="A3369" s="18" t="s">
        <v>114</v>
      </c>
      <c r="B3369" s="18" t="s">
        <v>115</v>
      </c>
      <c r="C3369" s="18" t="s">
        <v>99</v>
      </c>
      <c r="D3369" s="21">
        <v>160647104</v>
      </c>
      <c r="E3369" s="21">
        <v>3</v>
      </c>
      <c r="F3369" s="26">
        <v>40</v>
      </c>
      <c r="G3369" s="18" t="s">
        <v>174</v>
      </c>
      <c r="H3369" s="18" t="s">
        <v>175</v>
      </c>
      <c r="I3369" s="22">
        <v>140.87333333333333</v>
      </c>
      <c r="J3369" s="18" t="s">
        <v>276</v>
      </c>
      <c r="K3369" s="18" t="s">
        <v>277</v>
      </c>
      <c r="L3369" s="22">
        <v>140.87333333333333</v>
      </c>
      <c r="M3369" s="18" t="s">
        <v>130</v>
      </c>
      <c r="N3369" s="18" t="s">
        <v>131</v>
      </c>
      <c r="O3369" s="29">
        <v>5.1273759565542542E-3</v>
      </c>
      <c r="Q3369" s="21">
        <v>0.02</v>
      </c>
      <c r="R3369" s="29">
        <v>9.0288817781623289E-4</v>
      </c>
      <c r="S3369" s="22">
        <v>1107.5568653680307</v>
      </c>
      <c r="T3369" s="29">
        <v>4.4641769182277663E-2</v>
      </c>
      <c r="U3369" s="22">
        <v>22.400545908404322</v>
      </c>
      <c r="V3369" s="26">
        <v>2.0225188077328049</v>
      </c>
    </row>
    <row r="3370" spans="1:22" x14ac:dyDescent="0.5">
      <c r="A3370" s="18" t="s">
        <v>114</v>
      </c>
      <c r="B3370" s="18" t="s">
        <v>115</v>
      </c>
      <c r="C3370" s="18" t="s">
        <v>99</v>
      </c>
      <c r="D3370" s="21">
        <v>160647104</v>
      </c>
      <c r="E3370" s="21">
        <v>3</v>
      </c>
      <c r="F3370" s="26">
        <v>40</v>
      </c>
      <c r="G3370" s="18" t="s">
        <v>152</v>
      </c>
      <c r="H3370" s="18" t="s">
        <v>153</v>
      </c>
      <c r="I3370" s="22">
        <v>121.33333333333333</v>
      </c>
      <c r="J3370" s="18" t="s">
        <v>276</v>
      </c>
      <c r="K3370" s="18" t="s">
        <v>277</v>
      </c>
      <c r="L3370" s="22">
        <v>121.33333333333333</v>
      </c>
      <c r="M3370" s="18" t="s">
        <v>164</v>
      </c>
      <c r="N3370" s="18" t="s">
        <v>165</v>
      </c>
      <c r="O3370" s="29">
        <v>5.0328143476546299E-3</v>
      </c>
      <c r="Q3370" s="21">
        <v>1.7000000000000001E-2</v>
      </c>
      <c r="R3370" s="29">
        <v>8.9801197183641429E-4</v>
      </c>
      <c r="S3370" s="22">
        <v>1113.5709003467098</v>
      </c>
      <c r="T3370" s="29">
        <v>4.4641769182277663E-2</v>
      </c>
      <c r="U3370" s="22">
        <v>22.400545908404322</v>
      </c>
      <c r="V3370" s="26">
        <v>2.0115958401418288</v>
      </c>
    </row>
    <row r="3371" spans="1:22" x14ac:dyDescent="0.5">
      <c r="A3371" s="18" t="s">
        <v>114</v>
      </c>
      <c r="B3371" s="18" t="s">
        <v>115</v>
      </c>
      <c r="C3371" s="18" t="s">
        <v>99</v>
      </c>
      <c r="D3371" s="21">
        <v>160647104</v>
      </c>
      <c r="E3371" s="21">
        <v>3</v>
      </c>
      <c r="F3371" s="26">
        <v>40</v>
      </c>
      <c r="G3371" s="18" t="s">
        <v>264</v>
      </c>
      <c r="H3371" s="18" t="s">
        <v>265</v>
      </c>
      <c r="I3371" s="22">
        <v>238.1882026333333</v>
      </c>
      <c r="J3371" s="18" t="s">
        <v>284</v>
      </c>
      <c r="K3371" s="18" t="s">
        <v>285</v>
      </c>
      <c r="L3371" s="22">
        <v>166.56517666666664</v>
      </c>
      <c r="M3371" s="18" t="s">
        <v>162</v>
      </c>
      <c r="N3371" s="18" t="s">
        <v>163</v>
      </c>
      <c r="O3371" s="29">
        <v>5.7232603182493742E-2</v>
      </c>
      <c r="Q3371" s="21">
        <v>0.4</v>
      </c>
      <c r="R3371" s="29">
        <v>8.5200818025406105E-4</v>
      </c>
      <c r="S3371" s="22">
        <v>1173.6976512382887</v>
      </c>
      <c r="T3371" s="29">
        <v>4.4641769182277663E-2</v>
      </c>
      <c r="U3371" s="22">
        <v>22.400545908404322</v>
      </c>
      <c r="V3371" s="26">
        <v>1.9085448356117116</v>
      </c>
    </row>
    <row r="3372" spans="1:22" x14ac:dyDescent="0.5">
      <c r="A3372" s="18" t="s">
        <v>114</v>
      </c>
      <c r="B3372" s="18" t="s">
        <v>115</v>
      </c>
      <c r="C3372" s="18" t="s">
        <v>99</v>
      </c>
      <c r="D3372" s="21">
        <v>160647104</v>
      </c>
      <c r="E3372" s="21">
        <v>3</v>
      </c>
      <c r="F3372" s="26">
        <v>40</v>
      </c>
      <c r="G3372" s="18" t="s">
        <v>212</v>
      </c>
      <c r="H3372" s="18" t="s">
        <v>213</v>
      </c>
      <c r="I3372" s="22">
        <v>177.83666666666667</v>
      </c>
      <c r="J3372" s="18" t="s">
        <v>276</v>
      </c>
      <c r="K3372" s="18" t="s">
        <v>277</v>
      </c>
      <c r="L3372" s="22">
        <v>177.83666666666667</v>
      </c>
      <c r="M3372" s="18" t="s">
        <v>142</v>
      </c>
      <c r="N3372" s="18" t="s">
        <v>143</v>
      </c>
      <c r="O3372" s="29">
        <v>5.0881114335665232E-3</v>
      </c>
      <c r="Q3372" s="21">
        <v>2.7E-2</v>
      </c>
      <c r="R3372" s="29">
        <v>8.3782664534631974E-4</v>
      </c>
      <c r="S3372" s="22">
        <v>1193.5643316603341</v>
      </c>
      <c r="T3372" s="29">
        <v>4.4641769182277663E-2</v>
      </c>
      <c r="U3372" s="22">
        <v>22.400545908404322</v>
      </c>
      <c r="V3372" s="26">
        <v>1.8767774232364622</v>
      </c>
    </row>
    <row r="3373" spans="1:22" x14ac:dyDescent="0.5">
      <c r="A3373" s="18" t="s">
        <v>114</v>
      </c>
      <c r="B3373" s="18" t="s">
        <v>115</v>
      </c>
      <c r="C3373" s="18" t="s">
        <v>99</v>
      </c>
      <c r="D3373" s="21">
        <v>160647104</v>
      </c>
      <c r="E3373" s="21">
        <v>3</v>
      </c>
      <c r="F3373" s="26">
        <v>40</v>
      </c>
      <c r="G3373" s="18" t="s">
        <v>222</v>
      </c>
      <c r="H3373" s="18" t="s">
        <v>223</v>
      </c>
      <c r="I3373" s="22">
        <v>53.876666666666665</v>
      </c>
      <c r="J3373" s="18" t="s">
        <v>276</v>
      </c>
      <c r="K3373" s="18" t="s">
        <v>277</v>
      </c>
      <c r="L3373" s="22">
        <v>53.876666666666665</v>
      </c>
      <c r="M3373" s="18" t="s">
        <v>122</v>
      </c>
      <c r="N3373" s="18" t="s">
        <v>123</v>
      </c>
      <c r="O3373" s="29">
        <v>7.1071023532754685E-3</v>
      </c>
      <c r="Q3373" s="21">
        <v>1.2500000000000001E-2</v>
      </c>
      <c r="R3373" s="29">
        <v>7.658139689066092E-4</v>
      </c>
      <c r="S3373" s="22">
        <v>1305.8001559148233</v>
      </c>
      <c r="T3373" s="29">
        <v>4.4641769182277663E-2</v>
      </c>
      <c r="U3373" s="22">
        <v>22.400545908404322</v>
      </c>
      <c r="V3373" s="26">
        <v>1.7154650967789817</v>
      </c>
    </row>
    <row r="3374" spans="1:22" x14ac:dyDescent="0.5">
      <c r="A3374" s="18" t="s">
        <v>114</v>
      </c>
      <c r="B3374" s="18" t="s">
        <v>115</v>
      </c>
      <c r="C3374" s="18" t="s">
        <v>99</v>
      </c>
      <c r="D3374" s="21">
        <v>160647104</v>
      </c>
      <c r="E3374" s="21">
        <v>3</v>
      </c>
      <c r="F3374" s="26">
        <v>40</v>
      </c>
      <c r="G3374" s="18" t="s">
        <v>152</v>
      </c>
      <c r="H3374" s="18" t="s">
        <v>153</v>
      </c>
      <c r="I3374" s="22">
        <v>121.33333333333333</v>
      </c>
      <c r="J3374" s="18" t="s">
        <v>276</v>
      </c>
      <c r="K3374" s="18" t="s">
        <v>277</v>
      </c>
      <c r="L3374" s="22">
        <v>121.33333333333333</v>
      </c>
      <c r="M3374" s="18" t="s">
        <v>130</v>
      </c>
      <c r="N3374" s="18" t="s">
        <v>131</v>
      </c>
      <c r="O3374" s="29">
        <v>4.9239139429043859E-3</v>
      </c>
      <c r="Q3374" s="21">
        <v>0.02</v>
      </c>
      <c r="R3374" s="29">
        <v>7.4679361467383184E-4</v>
      </c>
      <c r="S3374" s="22">
        <v>1339.0580481017612</v>
      </c>
      <c r="T3374" s="29">
        <v>4.4641769182277663E-2</v>
      </c>
      <c r="U3374" s="22">
        <v>22.400545908404322</v>
      </c>
      <c r="V3374" s="26">
        <v>1.6728584649604379</v>
      </c>
    </row>
    <row r="3375" spans="1:22" x14ac:dyDescent="0.5">
      <c r="A3375" s="18" t="s">
        <v>114</v>
      </c>
      <c r="B3375" s="18" t="s">
        <v>115</v>
      </c>
      <c r="C3375" s="18" t="s">
        <v>99</v>
      </c>
      <c r="D3375" s="21">
        <v>160647104</v>
      </c>
      <c r="E3375" s="21">
        <v>3</v>
      </c>
      <c r="F3375" s="26">
        <v>40</v>
      </c>
      <c r="G3375" s="18" t="s">
        <v>152</v>
      </c>
      <c r="H3375" s="18" t="s">
        <v>153</v>
      </c>
      <c r="I3375" s="22">
        <v>212.33333333333334</v>
      </c>
      <c r="J3375" s="18" t="s">
        <v>274</v>
      </c>
      <c r="K3375" s="18" t="s">
        <v>275</v>
      </c>
      <c r="L3375" s="22">
        <v>116.66666666666667</v>
      </c>
      <c r="M3375" s="18" t="s">
        <v>144</v>
      </c>
      <c r="N3375" s="18" t="s">
        <v>145</v>
      </c>
      <c r="O3375" s="29">
        <v>7.0280406377559602E-3</v>
      </c>
      <c r="Q3375" s="21">
        <v>0.05</v>
      </c>
      <c r="R3375" s="29">
        <v>7.4614364770842444E-4</v>
      </c>
      <c r="S3375" s="22">
        <v>1340.2245037818464</v>
      </c>
      <c r="T3375" s="29">
        <v>4.4641769182277663E-2</v>
      </c>
      <c r="U3375" s="22">
        <v>22.400545908404322</v>
      </c>
      <c r="V3375" s="26">
        <v>1.6714025034756823</v>
      </c>
    </row>
    <row r="3376" spans="1:22" x14ac:dyDescent="0.5">
      <c r="A3376" s="18" t="s">
        <v>114</v>
      </c>
      <c r="B3376" s="18" t="s">
        <v>115</v>
      </c>
      <c r="C3376" s="18" t="s">
        <v>99</v>
      </c>
      <c r="D3376" s="21">
        <v>160647104</v>
      </c>
      <c r="E3376" s="21">
        <v>3</v>
      </c>
      <c r="F3376" s="26">
        <v>40</v>
      </c>
      <c r="G3376" s="18" t="s">
        <v>174</v>
      </c>
      <c r="H3376" s="18" t="s">
        <v>175</v>
      </c>
      <c r="I3376" s="22">
        <v>140.87333333333333</v>
      </c>
      <c r="J3376" s="18" t="s">
        <v>276</v>
      </c>
      <c r="K3376" s="18" t="s">
        <v>277</v>
      </c>
      <c r="L3376" s="22">
        <v>140.87333333333333</v>
      </c>
      <c r="M3376" s="18" t="s">
        <v>142</v>
      </c>
      <c r="N3376" s="18" t="s">
        <v>143</v>
      </c>
      <c r="O3376" s="29">
        <v>5.1486254872198213E-3</v>
      </c>
      <c r="Q3376" s="21">
        <v>2.7E-2</v>
      </c>
      <c r="R3376" s="29">
        <v>6.7157780969408665E-4</v>
      </c>
      <c r="S3376" s="22">
        <v>1489.0307356276621</v>
      </c>
      <c r="T3376" s="29">
        <v>4.4641769182277663E-2</v>
      </c>
      <c r="U3376" s="22">
        <v>22.400545908404322</v>
      </c>
      <c r="V3376" s="26">
        <v>1.5043709557118008</v>
      </c>
    </row>
    <row r="3377" spans="1:22" x14ac:dyDescent="0.5">
      <c r="A3377" s="18" t="s">
        <v>114</v>
      </c>
      <c r="B3377" s="18" t="s">
        <v>115</v>
      </c>
      <c r="C3377" s="18" t="s">
        <v>99</v>
      </c>
      <c r="D3377" s="21">
        <v>160647104</v>
      </c>
      <c r="E3377" s="21">
        <v>3</v>
      </c>
      <c r="F3377" s="26">
        <v>40</v>
      </c>
      <c r="G3377" s="18" t="s">
        <v>152</v>
      </c>
      <c r="H3377" s="18" t="s">
        <v>153</v>
      </c>
      <c r="I3377" s="22">
        <v>121.33333333333333</v>
      </c>
      <c r="J3377" s="18" t="s">
        <v>276</v>
      </c>
      <c r="K3377" s="18" t="s">
        <v>277</v>
      </c>
      <c r="L3377" s="22">
        <v>121.33333333333333</v>
      </c>
      <c r="M3377" s="18" t="s">
        <v>142</v>
      </c>
      <c r="N3377" s="18" t="s">
        <v>143</v>
      </c>
      <c r="O3377" s="29">
        <v>5.5036623612171884E-3</v>
      </c>
      <c r="Q3377" s="21">
        <v>2.7E-2</v>
      </c>
      <c r="R3377" s="29">
        <v>6.1831268502563473E-4</v>
      </c>
      <c r="S3377" s="22">
        <v>1617.3046813014048</v>
      </c>
      <c r="T3377" s="29">
        <v>4.4641769182277663E-2</v>
      </c>
      <c r="U3377" s="22">
        <v>22.400545908404322</v>
      </c>
      <c r="V3377" s="26">
        <v>1.3850541686665472</v>
      </c>
    </row>
    <row r="3378" spans="1:22" x14ac:dyDescent="0.5">
      <c r="A3378" s="18" t="s">
        <v>114</v>
      </c>
      <c r="B3378" s="18" t="s">
        <v>115</v>
      </c>
      <c r="C3378" s="18" t="s">
        <v>99</v>
      </c>
      <c r="D3378" s="21">
        <v>160647104</v>
      </c>
      <c r="E3378" s="21">
        <v>3</v>
      </c>
      <c r="F3378" s="26">
        <v>40</v>
      </c>
      <c r="G3378" s="18" t="s">
        <v>266</v>
      </c>
      <c r="H3378" s="18" t="s">
        <v>267</v>
      </c>
      <c r="I3378" s="22">
        <v>1218.2013333333334</v>
      </c>
      <c r="J3378" s="18" t="s">
        <v>276</v>
      </c>
      <c r="K3378" s="18" t="s">
        <v>277</v>
      </c>
      <c r="L3378" s="22">
        <v>1218.2013333333334</v>
      </c>
      <c r="M3378" s="18" t="s">
        <v>246</v>
      </c>
      <c r="N3378" s="18" t="s">
        <v>247</v>
      </c>
      <c r="O3378" s="29">
        <v>1E-4</v>
      </c>
      <c r="Q3378" s="21">
        <v>5.0000000000000001E-3</v>
      </c>
      <c r="R3378" s="29">
        <v>6.0910066666666676E-4</v>
      </c>
      <c r="S3378" s="22">
        <v>1641.764743868282</v>
      </c>
      <c r="T3378" s="29">
        <v>4.4641769182277663E-2</v>
      </c>
      <c r="U3378" s="22">
        <v>22.400545908404322</v>
      </c>
      <c r="V3378" s="26">
        <v>1.3644187446506346</v>
      </c>
    </row>
    <row r="3379" spans="1:22" x14ac:dyDescent="0.5">
      <c r="A3379" s="18" t="s">
        <v>114</v>
      </c>
      <c r="B3379" s="18" t="s">
        <v>115</v>
      </c>
      <c r="C3379" s="18" t="s">
        <v>99</v>
      </c>
      <c r="D3379" s="21">
        <v>160647104</v>
      </c>
      <c r="E3379" s="21">
        <v>3</v>
      </c>
      <c r="F3379" s="26">
        <v>40</v>
      </c>
      <c r="G3379" s="18" t="s">
        <v>222</v>
      </c>
      <c r="H3379" s="18" t="s">
        <v>223</v>
      </c>
      <c r="I3379" s="22">
        <v>53.876666666666665</v>
      </c>
      <c r="J3379" s="18" t="s">
        <v>276</v>
      </c>
      <c r="K3379" s="18" t="s">
        <v>277</v>
      </c>
      <c r="L3379" s="22">
        <v>53.876666666666665</v>
      </c>
      <c r="M3379" s="18" t="s">
        <v>140</v>
      </c>
      <c r="N3379" s="18" t="s">
        <v>141</v>
      </c>
      <c r="O3379" s="29">
        <v>6.0480894973406604E-3</v>
      </c>
      <c r="Q3379" s="21">
        <v>1.4999999999999999E-2</v>
      </c>
      <c r="R3379" s="29">
        <v>5.4308483636398381E-4</v>
      </c>
      <c r="S3379" s="22">
        <v>1841.3329429249329</v>
      </c>
      <c r="T3379" s="29">
        <v>4.4641769182277663E-2</v>
      </c>
      <c r="U3379" s="22">
        <v>22.400545908404322</v>
      </c>
      <c r="V3379" s="26">
        <v>1.2165396809129667</v>
      </c>
    </row>
    <row r="3380" spans="1:22" x14ac:dyDescent="0.5">
      <c r="A3380" s="18" t="s">
        <v>114</v>
      </c>
      <c r="B3380" s="18" t="s">
        <v>115</v>
      </c>
      <c r="C3380" s="18" t="s">
        <v>99</v>
      </c>
      <c r="D3380" s="21">
        <v>160647104</v>
      </c>
      <c r="E3380" s="21">
        <v>3</v>
      </c>
      <c r="F3380" s="26">
        <v>40</v>
      </c>
      <c r="G3380" s="18" t="s">
        <v>260</v>
      </c>
      <c r="H3380" s="18" t="s">
        <v>261</v>
      </c>
      <c r="I3380" s="22">
        <v>28.090400000000002</v>
      </c>
      <c r="J3380" s="18" t="s">
        <v>310</v>
      </c>
      <c r="K3380" s="18" t="s">
        <v>311</v>
      </c>
      <c r="L3380" s="22">
        <v>25.306666666666668</v>
      </c>
      <c r="M3380" s="18" t="s">
        <v>202</v>
      </c>
      <c r="N3380" s="18" t="s">
        <v>203</v>
      </c>
      <c r="O3380" s="29">
        <v>5.9620111731845029E-3</v>
      </c>
      <c r="Q3380" s="21">
        <v>8.0000000000000002E-3</v>
      </c>
      <c r="R3380" s="29">
        <v>5.2336024581006865E-4</v>
      </c>
      <c r="S3380" s="22">
        <v>1910.7297659801764</v>
      </c>
      <c r="T3380" s="29">
        <v>4.4641769182277663E-2</v>
      </c>
      <c r="U3380" s="22">
        <v>22.400545908404322</v>
      </c>
      <c r="V3380" s="26">
        <v>1.1723555212902212</v>
      </c>
    </row>
    <row r="3381" spans="1:22" x14ac:dyDescent="0.5">
      <c r="A3381" s="18" t="s">
        <v>114</v>
      </c>
      <c r="B3381" s="18" t="s">
        <v>115</v>
      </c>
      <c r="C3381" s="18" t="s">
        <v>99</v>
      </c>
      <c r="D3381" s="21">
        <v>160647299</v>
      </c>
      <c r="E3381" s="21">
        <v>3</v>
      </c>
      <c r="F3381" s="26">
        <v>51</v>
      </c>
      <c r="G3381" s="18" t="s">
        <v>256</v>
      </c>
      <c r="H3381" s="18" t="s">
        <v>257</v>
      </c>
      <c r="I3381" s="22">
        <v>208.25</v>
      </c>
      <c r="J3381" s="18" t="s">
        <v>278</v>
      </c>
      <c r="K3381" s="18" t="s">
        <v>279</v>
      </c>
      <c r="L3381" s="22">
        <v>41.65</v>
      </c>
      <c r="M3381" s="18" t="s">
        <v>142</v>
      </c>
      <c r="N3381" s="18" t="s">
        <v>143</v>
      </c>
      <c r="O3381" s="29">
        <v>7.8845464912947666E-2</v>
      </c>
      <c r="Q3381" s="21">
        <v>2.7E-2</v>
      </c>
      <c r="R3381" s="29">
        <v>1.1924159817081594E-2</v>
      </c>
      <c r="S3381" s="22">
        <v>83.863350989935597</v>
      </c>
      <c r="T3381" s="29">
        <v>4.502528478090867E-2</v>
      </c>
      <c r="U3381" s="22">
        <v>22.209742922581437</v>
      </c>
      <c r="V3381" s="26">
        <v>26.483252410515789</v>
      </c>
    </row>
    <row r="3382" spans="1:22" x14ac:dyDescent="0.5">
      <c r="A3382" s="18" t="s">
        <v>114</v>
      </c>
      <c r="B3382" s="18" t="s">
        <v>115</v>
      </c>
      <c r="C3382" s="18" t="s">
        <v>99</v>
      </c>
      <c r="D3382" s="21">
        <v>160647299</v>
      </c>
      <c r="E3382" s="21">
        <v>3</v>
      </c>
      <c r="F3382" s="26">
        <v>51</v>
      </c>
      <c r="G3382" s="18" t="s">
        <v>264</v>
      </c>
      <c r="H3382" s="18" t="s">
        <v>265</v>
      </c>
      <c r="I3382" s="22">
        <v>254.49900666666667</v>
      </c>
      <c r="J3382" s="18" t="s">
        <v>284</v>
      </c>
      <c r="K3382" s="18" t="s">
        <v>285</v>
      </c>
      <c r="L3382" s="22">
        <v>177.97133333333332</v>
      </c>
      <c r="M3382" s="18" t="s">
        <v>202</v>
      </c>
      <c r="N3382" s="18" t="s">
        <v>203</v>
      </c>
      <c r="O3382" s="29">
        <v>5.7186379928315691E-3</v>
      </c>
      <c r="Q3382" s="21">
        <v>8.0000000000000002E-3</v>
      </c>
      <c r="R3382" s="29">
        <v>3.5671266878968015E-3</v>
      </c>
      <c r="S3382" s="22">
        <v>280.33767440696249</v>
      </c>
      <c r="T3382" s="29">
        <v>4.502528478090867E-2</v>
      </c>
      <c r="U3382" s="22">
        <v>22.209742922581437</v>
      </c>
      <c r="V3382" s="26">
        <v>7.9224966710467344</v>
      </c>
    </row>
    <row r="3383" spans="1:22" x14ac:dyDescent="0.5">
      <c r="A3383" s="18" t="s">
        <v>114</v>
      </c>
      <c r="B3383" s="18" t="s">
        <v>115</v>
      </c>
      <c r="C3383" s="18" t="s">
        <v>99</v>
      </c>
      <c r="D3383" s="21">
        <v>160647299</v>
      </c>
      <c r="E3383" s="21">
        <v>3</v>
      </c>
      <c r="F3383" s="26">
        <v>51</v>
      </c>
      <c r="G3383" s="18" t="s">
        <v>174</v>
      </c>
      <c r="H3383" s="18" t="s">
        <v>175</v>
      </c>
      <c r="I3383" s="22">
        <v>205.33333333333334</v>
      </c>
      <c r="J3383" s="18" t="s">
        <v>274</v>
      </c>
      <c r="K3383" s="18" t="s">
        <v>275</v>
      </c>
      <c r="L3383" s="22">
        <v>133.33333333333334</v>
      </c>
      <c r="M3383" s="18" t="s">
        <v>122</v>
      </c>
      <c r="N3383" s="18" t="s">
        <v>123</v>
      </c>
      <c r="O3383" s="29">
        <v>6.0984881843537155E-3</v>
      </c>
      <c r="Q3383" s="21">
        <v>1.2500000000000001E-2</v>
      </c>
      <c r="R3383" s="29">
        <v>1.9642712269604648E-3</v>
      </c>
      <c r="S3383" s="22">
        <v>509.0946638501706</v>
      </c>
      <c r="T3383" s="29">
        <v>4.502528478090867E-2</v>
      </c>
      <c r="U3383" s="22">
        <v>22.209742922581437</v>
      </c>
      <c r="V3383" s="26">
        <v>4.3625958981015538</v>
      </c>
    </row>
    <row r="3384" spans="1:22" x14ac:dyDescent="0.5">
      <c r="A3384" s="18" t="s">
        <v>114</v>
      </c>
      <c r="B3384" s="18" t="s">
        <v>115</v>
      </c>
      <c r="C3384" s="18" t="s">
        <v>99</v>
      </c>
      <c r="D3384" s="21">
        <v>160647299</v>
      </c>
      <c r="E3384" s="21">
        <v>3</v>
      </c>
      <c r="F3384" s="26">
        <v>51</v>
      </c>
      <c r="G3384" s="18" t="s">
        <v>152</v>
      </c>
      <c r="H3384" s="18" t="s">
        <v>153</v>
      </c>
      <c r="I3384" s="22">
        <v>330.0266666666667</v>
      </c>
      <c r="J3384" s="18" t="s">
        <v>274</v>
      </c>
      <c r="K3384" s="18" t="s">
        <v>275</v>
      </c>
      <c r="L3384" s="22">
        <v>181.33333333333334</v>
      </c>
      <c r="M3384" s="18" t="s">
        <v>164</v>
      </c>
      <c r="N3384" s="18" t="s">
        <v>165</v>
      </c>
      <c r="O3384" s="29">
        <v>5.0328143476546299E-3</v>
      </c>
      <c r="Q3384" s="21">
        <v>1.7000000000000001E-2</v>
      </c>
      <c r="R3384" s="29">
        <v>1.9157588732510173E-3</v>
      </c>
      <c r="S3384" s="22">
        <v>521.98635953752012</v>
      </c>
      <c r="T3384" s="29">
        <v>4.502528478090867E-2</v>
      </c>
      <c r="U3384" s="22">
        <v>22.209742922581437</v>
      </c>
      <c r="V3384" s="26">
        <v>4.2548512076559364</v>
      </c>
    </row>
    <row r="3385" spans="1:22" x14ac:dyDescent="0.5">
      <c r="A3385" s="18" t="s">
        <v>114</v>
      </c>
      <c r="B3385" s="18" t="s">
        <v>115</v>
      </c>
      <c r="C3385" s="18" t="s">
        <v>99</v>
      </c>
      <c r="D3385" s="21">
        <v>160647299</v>
      </c>
      <c r="E3385" s="21">
        <v>3</v>
      </c>
      <c r="F3385" s="26">
        <v>51</v>
      </c>
      <c r="G3385" s="18" t="s">
        <v>152</v>
      </c>
      <c r="H3385" s="18" t="s">
        <v>153</v>
      </c>
      <c r="I3385" s="22">
        <v>330.0266666666667</v>
      </c>
      <c r="J3385" s="18" t="s">
        <v>274</v>
      </c>
      <c r="K3385" s="18" t="s">
        <v>275</v>
      </c>
      <c r="L3385" s="22">
        <v>181.33333333333334</v>
      </c>
      <c r="M3385" s="18" t="s">
        <v>130</v>
      </c>
      <c r="N3385" s="18" t="s">
        <v>131</v>
      </c>
      <c r="O3385" s="29">
        <v>4.9239139429043859E-3</v>
      </c>
      <c r="Q3385" s="21">
        <v>0.02</v>
      </c>
      <c r="R3385" s="29">
        <v>1.5931597113041749E-3</v>
      </c>
      <c r="S3385" s="22">
        <v>627.68346004770046</v>
      </c>
      <c r="T3385" s="29">
        <v>4.502528478090867E-2</v>
      </c>
      <c r="U3385" s="22">
        <v>22.209742922581437</v>
      </c>
      <c r="V3385" s="26">
        <v>3.5383667622679784</v>
      </c>
    </row>
    <row r="3386" spans="1:22" x14ac:dyDescent="0.5">
      <c r="A3386" s="18" t="s">
        <v>114</v>
      </c>
      <c r="B3386" s="18" t="s">
        <v>115</v>
      </c>
      <c r="C3386" s="18" t="s">
        <v>99</v>
      </c>
      <c r="D3386" s="21">
        <v>160647299</v>
      </c>
      <c r="E3386" s="21">
        <v>3</v>
      </c>
      <c r="F3386" s="26">
        <v>51</v>
      </c>
      <c r="G3386" s="18" t="s">
        <v>152</v>
      </c>
      <c r="H3386" s="18" t="s">
        <v>153</v>
      </c>
      <c r="I3386" s="22">
        <v>330.0266666666667</v>
      </c>
      <c r="J3386" s="18" t="s">
        <v>274</v>
      </c>
      <c r="K3386" s="18" t="s">
        <v>275</v>
      </c>
      <c r="L3386" s="22">
        <v>181.33333333333334</v>
      </c>
      <c r="M3386" s="18" t="s">
        <v>142</v>
      </c>
      <c r="N3386" s="18" t="s">
        <v>143</v>
      </c>
      <c r="O3386" s="29">
        <v>5.5036623612171884E-3</v>
      </c>
      <c r="Q3386" s="21">
        <v>2.7E-2</v>
      </c>
      <c r="R3386" s="29">
        <v>1.3190670613880209E-3</v>
      </c>
      <c r="S3386" s="22">
        <v>758.1115693600334</v>
      </c>
      <c r="T3386" s="29">
        <v>4.502528478090867E-2</v>
      </c>
      <c r="U3386" s="22">
        <v>22.209742922581437</v>
      </c>
      <c r="V3386" s="26">
        <v>2.9296140331072889</v>
      </c>
    </row>
    <row r="3387" spans="1:22" x14ac:dyDescent="0.5">
      <c r="A3387" s="18" t="s">
        <v>114</v>
      </c>
      <c r="B3387" s="18" t="s">
        <v>115</v>
      </c>
      <c r="C3387" s="18" t="s">
        <v>99</v>
      </c>
      <c r="D3387" s="21">
        <v>160647299</v>
      </c>
      <c r="E3387" s="21">
        <v>3</v>
      </c>
      <c r="F3387" s="26">
        <v>51</v>
      </c>
      <c r="G3387" s="18" t="s">
        <v>174</v>
      </c>
      <c r="H3387" s="18" t="s">
        <v>175</v>
      </c>
      <c r="I3387" s="22">
        <v>205.33333333333334</v>
      </c>
      <c r="J3387" s="18" t="s">
        <v>274</v>
      </c>
      <c r="K3387" s="18" t="s">
        <v>275</v>
      </c>
      <c r="L3387" s="22">
        <v>133.33333333333334</v>
      </c>
      <c r="M3387" s="18" t="s">
        <v>130</v>
      </c>
      <c r="N3387" s="18" t="s">
        <v>131</v>
      </c>
      <c r="O3387" s="29">
        <v>5.1273759565542542E-3</v>
      </c>
      <c r="Q3387" s="21">
        <v>0.02</v>
      </c>
      <c r="R3387" s="29">
        <v>1.0321776435416406E-3</v>
      </c>
      <c r="S3387" s="22">
        <v>968.82547908010133</v>
      </c>
      <c r="T3387" s="29">
        <v>4.502528478090867E-2</v>
      </c>
      <c r="U3387" s="22">
        <v>22.209742922581437</v>
      </c>
      <c r="V3387" s="26">
        <v>2.2924400113495733</v>
      </c>
    </row>
    <row r="3388" spans="1:22" x14ac:dyDescent="0.5">
      <c r="A3388" s="18" t="s">
        <v>114</v>
      </c>
      <c r="B3388" s="18" t="s">
        <v>115</v>
      </c>
      <c r="C3388" s="18" t="s">
        <v>99</v>
      </c>
      <c r="D3388" s="21">
        <v>160647299</v>
      </c>
      <c r="E3388" s="21">
        <v>3</v>
      </c>
      <c r="F3388" s="26">
        <v>51</v>
      </c>
      <c r="G3388" s="18" t="s">
        <v>260</v>
      </c>
      <c r="H3388" s="18" t="s">
        <v>261</v>
      </c>
      <c r="I3388" s="22">
        <v>65.90440000000001</v>
      </c>
      <c r="J3388" s="18" t="s">
        <v>310</v>
      </c>
      <c r="K3388" s="18" t="s">
        <v>311</v>
      </c>
      <c r="L3388" s="22">
        <v>59.373333333333335</v>
      </c>
      <c r="M3388" s="18" t="s">
        <v>202</v>
      </c>
      <c r="N3388" s="18" t="s">
        <v>203</v>
      </c>
      <c r="O3388" s="29">
        <v>5.9620111731845029E-3</v>
      </c>
      <c r="Q3388" s="21">
        <v>8.0000000000000002E-3</v>
      </c>
      <c r="R3388" s="29">
        <v>9.6304600284809021E-4</v>
      </c>
      <c r="S3388" s="22">
        <v>1038.3719957744727</v>
      </c>
      <c r="T3388" s="29">
        <v>4.502528478090867E-2</v>
      </c>
      <c r="U3388" s="22">
        <v>22.209742922581437</v>
      </c>
      <c r="V3388" s="26">
        <v>2.1389004145875714</v>
      </c>
    </row>
    <row r="3389" spans="1:22" x14ac:dyDescent="0.5">
      <c r="A3389" s="18" t="s">
        <v>114</v>
      </c>
      <c r="B3389" s="18" t="s">
        <v>115</v>
      </c>
      <c r="C3389" s="18" t="s">
        <v>99</v>
      </c>
      <c r="D3389" s="21">
        <v>160647299</v>
      </c>
      <c r="E3389" s="21">
        <v>3</v>
      </c>
      <c r="F3389" s="26">
        <v>51</v>
      </c>
      <c r="G3389" s="18" t="s">
        <v>174</v>
      </c>
      <c r="H3389" s="18" t="s">
        <v>175</v>
      </c>
      <c r="I3389" s="22">
        <v>100</v>
      </c>
      <c r="J3389" s="18" t="s">
        <v>276</v>
      </c>
      <c r="K3389" s="18" t="s">
        <v>277</v>
      </c>
      <c r="L3389" s="22">
        <v>100</v>
      </c>
      <c r="M3389" s="18" t="s">
        <v>122</v>
      </c>
      <c r="N3389" s="18" t="s">
        <v>123</v>
      </c>
      <c r="O3389" s="29">
        <v>6.0984881843537155E-3</v>
      </c>
      <c r="Q3389" s="21">
        <v>1.2500000000000001E-2</v>
      </c>
      <c r="R3389" s="29">
        <v>9.5662559754568091E-4</v>
      </c>
      <c r="S3389" s="22">
        <v>1045.3410431056836</v>
      </c>
      <c r="T3389" s="29">
        <v>4.502528478090867E-2</v>
      </c>
      <c r="U3389" s="22">
        <v>22.209742922581437</v>
      </c>
      <c r="V3389" s="26">
        <v>2.1246408594650426</v>
      </c>
    </row>
    <row r="3390" spans="1:22" x14ac:dyDescent="0.5">
      <c r="A3390" s="18" t="s">
        <v>114</v>
      </c>
      <c r="B3390" s="18" t="s">
        <v>115</v>
      </c>
      <c r="C3390" s="18" t="s">
        <v>99</v>
      </c>
      <c r="D3390" s="21">
        <v>160647299</v>
      </c>
      <c r="E3390" s="21">
        <v>3</v>
      </c>
      <c r="F3390" s="26">
        <v>51</v>
      </c>
      <c r="G3390" s="18" t="s">
        <v>264</v>
      </c>
      <c r="H3390" s="18" t="s">
        <v>265</v>
      </c>
      <c r="I3390" s="22">
        <v>254.49900666666667</v>
      </c>
      <c r="J3390" s="18" t="s">
        <v>284</v>
      </c>
      <c r="K3390" s="18" t="s">
        <v>285</v>
      </c>
      <c r="L3390" s="22">
        <v>177.97133333333332</v>
      </c>
      <c r="M3390" s="18" t="s">
        <v>142</v>
      </c>
      <c r="N3390" s="18" t="s">
        <v>143</v>
      </c>
      <c r="O3390" s="29">
        <v>5.0890531517951872E-3</v>
      </c>
      <c r="Q3390" s="21">
        <v>2.7E-2</v>
      </c>
      <c r="R3390" s="29">
        <v>9.4056570225544258E-4</v>
      </c>
      <c r="S3390" s="22">
        <v>1063.1899479239314</v>
      </c>
      <c r="T3390" s="29">
        <v>4.502528478090867E-2</v>
      </c>
      <c r="U3390" s="22">
        <v>22.209742922581437</v>
      </c>
      <c r="V3390" s="26">
        <v>2.0889722448890655</v>
      </c>
    </row>
    <row r="3391" spans="1:22" x14ac:dyDescent="0.5">
      <c r="A3391" s="18" t="s">
        <v>114</v>
      </c>
      <c r="B3391" s="18" t="s">
        <v>115</v>
      </c>
      <c r="C3391" s="18" t="s">
        <v>99</v>
      </c>
      <c r="D3391" s="21">
        <v>160647299</v>
      </c>
      <c r="E3391" s="21">
        <v>3</v>
      </c>
      <c r="F3391" s="26">
        <v>51</v>
      </c>
      <c r="G3391" s="18" t="s">
        <v>152</v>
      </c>
      <c r="H3391" s="18" t="s">
        <v>153</v>
      </c>
      <c r="I3391" s="22">
        <v>330.0266666666667</v>
      </c>
      <c r="J3391" s="18" t="s">
        <v>274</v>
      </c>
      <c r="K3391" s="18" t="s">
        <v>275</v>
      </c>
      <c r="L3391" s="22">
        <v>181.33333333333334</v>
      </c>
      <c r="M3391" s="18" t="s">
        <v>144</v>
      </c>
      <c r="N3391" s="18" t="s">
        <v>145</v>
      </c>
      <c r="O3391" s="29">
        <v>7.0280406377559602E-3</v>
      </c>
      <c r="Q3391" s="21">
        <v>0.05</v>
      </c>
      <c r="R3391" s="29">
        <v>9.095846372064603E-4</v>
      </c>
      <c r="S3391" s="22">
        <v>1099.4029132585458</v>
      </c>
      <c r="T3391" s="29">
        <v>4.502528478090867E-2</v>
      </c>
      <c r="U3391" s="22">
        <v>22.209742922581437</v>
      </c>
      <c r="V3391" s="26">
        <v>2.0201640958684983</v>
      </c>
    </row>
    <row r="3392" spans="1:22" x14ac:dyDescent="0.5">
      <c r="A3392" s="18" t="s">
        <v>114</v>
      </c>
      <c r="B3392" s="18" t="s">
        <v>115</v>
      </c>
      <c r="C3392" s="18" t="s">
        <v>99</v>
      </c>
      <c r="D3392" s="21">
        <v>160647299</v>
      </c>
      <c r="E3392" s="21">
        <v>3</v>
      </c>
      <c r="F3392" s="26">
        <v>51</v>
      </c>
      <c r="G3392" s="18" t="s">
        <v>174</v>
      </c>
      <c r="H3392" s="18" t="s">
        <v>175</v>
      </c>
      <c r="I3392" s="22">
        <v>205.33333333333334</v>
      </c>
      <c r="J3392" s="18" t="s">
        <v>274</v>
      </c>
      <c r="K3392" s="18" t="s">
        <v>275</v>
      </c>
      <c r="L3392" s="22">
        <v>133.33333333333334</v>
      </c>
      <c r="M3392" s="18" t="s">
        <v>142</v>
      </c>
      <c r="N3392" s="18" t="s">
        <v>143</v>
      </c>
      <c r="O3392" s="29">
        <v>5.1486254872198213E-3</v>
      </c>
      <c r="Q3392" s="21">
        <v>2.7E-2</v>
      </c>
      <c r="R3392" s="29">
        <v>7.6774468654742427E-4</v>
      </c>
      <c r="S3392" s="22">
        <v>1302.5163410730152</v>
      </c>
      <c r="T3392" s="29">
        <v>4.502528478090867E-2</v>
      </c>
      <c r="U3392" s="22">
        <v>22.209742922581437</v>
      </c>
      <c r="V3392" s="26">
        <v>1.7051412118396159</v>
      </c>
    </row>
    <row r="3393" spans="1:22" x14ac:dyDescent="0.5">
      <c r="A3393" s="18" t="s">
        <v>114</v>
      </c>
      <c r="B3393" s="18" t="s">
        <v>115</v>
      </c>
      <c r="C3393" s="18" t="s">
        <v>99</v>
      </c>
      <c r="D3393" s="21">
        <v>160647299</v>
      </c>
      <c r="E3393" s="21">
        <v>3</v>
      </c>
      <c r="F3393" s="26">
        <v>51</v>
      </c>
      <c r="G3393" s="18" t="s">
        <v>264</v>
      </c>
      <c r="H3393" s="18" t="s">
        <v>265</v>
      </c>
      <c r="I3393" s="22">
        <v>254.49900666666667</v>
      </c>
      <c r="J3393" s="18" t="s">
        <v>284</v>
      </c>
      <c r="K3393" s="18" t="s">
        <v>285</v>
      </c>
      <c r="L3393" s="22">
        <v>177.97133333333332</v>
      </c>
      <c r="M3393" s="18" t="s">
        <v>162</v>
      </c>
      <c r="N3393" s="18" t="s">
        <v>163</v>
      </c>
      <c r="O3393" s="29">
        <v>5.7232603182493742E-2</v>
      </c>
      <c r="Q3393" s="21">
        <v>0.4</v>
      </c>
      <c r="R3393" s="29">
        <v>7.1400199308294912E-4</v>
      </c>
      <c r="S3393" s="22">
        <v>1400.5563145309386</v>
      </c>
      <c r="T3393" s="29">
        <v>4.502528478090867E-2</v>
      </c>
      <c r="U3393" s="22">
        <v>22.209742922581437</v>
      </c>
      <c r="V3393" s="26">
        <v>1.585780071258307</v>
      </c>
    </row>
    <row r="3394" spans="1:22" x14ac:dyDescent="0.5">
      <c r="A3394" s="18" t="s">
        <v>114</v>
      </c>
      <c r="B3394" s="18" t="s">
        <v>115</v>
      </c>
      <c r="C3394" s="18" t="s">
        <v>99</v>
      </c>
      <c r="D3394" s="21">
        <v>160647299</v>
      </c>
      <c r="E3394" s="21">
        <v>3</v>
      </c>
      <c r="F3394" s="26">
        <v>51</v>
      </c>
      <c r="G3394" s="18" t="s">
        <v>222</v>
      </c>
      <c r="H3394" s="18" t="s">
        <v>223</v>
      </c>
      <c r="I3394" s="22">
        <v>56.608333333333327</v>
      </c>
      <c r="J3394" s="18" t="s">
        <v>276</v>
      </c>
      <c r="K3394" s="18" t="s">
        <v>277</v>
      </c>
      <c r="L3394" s="22">
        <v>56.608333333333327</v>
      </c>
      <c r="M3394" s="18" t="s">
        <v>122</v>
      </c>
      <c r="N3394" s="18" t="s">
        <v>123</v>
      </c>
      <c r="O3394" s="29">
        <v>7.1071023532754685E-3</v>
      </c>
      <c r="Q3394" s="21">
        <v>1.2500000000000001E-2</v>
      </c>
      <c r="R3394" s="29">
        <v>6.310921083111144E-4</v>
      </c>
      <c r="S3394" s="22">
        <v>1584.5547533087233</v>
      </c>
      <c r="T3394" s="29">
        <v>4.502528478090867E-2</v>
      </c>
      <c r="U3394" s="22">
        <v>22.209742922581437</v>
      </c>
      <c r="V3394" s="26">
        <v>1.4016393486059771</v>
      </c>
    </row>
    <row r="3395" spans="1:22" x14ac:dyDescent="0.5">
      <c r="A3395" s="18" t="s">
        <v>114</v>
      </c>
      <c r="B3395" s="18" t="s">
        <v>115</v>
      </c>
      <c r="C3395" s="18" t="s">
        <v>99</v>
      </c>
      <c r="D3395" s="21">
        <v>160647299</v>
      </c>
      <c r="E3395" s="21">
        <v>3</v>
      </c>
      <c r="F3395" s="26">
        <v>51</v>
      </c>
      <c r="G3395" s="18" t="s">
        <v>216</v>
      </c>
      <c r="H3395" s="18" t="s">
        <v>217</v>
      </c>
      <c r="I3395" s="22">
        <v>160.85333333333332</v>
      </c>
      <c r="J3395" s="18" t="s">
        <v>274</v>
      </c>
      <c r="K3395" s="18" t="s">
        <v>275</v>
      </c>
      <c r="L3395" s="22">
        <v>77.333333333333329</v>
      </c>
      <c r="M3395" s="18" t="s">
        <v>142</v>
      </c>
      <c r="N3395" s="18" t="s">
        <v>143</v>
      </c>
      <c r="O3395" s="29">
        <v>5.3043208314055542E-3</v>
      </c>
      <c r="Q3395" s="21">
        <v>2.7E-2</v>
      </c>
      <c r="R3395" s="29">
        <v>6.1962068758244116E-4</v>
      </c>
      <c r="S3395" s="22">
        <v>1613.8905947470466</v>
      </c>
      <c r="T3395" s="29">
        <v>4.502528478090867E-2</v>
      </c>
      <c r="U3395" s="22">
        <v>22.209742922581437</v>
      </c>
      <c r="V3395" s="26">
        <v>1.3761616180719165</v>
      </c>
    </row>
    <row r="3396" spans="1:22" x14ac:dyDescent="0.5">
      <c r="A3396" s="18" t="s">
        <v>114</v>
      </c>
      <c r="B3396" s="18" t="s">
        <v>115</v>
      </c>
      <c r="C3396" s="18" t="s">
        <v>99</v>
      </c>
      <c r="D3396" s="21">
        <v>160647299</v>
      </c>
      <c r="E3396" s="21">
        <v>3</v>
      </c>
      <c r="F3396" s="26">
        <v>51</v>
      </c>
      <c r="G3396" s="18" t="s">
        <v>260</v>
      </c>
      <c r="H3396" s="18" t="s">
        <v>261</v>
      </c>
      <c r="I3396" s="22">
        <v>65.90440000000001</v>
      </c>
      <c r="J3396" s="18" t="s">
        <v>310</v>
      </c>
      <c r="K3396" s="18" t="s">
        <v>311</v>
      </c>
      <c r="L3396" s="22">
        <v>59.373333333333335</v>
      </c>
      <c r="M3396" s="18" t="s">
        <v>120</v>
      </c>
      <c r="N3396" s="18" t="s">
        <v>121</v>
      </c>
      <c r="O3396" s="29">
        <v>5.3231669747381199E-3</v>
      </c>
      <c r="Q3396" s="21">
        <v>1.2E-2</v>
      </c>
      <c r="R3396" s="29">
        <v>5.7323549929727297E-4</v>
      </c>
      <c r="S3396" s="22">
        <v>1744.4837265415276</v>
      </c>
      <c r="T3396" s="29">
        <v>4.502528478090867E-2</v>
      </c>
      <c r="U3396" s="22">
        <v>22.209742922581437</v>
      </c>
      <c r="V3396" s="26">
        <v>1.2731413073490043</v>
      </c>
    </row>
    <row r="3397" spans="1:22" x14ac:dyDescent="0.5">
      <c r="A3397" s="18" t="s">
        <v>114</v>
      </c>
      <c r="B3397" s="18" t="s">
        <v>115</v>
      </c>
      <c r="C3397" s="18" t="s">
        <v>99</v>
      </c>
      <c r="D3397" s="21">
        <v>160647299</v>
      </c>
      <c r="E3397" s="21">
        <v>3</v>
      </c>
      <c r="F3397" s="26">
        <v>51</v>
      </c>
      <c r="G3397" s="18" t="s">
        <v>118</v>
      </c>
      <c r="H3397" s="18" t="s">
        <v>119</v>
      </c>
      <c r="I3397" s="22">
        <v>50</v>
      </c>
      <c r="J3397" s="18" t="s">
        <v>276</v>
      </c>
      <c r="K3397" s="18" t="s">
        <v>277</v>
      </c>
      <c r="L3397" s="22">
        <v>50</v>
      </c>
      <c r="M3397" s="18" t="s">
        <v>122</v>
      </c>
      <c r="N3397" s="18" t="s">
        <v>123</v>
      </c>
      <c r="O3397" s="29">
        <v>7.0510752688172007E-3</v>
      </c>
      <c r="Q3397" s="21">
        <v>1.2500000000000001E-2</v>
      </c>
      <c r="R3397" s="29">
        <v>5.5302551127978051E-4</v>
      </c>
      <c r="S3397" s="22">
        <v>1808.2348455966458</v>
      </c>
      <c r="T3397" s="29">
        <v>4.502528478090867E-2</v>
      </c>
      <c r="U3397" s="22">
        <v>22.209742922581437</v>
      </c>
      <c r="V3397" s="26">
        <v>1.2282554435153086</v>
      </c>
    </row>
    <row r="3398" spans="1:22" x14ac:dyDescent="0.5">
      <c r="A3398" s="18" t="s">
        <v>114</v>
      </c>
      <c r="B3398" s="18" t="s">
        <v>115</v>
      </c>
      <c r="C3398" s="18" t="s">
        <v>99</v>
      </c>
      <c r="D3398" s="21">
        <v>160647299</v>
      </c>
      <c r="E3398" s="21">
        <v>3</v>
      </c>
      <c r="F3398" s="26">
        <v>51</v>
      </c>
      <c r="G3398" s="18" t="s">
        <v>174</v>
      </c>
      <c r="H3398" s="18" t="s">
        <v>175</v>
      </c>
      <c r="I3398" s="22">
        <v>100</v>
      </c>
      <c r="J3398" s="18" t="s">
        <v>276</v>
      </c>
      <c r="K3398" s="18" t="s">
        <v>277</v>
      </c>
      <c r="L3398" s="22">
        <v>100</v>
      </c>
      <c r="M3398" s="18" t="s">
        <v>130</v>
      </c>
      <c r="N3398" s="18" t="s">
        <v>131</v>
      </c>
      <c r="O3398" s="29">
        <v>5.1273759565542542E-3</v>
      </c>
      <c r="Q3398" s="21">
        <v>0.02</v>
      </c>
      <c r="R3398" s="29">
        <v>5.0268391730924058E-4</v>
      </c>
      <c r="S3398" s="22">
        <v>1989.3216503778078</v>
      </c>
      <c r="T3398" s="29">
        <v>4.502528478090867E-2</v>
      </c>
      <c r="U3398" s="22">
        <v>22.209742922581437</v>
      </c>
      <c r="V3398" s="26">
        <v>1.1164480574754418</v>
      </c>
    </row>
    <row r="3399" spans="1:22" x14ac:dyDescent="0.5">
      <c r="A3399" s="18" t="s">
        <v>114</v>
      </c>
      <c r="B3399" s="18" t="s">
        <v>115</v>
      </c>
      <c r="C3399" s="18" t="s">
        <v>99</v>
      </c>
      <c r="D3399" s="21">
        <v>160647299</v>
      </c>
      <c r="E3399" s="21">
        <v>3</v>
      </c>
      <c r="F3399" s="26">
        <v>51</v>
      </c>
      <c r="G3399" s="18" t="s">
        <v>264</v>
      </c>
      <c r="H3399" s="18" t="s">
        <v>265</v>
      </c>
      <c r="I3399" s="22">
        <v>34.033999999999999</v>
      </c>
      <c r="J3399" s="18" t="s">
        <v>288</v>
      </c>
      <c r="K3399" s="18" t="s">
        <v>289</v>
      </c>
      <c r="L3399" s="22">
        <v>23.8</v>
      </c>
      <c r="M3399" s="18" t="s">
        <v>202</v>
      </c>
      <c r="N3399" s="18" t="s">
        <v>203</v>
      </c>
      <c r="O3399" s="29">
        <v>5.7186379928315691E-3</v>
      </c>
      <c r="Q3399" s="21">
        <v>8.0000000000000002E-3</v>
      </c>
      <c r="R3399" s="29">
        <v>4.770297192353667E-4</v>
      </c>
      <c r="S3399" s="22">
        <v>2096.3054494862604</v>
      </c>
      <c r="T3399" s="29">
        <v>4.502528478090867E-2</v>
      </c>
      <c r="U3399" s="22">
        <v>22.209742922581437</v>
      </c>
      <c r="V3399" s="26">
        <v>1.0594707430648695</v>
      </c>
    </row>
    <row r="3400" spans="1:22" x14ac:dyDescent="0.5">
      <c r="A3400" s="18" t="s">
        <v>114</v>
      </c>
      <c r="B3400" s="18" t="s">
        <v>115</v>
      </c>
      <c r="C3400" s="18" t="s">
        <v>99</v>
      </c>
      <c r="D3400" s="21">
        <v>160647299</v>
      </c>
      <c r="E3400" s="21">
        <v>3</v>
      </c>
      <c r="F3400" s="26">
        <v>51</v>
      </c>
      <c r="G3400" s="18" t="s">
        <v>240</v>
      </c>
      <c r="H3400" s="18" t="s">
        <v>241</v>
      </c>
      <c r="I3400" s="22">
        <v>63.75</v>
      </c>
      <c r="J3400" s="18" t="s">
        <v>276</v>
      </c>
      <c r="K3400" s="18" t="s">
        <v>277</v>
      </c>
      <c r="L3400" s="22">
        <v>63.75</v>
      </c>
      <c r="M3400" s="18" t="s">
        <v>140</v>
      </c>
      <c r="N3400" s="18" t="s">
        <v>141</v>
      </c>
      <c r="O3400" s="29">
        <v>5.6640325357609897E-3</v>
      </c>
      <c r="Q3400" s="21">
        <v>1.4999999999999999E-2</v>
      </c>
      <c r="R3400" s="29">
        <v>4.7200271131341579E-4</v>
      </c>
      <c r="S3400" s="22">
        <v>2118.6318977222722</v>
      </c>
      <c r="T3400" s="29">
        <v>4.502528478090867E-2</v>
      </c>
      <c r="U3400" s="22">
        <v>22.209742922581437</v>
      </c>
      <c r="V3400" s="26">
        <v>1.0483058877032385</v>
      </c>
    </row>
    <row r="3401" spans="1:22" x14ac:dyDescent="0.5">
      <c r="A3401" s="18" t="s">
        <v>114</v>
      </c>
      <c r="B3401" s="18" t="s">
        <v>115</v>
      </c>
      <c r="C3401" s="18" t="s">
        <v>99</v>
      </c>
      <c r="D3401" s="21">
        <v>160647322</v>
      </c>
      <c r="E3401" s="21">
        <v>3</v>
      </c>
      <c r="F3401" s="26">
        <v>52</v>
      </c>
      <c r="G3401" s="18" t="s">
        <v>256</v>
      </c>
      <c r="H3401" s="18" t="s">
        <v>257</v>
      </c>
      <c r="I3401" s="22">
        <v>450.73333333333329</v>
      </c>
      <c r="J3401" s="18" t="s">
        <v>278</v>
      </c>
      <c r="K3401" s="18" t="s">
        <v>279</v>
      </c>
      <c r="L3401" s="22">
        <v>90.14666666666669</v>
      </c>
      <c r="M3401" s="18" t="s">
        <v>142</v>
      </c>
      <c r="N3401" s="18" t="s">
        <v>143</v>
      </c>
      <c r="O3401" s="29">
        <v>7.8845464912947666E-2</v>
      </c>
      <c r="Q3401" s="21">
        <v>2.7E-2</v>
      </c>
      <c r="R3401" s="29">
        <v>2.5312164685490936E-2</v>
      </c>
      <c r="S3401" s="22">
        <v>39.50669618443203</v>
      </c>
      <c r="T3401" s="29">
        <v>6.1826902340069059E-2</v>
      </c>
      <c r="U3401" s="22">
        <v>16.174188939624678</v>
      </c>
      <c r="V3401" s="26">
        <v>40.940373409402582</v>
      </c>
    </row>
    <row r="3402" spans="1:22" x14ac:dyDescent="0.5">
      <c r="A3402" s="18" t="s">
        <v>114</v>
      </c>
      <c r="B3402" s="18" t="s">
        <v>115</v>
      </c>
      <c r="C3402" s="18" t="s">
        <v>99</v>
      </c>
      <c r="D3402" s="21">
        <v>160647322</v>
      </c>
      <c r="E3402" s="21">
        <v>3</v>
      </c>
      <c r="F3402" s="26">
        <v>52</v>
      </c>
      <c r="G3402" s="18" t="s">
        <v>264</v>
      </c>
      <c r="H3402" s="18" t="s">
        <v>265</v>
      </c>
      <c r="I3402" s="22">
        <v>465.69962276933342</v>
      </c>
      <c r="J3402" s="18" t="s">
        <v>284</v>
      </c>
      <c r="K3402" s="18" t="s">
        <v>285</v>
      </c>
      <c r="L3402" s="22">
        <v>325.66407186666663</v>
      </c>
      <c r="M3402" s="18" t="s">
        <v>202</v>
      </c>
      <c r="N3402" s="18" t="s">
        <v>203</v>
      </c>
      <c r="O3402" s="29">
        <v>5.7186379928315691E-3</v>
      </c>
      <c r="Q3402" s="21">
        <v>8.0000000000000002E-3</v>
      </c>
      <c r="R3402" s="29">
        <v>6.4018450865770179E-3</v>
      </c>
      <c r="S3402" s="22">
        <v>156.20496692379146</v>
      </c>
      <c r="T3402" s="29">
        <v>6.1826902340069059E-2</v>
      </c>
      <c r="U3402" s="22">
        <v>16.174188939624678</v>
      </c>
      <c r="V3402" s="26">
        <v>10.354465199250457</v>
      </c>
    </row>
    <row r="3403" spans="1:22" x14ac:dyDescent="0.5">
      <c r="A3403" s="18" t="s">
        <v>114</v>
      </c>
      <c r="B3403" s="18" t="s">
        <v>115</v>
      </c>
      <c r="C3403" s="18" t="s">
        <v>99</v>
      </c>
      <c r="D3403" s="21">
        <v>160647322</v>
      </c>
      <c r="E3403" s="21">
        <v>3</v>
      </c>
      <c r="F3403" s="26">
        <v>52</v>
      </c>
      <c r="G3403" s="18" t="s">
        <v>264</v>
      </c>
      <c r="H3403" s="18" t="s">
        <v>265</v>
      </c>
      <c r="I3403" s="22">
        <v>465.69962276933342</v>
      </c>
      <c r="J3403" s="18" t="s">
        <v>284</v>
      </c>
      <c r="K3403" s="18" t="s">
        <v>285</v>
      </c>
      <c r="L3403" s="22">
        <v>325.66407186666663</v>
      </c>
      <c r="M3403" s="18" t="s">
        <v>142</v>
      </c>
      <c r="N3403" s="18" t="s">
        <v>143</v>
      </c>
      <c r="O3403" s="29">
        <v>5.0890531517951872E-3</v>
      </c>
      <c r="Q3403" s="21">
        <v>2.7E-2</v>
      </c>
      <c r="R3403" s="29">
        <v>1.6880129152735796E-3</v>
      </c>
      <c r="S3403" s="22">
        <v>592.41252892779437</v>
      </c>
      <c r="T3403" s="29">
        <v>6.1826902340069059E-2</v>
      </c>
      <c r="U3403" s="22">
        <v>16.174188939624678</v>
      </c>
      <c r="V3403" s="26">
        <v>2.7302239824161538</v>
      </c>
    </row>
    <row r="3404" spans="1:22" x14ac:dyDescent="0.5">
      <c r="A3404" s="18" t="s">
        <v>114</v>
      </c>
      <c r="B3404" s="18" t="s">
        <v>115</v>
      </c>
      <c r="C3404" s="18" t="s">
        <v>99</v>
      </c>
      <c r="D3404" s="21">
        <v>160647322</v>
      </c>
      <c r="E3404" s="21">
        <v>3</v>
      </c>
      <c r="F3404" s="26">
        <v>52</v>
      </c>
      <c r="G3404" s="18" t="s">
        <v>264</v>
      </c>
      <c r="H3404" s="18" t="s">
        <v>265</v>
      </c>
      <c r="I3404" s="22">
        <v>115.56783333333334</v>
      </c>
      <c r="J3404" s="18" t="s">
        <v>288</v>
      </c>
      <c r="K3404" s="18" t="s">
        <v>289</v>
      </c>
      <c r="L3404" s="22">
        <v>80.816666666666677</v>
      </c>
      <c r="M3404" s="18" t="s">
        <v>202</v>
      </c>
      <c r="N3404" s="18" t="s">
        <v>203</v>
      </c>
      <c r="O3404" s="29">
        <v>5.7186379928315691E-3</v>
      </c>
      <c r="Q3404" s="21">
        <v>8.0000000000000002E-3</v>
      </c>
      <c r="R3404" s="29">
        <v>1.588679332810641E-3</v>
      </c>
      <c r="S3404" s="22">
        <v>629.45364703072698</v>
      </c>
      <c r="T3404" s="29">
        <v>6.1826902340069059E-2</v>
      </c>
      <c r="U3404" s="22">
        <v>16.174188939624678</v>
      </c>
      <c r="V3404" s="26">
        <v>2.5695599693356179</v>
      </c>
    </row>
    <row r="3405" spans="1:22" x14ac:dyDescent="0.5">
      <c r="A3405" s="18" t="s">
        <v>114</v>
      </c>
      <c r="B3405" s="18" t="s">
        <v>115</v>
      </c>
      <c r="C3405" s="18" t="s">
        <v>99</v>
      </c>
      <c r="D3405" s="21">
        <v>160647322</v>
      </c>
      <c r="E3405" s="21">
        <v>3</v>
      </c>
      <c r="F3405" s="26">
        <v>52</v>
      </c>
      <c r="G3405" s="18" t="s">
        <v>152</v>
      </c>
      <c r="H3405" s="18" t="s">
        <v>153</v>
      </c>
      <c r="I3405" s="22">
        <v>242.66666666666666</v>
      </c>
      <c r="J3405" s="18" t="s">
        <v>274</v>
      </c>
      <c r="K3405" s="18" t="s">
        <v>275</v>
      </c>
      <c r="L3405" s="22">
        <v>133.33333333333334</v>
      </c>
      <c r="M3405" s="18" t="s">
        <v>164</v>
      </c>
      <c r="N3405" s="18" t="s">
        <v>165</v>
      </c>
      <c r="O3405" s="29">
        <v>5.0328143476546299E-3</v>
      </c>
      <c r="Q3405" s="21">
        <v>1.7000000000000001E-2</v>
      </c>
      <c r="R3405" s="29">
        <v>1.3815568797483299E-3</v>
      </c>
      <c r="S3405" s="22">
        <v>723.82108522536123</v>
      </c>
      <c r="T3405" s="29">
        <v>6.1826902340069059E-2</v>
      </c>
      <c r="U3405" s="22">
        <v>16.174188939624678</v>
      </c>
      <c r="V3405" s="26">
        <v>2.2345562003887816</v>
      </c>
    </row>
    <row r="3406" spans="1:22" x14ac:dyDescent="0.5">
      <c r="A3406" s="18" t="s">
        <v>114</v>
      </c>
      <c r="B3406" s="18" t="s">
        <v>115</v>
      </c>
      <c r="C3406" s="18" t="s">
        <v>99</v>
      </c>
      <c r="D3406" s="21">
        <v>160647322</v>
      </c>
      <c r="E3406" s="21">
        <v>3</v>
      </c>
      <c r="F3406" s="26">
        <v>52</v>
      </c>
      <c r="G3406" s="18" t="s">
        <v>264</v>
      </c>
      <c r="H3406" s="18" t="s">
        <v>265</v>
      </c>
      <c r="I3406" s="22">
        <v>465.69962276933342</v>
      </c>
      <c r="J3406" s="18" t="s">
        <v>284</v>
      </c>
      <c r="K3406" s="18" t="s">
        <v>285</v>
      </c>
      <c r="L3406" s="22">
        <v>325.66407186666663</v>
      </c>
      <c r="M3406" s="18" t="s">
        <v>162</v>
      </c>
      <c r="N3406" s="18" t="s">
        <v>163</v>
      </c>
      <c r="O3406" s="29">
        <v>5.7232603182493742E-2</v>
      </c>
      <c r="Q3406" s="21">
        <v>0.4</v>
      </c>
      <c r="R3406" s="29">
        <v>1.2814039284708791E-3</v>
      </c>
      <c r="S3406" s="22">
        <v>780.39404888770457</v>
      </c>
      <c r="T3406" s="29">
        <v>6.1826902340069059E-2</v>
      </c>
      <c r="U3406" s="22">
        <v>16.174188939624678</v>
      </c>
      <c r="V3406" s="26">
        <v>2.0725669247065306</v>
      </c>
    </row>
    <row r="3407" spans="1:22" x14ac:dyDescent="0.5">
      <c r="A3407" s="18" t="s">
        <v>114</v>
      </c>
      <c r="B3407" s="18" t="s">
        <v>115</v>
      </c>
      <c r="C3407" s="18" t="s">
        <v>99</v>
      </c>
      <c r="D3407" s="21">
        <v>160647322</v>
      </c>
      <c r="E3407" s="21">
        <v>3</v>
      </c>
      <c r="F3407" s="26">
        <v>52</v>
      </c>
      <c r="G3407" s="18" t="s">
        <v>222</v>
      </c>
      <c r="H3407" s="18" t="s">
        <v>223</v>
      </c>
      <c r="I3407" s="22">
        <v>105.36666666666667</v>
      </c>
      <c r="J3407" s="18" t="s">
        <v>290</v>
      </c>
      <c r="K3407" s="18" t="s">
        <v>291</v>
      </c>
      <c r="L3407" s="22">
        <v>84.293333333333337</v>
      </c>
      <c r="M3407" s="18" t="s">
        <v>122</v>
      </c>
      <c r="N3407" s="18" t="s">
        <v>123</v>
      </c>
      <c r="O3407" s="29">
        <v>7.1071023532754685E-3</v>
      </c>
      <c r="Q3407" s="21">
        <v>1.2500000000000001E-2</v>
      </c>
      <c r="R3407" s="29">
        <v>1.1520795148053208E-3</v>
      </c>
      <c r="S3407" s="22">
        <v>867.99564365917979</v>
      </c>
      <c r="T3407" s="29">
        <v>6.1826902340069059E-2</v>
      </c>
      <c r="U3407" s="22">
        <v>16.174188939624678</v>
      </c>
      <c r="V3407" s="26">
        <v>1.8633951745932384</v>
      </c>
    </row>
    <row r="3408" spans="1:22" x14ac:dyDescent="0.5">
      <c r="A3408" s="18" t="s">
        <v>114</v>
      </c>
      <c r="B3408" s="18" t="s">
        <v>115</v>
      </c>
      <c r="C3408" s="18" t="s">
        <v>99</v>
      </c>
      <c r="D3408" s="21">
        <v>160647322</v>
      </c>
      <c r="E3408" s="21">
        <v>3</v>
      </c>
      <c r="F3408" s="26">
        <v>52</v>
      </c>
      <c r="G3408" s="18" t="s">
        <v>152</v>
      </c>
      <c r="H3408" s="18" t="s">
        <v>153</v>
      </c>
      <c r="I3408" s="22">
        <v>242.66666666666666</v>
      </c>
      <c r="J3408" s="18" t="s">
        <v>274</v>
      </c>
      <c r="K3408" s="18" t="s">
        <v>275</v>
      </c>
      <c r="L3408" s="22">
        <v>133.33333333333334</v>
      </c>
      <c r="M3408" s="18" t="s">
        <v>130</v>
      </c>
      <c r="N3408" s="18" t="s">
        <v>131</v>
      </c>
      <c r="O3408" s="29">
        <v>4.9239139429043859E-3</v>
      </c>
      <c r="Q3408" s="21">
        <v>0.02</v>
      </c>
      <c r="R3408" s="29">
        <v>1.1489132533443567E-3</v>
      </c>
      <c r="S3408" s="22">
        <v>870.38773126614478</v>
      </c>
      <c r="T3408" s="29">
        <v>6.1826902340069059E-2</v>
      </c>
      <c r="U3408" s="22">
        <v>16.174188939624678</v>
      </c>
      <c r="V3408" s="26">
        <v>1.8582740034830496</v>
      </c>
    </row>
    <row r="3409" spans="1:22" x14ac:dyDescent="0.5">
      <c r="A3409" s="18" t="s">
        <v>114</v>
      </c>
      <c r="B3409" s="18" t="s">
        <v>115</v>
      </c>
      <c r="C3409" s="18" t="s">
        <v>99</v>
      </c>
      <c r="D3409" s="21">
        <v>160647322</v>
      </c>
      <c r="E3409" s="21">
        <v>3</v>
      </c>
      <c r="F3409" s="26">
        <v>52</v>
      </c>
      <c r="G3409" s="18" t="s">
        <v>222</v>
      </c>
      <c r="H3409" s="18" t="s">
        <v>223</v>
      </c>
      <c r="I3409" s="22">
        <v>90.360000000000014</v>
      </c>
      <c r="J3409" s="18" t="s">
        <v>276</v>
      </c>
      <c r="K3409" s="18" t="s">
        <v>277</v>
      </c>
      <c r="L3409" s="22">
        <v>90.360000000000014</v>
      </c>
      <c r="M3409" s="18" t="s">
        <v>122</v>
      </c>
      <c r="N3409" s="18" t="s">
        <v>123</v>
      </c>
      <c r="O3409" s="29">
        <v>7.1071023532754685E-3</v>
      </c>
      <c r="Q3409" s="21">
        <v>1.2500000000000001E-2</v>
      </c>
      <c r="R3409" s="29">
        <v>9.8799656714149424E-4</v>
      </c>
      <c r="S3409" s="22">
        <v>1012.1492657542673</v>
      </c>
      <c r="T3409" s="29">
        <v>6.1826902340069059E-2</v>
      </c>
      <c r="U3409" s="22">
        <v>16.174188939624678</v>
      </c>
      <c r="V3409" s="26">
        <v>1.5980043148647105</v>
      </c>
    </row>
    <row r="3410" spans="1:22" x14ac:dyDescent="0.5">
      <c r="A3410" s="18" t="s">
        <v>114</v>
      </c>
      <c r="B3410" s="18" t="s">
        <v>115</v>
      </c>
      <c r="C3410" s="18" t="s">
        <v>99</v>
      </c>
      <c r="D3410" s="21">
        <v>160647322</v>
      </c>
      <c r="E3410" s="21">
        <v>3</v>
      </c>
      <c r="F3410" s="26">
        <v>52</v>
      </c>
      <c r="G3410" s="18" t="s">
        <v>174</v>
      </c>
      <c r="H3410" s="18" t="s">
        <v>175</v>
      </c>
      <c r="I3410" s="22">
        <v>102.66666666666667</v>
      </c>
      <c r="J3410" s="18" t="s">
        <v>274</v>
      </c>
      <c r="K3410" s="18" t="s">
        <v>275</v>
      </c>
      <c r="L3410" s="22">
        <v>66.666666666666671</v>
      </c>
      <c r="M3410" s="18" t="s">
        <v>122</v>
      </c>
      <c r="N3410" s="18" t="s">
        <v>123</v>
      </c>
      <c r="O3410" s="29">
        <v>6.0984881843537155E-3</v>
      </c>
      <c r="Q3410" s="21">
        <v>1.2500000000000001E-2</v>
      </c>
      <c r="R3410" s="29">
        <v>9.6324839014407405E-4</v>
      </c>
      <c r="S3410" s="22">
        <v>1038.1538243219165</v>
      </c>
      <c r="T3410" s="29">
        <v>6.1826902340069059E-2</v>
      </c>
      <c r="U3410" s="22">
        <v>16.174188939624678</v>
      </c>
      <c r="V3410" s="26">
        <v>1.5579761457979557</v>
      </c>
    </row>
    <row r="3411" spans="1:22" x14ac:dyDescent="0.5">
      <c r="A3411" s="18" t="s">
        <v>114</v>
      </c>
      <c r="B3411" s="18" t="s">
        <v>115</v>
      </c>
      <c r="C3411" s="18" t="s">
        <v>99</v>
      </c>
      <c r="D3411" s="21">
        <v>160647322</v>
      </c>
      <c r="E3411" s="21">
        <v>3</v>
      </c>
      <c r="F3411" s="26">
        <v>52</v>
      </c>
      <c r="G3411" s="18" t="s">
        <v>152</v>
      </c>
      <c r="H3411" s="18" t="s">
        <v>153</v>
      </c>
      <c r="I3411" s="22">
        <v>242.66666666666666</v>
      </c>
      <c r="J3411" s="18" t="s">
        <v>274</v>
      </c>
      <c r="K3411" s="18" t="s">
        <v>275</v>
      </c>
      <c r="L3411" s="22">
        <v>133.33333333333334</v>
      </c>
      <c r="M3411" s="18" t="s">
        <v>142</v>
      </c>
      <c r="N3411" s="18" t="s">
        <v>143</v>
      </c>
      <c r="O3411" s="29">
        <v>5.5036623612171884E-3</v>
      </c>
      <c r="Q3411" s="21">
        <v>2.7E-2</v>
      </c>
      <c r="R3411" s="29">
        <v>9.5125028465482266E-4</v>
      </c>
      <c r="S3411" s="22">
        <v>1051.248042845913</v>
      </c>
      <c r="T3411" s="29">
        <v>6.1826902340069059E-2</v>
      </c>
      <c r="U3411" s="22">
        <v>16.174188939624678</v>
      </c>
      <c r="V3411" s="26">
        <v>1.5385701832878858</v>
      </c>
    </row>
    <row r="3412" spans="1:22" x14ac:dyDescent="0.5">
      <c r="A3412" s="18" t="s">
        <v>114</v>
      </c>
      <c r="B3412" s="18" t="s">
        <v>115</v>
      </c>
      <c r="C3412" s="18" t="s">
        <v>99</v>
      </c>
      <c r="D3412" s="21">
        <v>160647322</v>
      </c>
      <c r="E3412" s="21">
        <v>3</v>
      </c>
      <c r="F3412" s="26">
        <v>52</v>
      </c>
      <c r="G3412" s="18" t="s">
        <v>212</v>
      </c>
      <c r="H3412" s="18" t="s">
        <v>213</v>
      </c>
      <c r="I3412" s="22">
        <v>230.32333333333335</v>
      </c>
      <c r="J3412" s="18" t="s">
        <v>276</v>
      </c>
      <c r="K3412" s="18" t="s">
        <v>277</v>
      </c>
      <c r="L3412" s="22">
        <v>230.32333333333335</v>
      </c>
      <c r="M3412" s="18" t="s">
        <v>142</v>
      </c>
      <c r="N3412" s="18" t="s">
        <v>143</v>
      </c>
      <c r="O3412" s="29">
        <v>5.0881114335665232E-3</v>
      </c>
      <c r="Q3412" s="21">
        <v>2.7E-2</v>
      </c>
      <c r="R3412" s="29">
        <v>8.3469429184507607E-4</v>
      </c>
      <c r="S3412" s="22">
        <v>1198.0434151400734</v>
      </c>
      <c r="T3412" s="29">
        <v>6.1826902340069059E-2</v>
      </c>
      <c r="U3412" s="22">
        <v>16.174188939624678</v>
      </c>
      <c r="V3412" s="26">
        <v>1.3500503183128481</v>
      </c>
    </row>
    <row r="3413" spans="1:22" x14ac:dyDescent="0.5">
      <c r="A3413" s="18" t="s">
        <v>114</v>
      </c>
      <c r="B3413" s="18" t="s">
        <v>115</v>
      </c>
      <c r="C3413" s="18" t="s">
        <v>99</v>
      </c>
      <c r="D3413" s="21">
        <v>160647322</v>
      </c>
      <c r="E3413" s="21">
        <v>3</v>
      </c>
      <c r="F3413" s="26">
        <v>52</v>
      </c>
      <c r="G3413" s="18" t="s">
        <v>222</v>
      </c>
      <c r="H3413" s="18" t="s">
        <v>223</v>
      </c>
      <c r="I3413" s="22">
        <v>105.36666666666667</v>
      </c>
      <c r="J3413" s="18" t="s">
        <v>290</v>
      </c>
      <c r="K3413" s="18" t="s">
        <v>291</v>
      </c>
      <c r="L3413" s="22">
        <v>84.293333333333337</v>
      </c>
      <c r="M3413" s="18" t="s">
        <v>140</v>
      </c>
      <c r="N3413" s="18" t="s">
        <v>141</v>
      </c>
      <c r="O3413" s="29">
        <v>6.0480894973406604E-3</v>
      </c>
      <c r="Q3413" s="21">
        <v>1.4999999999999999E-2</v>
      </c>
      <c r="R3413" s="29">
        <v>8.1700901286725755E-4</v>
      </c>
      <c r="S3413" s="22">
        <v>1223.976705581917</v>
      </c>
      <c r="T3413" s="29">
        <v>6.1826902340069059E-2</v>
      </c>
      <c r="U3413" s="22">
        <v>16.174188939624678</v>
      </c>
      <c r="V3413" s="26">
        <v>1.3214458139491272</v>
      </c>
    </row>
    <row r="3414" spans="1:22" x14ac:dyDescent="0.5">
      <c r="A3414" s="18" t="s">
        <v>114</v>
      </c>
      <c r="B3414" s="18" t="s">
        <v>115</v>
      </c>
      <c r="C3414" s="18" t="s">
        <v>99</v>
      </c>
      <c r="D3414" s="21">
        <v>160647322</v>
      </c>
      <c r="E3414" s="21">
        <v>3</v>
      </c>
      <c r="F3414" s="26">
        <v>52</v>
      </c>
      <c r="G3414" s="18" t="s">
        <v>240</v>
      </c>
      <c r="H3414" s="18" t="s">
        <v>241</v>
      </c>
      <c r="I3414" s="22">
        <v>110.53333333333335</v>
      </c>
      <c r="J3414" s="18" t="s">
        <v>276</v>
      </c>
      <c r="K3414" s="18" t="s">
        <v>277</v>
      </c>
      <c r="L3414" s="22">
        <v>110.53333333333335</v>
      </c>
      <c r="M3414" s="18" t="s">
        <v>140</v>
      </c>
      <c r="N3414" s="18" t="s">
        <v>141</v>
      </c>
      <c r="O3414" s="29">
        <v>5.6640325357609897E-3</v>
      </c>
      <c r="Q3414" s="21">
        <v>1.4999999999999999E-2</v>
      </c>
      <c r="R3414" s="29">
        <v>8.0264666190527523E-4</v>
      </c>
      <c r="S3414" s="22">
        <v>1245.8782269476571</v>
      </c>
      <c r="T3414" s="29">
        <v>6.1826902340069059E-2</v>
      </c>
      <c r="U3414" s="22">
        <v>16.174188939624678</v>
      </c>
      <c r="V3414" s="26">
        <v>1.298215876141497</v>
      </c>
    </row>
    <row r="3415" spans="1:22" x14ac:dyDescent="0.5">
      <c r="A3415" s="18" t="s">
        <v>114</v>
      </c>
      <c r="B3415" s="18" t="s">
        <v>115</v>
      </c>
      <c r="C3415" s="18" t="s">
        <v>99</v>
      </c>
      <c r="D3415" s="21">
        <v>160647322</v>
      </c>
      <c r="E3415" s="21">
        <v>3</v>
      </c>
      <c r="F3415" s="26">
        <v>52</v>
      </c>
      <c r="G3415" s="18" t="s">
        <v>222</v>
      </c>
      <c r="H3415" s="18" t="s">
        <v>223</v>
      </c>
      <c r="I3415" s="22">
        <v>90.360000000000014</v>
      </c>
      <c r="J3415" s="18" t="s">
        <v>276</v>
      </c>
      <c r="K3415" s="18" t="s">
        <v>277</v>
      </c>
      <c r="L3415" s="22">
        <v>90.360000000000014</v>
      </c>
      <c r="M3415" s="18" t="s">
        <v>140</v>
      </c>
      <c r="N3415" s="18" t="s">
        <v>141</v>
      </c>
      <c r="O3415" s="29">
        <v>6.0480894973406604E-3</v>
      </c>
      <c r="Q3415" s="21">
        <v>1.4999999999999999E-2</v>
      </c>
      <c r="R3415" s="29">
        <v>7.006479063842335E-4</v>
      </c>
      <c r="S3415" s="22">
        <v>1427.2503933689093</v>
      </c>
      <c r="T3415" s="29">
        <v>6.1826902340069059E-2</v>
      </c>
      <c r="U3415" s="22">
        <v>16.174188939624678</v>
      </c>
      <c r="V3415" s="26">
        <v>1.1332411618011053</v>
      </c>
    </row>
    <row r="3416" spans="1:22" x14ac:dyDescent="0.5">
      <c r="A3416" s="18" t="s">
        <v>114</v>
      </c>
      <c r="B3416" s="18" t="s">
        <v>115</v>
      </c>
      <c r="C3416" s="18" t="s">
        <v>99</v>
      </c>
      <c r="D3416" s="21">
        <v>160647322</v>
      </c>
      <c r="E3416" s="21">
        <v>3</v>
      </c>
      <c r="F3416" s="26">
        <v>52</v>
      </c>
      <c r="G3416" s="18" t="s">
        <v>256</v>
      </c>
      <c r="H3416" s="18" t="s">
        <v>257</v>
      </c>
      <c r="I3416" s="22">
        <v>450.73333333333329</v>
      </c>
      <c r="J3416" s="18" t="s">
        <v>278</v>
      </c>
      <c r="K3416" s="18" t="s">
        <v>279</v>
      </c>
      <c r="L3416" s="22">
        <v>90.14666666666669</v>
      </c>
      <c r="M3416" s="18" t="s">
        <v>126</v>
      </c>
      <c r="N3416" s="18" t="s">
        <v>127</v>
      </c>
      <c r="O3416" s="29">
        <v>8.0065789473684253E-3</v>
      </c>
      <c r="Q3416" s="21">
        <v>0.1</v>
      </c>
      <c r="R3416" s="29">
        <v>6.9400615721997342E-4</v>
      </c>
      <c r="S3416" s="22">
        <v>1440.9094063455668</v>
      </c>
      <c r="T3416" s="29">
        <v>6.1826902340069059E-2</v>
      </c>
      <c r="U3416" s="22">
        <v>16.174188939624678</v>
      </c>
      <c r="V3416" s="26">
        <v>1.1224986712138718</v>
      </c>
    </row>
    <row r="3417" spans="1:22" x14ac:dyDescent="0.5">
      <c r="A3417" s="18" t="s">
        <v>114</v>
      </c>
      <c r="B3417" s="18" t="s">
        <v>115</v>
      </c>
      <c r="C3417" s="18" t="s">
        <v>99</v>
      </c>
      <c r="D3417" s="21">
        <v>160647322</v>
      </c>
      <c r="E3417" s="21">
        <v>3</v>
      </c>
      <c r="F3417" s="26">
        <v>52</v>
      </c>
      <c r="G3417" s="18" t="s">
        <v>152</v>
      </c>
      <c r="H3417" s="18" t="s">
        <v>153</v>
      </c>
      <c r="I3417" s="22">
        <v>242.66666666666666</v>
      </c>
      <c r="J3417" s="18" t="s">
        <v>274</v>
      </c>
      <c r="K3417" s="18" t="s">
        <v>275</v>
      </c>
      <c r="L3417" s="22">
        <v>133.33333333333334</v>
      </c>
      <c r="M3417" s="18" t="s">
        <v>144</v>
      </c>
      <c r="N3417" s="18" t="s">
        <v>145</v>
      </c>
      <c r="O3417" s="29">
        <v>7.0280406377559602E-3</v>
      </c>
      <c r="Q3417" s="21">
        <v>0.05</v>
      </c>
      <c r="R3417" s="29">
        <v>6.5595045952388962E-4</v>
      </c>
      <c r="S3417" s="22">
        <v>1524.5053730518503</v>
      </c>
      <c r="T3417" s="29">
        <v>6.1826902340069059E-2</v>
      </c>
      <c r="U3417" s="22">
        <v>16.174188939624678</v>
      </c>
      <c r="V3417" s="26">
        <v>1.060946666737302</v>
      </c>
    </row>
    <row r="3418" spans="1:22" x14ac:dyDescent="0.5">
      <c r="A3418" s="18" t="s">
        <v>114</v>
      </c>
      <c r="B3418" s="18" t="s">
        <v>115</v>
      </c>
      <c r="C3418" s="18" t="s">
        <v>99</v>
      </c>
      <c r="D3418" s="21">
        <v>160647322</v>
      </c>
      <c r="E3418" s="21">
        <v>3</v>
      </c>
      <c r="F3418" s="26">
        <v>52</v>
      </c>
      <c r="G3418" s="18" t="s">
        <v>222</v>
      </c>
      <c r="H3418" s="18" t="s">
        <v>223</v>
      </c>
      <c r="I3418" s="22">
        <v>105.36666666666667</v>
      </c>
      <c r="J3418" s="18" t="s">
        <v>290</v>
      </c>
      <c r="K3418" s="18" t="s">
        <v>291</v>
      </c>
      <c r="L3418" s="22">
        <v>84.293333333333337</v>
      </c>
      <c r="M3418" s="18" t="s">
        <v>164</v>
      </c>
      <c r="N3418" s="18" t="s">
        <v>165</v>
      </c>
      <c r="O3418" s="29">
        <v>5.4142408882456167E-3</v>
      </c>
      <c r="Q3418" s="21">
        <v>1.7000000000000001E-2</v>
      </c>
      <c r="R3418" s="29">
        <v>6.4533994900996955E-4</v>
      </c>
      <c r="S3418" s="22">
        <v>1549.5708913327346</v>
      </c>
      <c r="T3418" s="29">
        <v>6.1826902340069059E-2</v>
      </c>
      <c r="U3418" s="22">
        <v>16.174188939624678</v>
      </c>
      <c r="V3418" s="26">
        <v>1.0437850265575002</v>
      </c>
    </row>
    <row r="3419" spans="1:22" x14ac:dyDescent="0.5">
      <c r="A3419" s="18" t="s">
        <v>114</v>
      </c>
      <c r="B3419" s="18" t="s">
        <v>115</v>
      </c>
      <c r="C3419" s="18" t="s">
        <v>99</v>
      </c>
      <c r="D3419" s="21">
        <v>160647650</v>
      </c>
      <c r="E3419" s="21">
        <v>3</v>
      </c>
      <c r="F3419" s="26">
        <v>48</v>
      </c>
      <c r="G3419" s="18" t="s">
        <v>256</v>
      </c>
      <c r="H3419" s="18" t="s">
        <v>257</v>
      </c>
      <c r="I3419" s="22">
        <v>299.85516666666666</v>
      </c>
      <c r="J3419" s="18" t="s">
        <v>278</v>
      </c>
      <c r="K3419" s="18" t="s">
        <v>279</v>
      </c>
      <c r="L3419" s="22">
        <v>59.971033333333345</v>
      </c>
      <c r="M3419" s="18" t="s">
        <v>142</v>
      </c>
      <c r="N3419" s="18" t="s">
        <v>143</v>
      </c>
      <c r="O3419" s="29">
        <v>7.8845464912947666E-2</v>
      </c>
      <c r="Q3419" s="21">
        <v>2.7E-2</v>
      </c>
      <c r="R3419" s="29">
        <v>1.8242453720974338E-2</v>
      </c>
      <c r="S3419" s="22">
        <v>54.817187166562235</v>
      </c>
      <c r="T3419" s="29">
        <v>5.6077805740455233E-2</v>
      </c>
      <c r="U3419" s="22">
        <v>17.832366776765436</v>
      </c>
      <c r="V3419" s="26">
        <v>32.53061256605838</v>
      </c>
    </row>
    <row r="3420" spans="1:22" x14ac:dyDescent="0.5">
      <c r="A3420" s="18" t="s">
        <v>114</v>
      </c>
      <c r="B3420" s="18" t="s">
        <v>115</v>
      </c>
      <c r="C3420" s="18" t="s">
        <v>99</v>
      </c>
      <c r="D3420" s="21">
        <v>160647650</v>
      </c>
      <c r="E3420" s="21">
        <v>3</v>
      </c>
      <c r="F3420" s="26">
        <v>48</v>
      </c>
      <c r="G3420" s="18" t="s">
        <v>264</v>
      </c>
      <c r="H3420" s="18" t="s">
        <v>265</v>
      </c>
      <c r="I3420" s="22">
        <v>305.88117274000001</v>
      </c>
      <c r="J3420" s="18" t="s">
        <v>284</v>
      </c>
      <c r="K3420" s="18" t="s">
        <v>285</v>
      </c>
      <c r="L3420" s="22">
        <v>213.902918</v>
      </c>
      <c r="M3420" s="18" t="s">
        <v>202</v>
      </c>
      <c r="N3420" s="18" t="s">
        <v>203</v>
      </c>
      <c r="O3420" s="29">
        <v>5.7186379928315691E-3</v>
      </c>
      <c r="Q3420" s="21">
        <v>8.0000000000000002E-3</v>
      </c>
      <c r="R3420" s="29">
        <v>4.5552700409448952E-3</v>
      </c>
      <c r="S3420" s="22">
        <v>219.5259536781646</v>
      </c>
      <c r="T3420" s="29">
        <v>5.6077805740455233E-2</v>
      </c>
      <c r="U3420" s="22">
        <v>17.832366776765436</v>
      </c>
      <c r="V3420" s="26">
        <v>8.1231246137340669</v>
      </c>
    </row>
    <row r="3421" spans="1:22" x14ac:dyDescent="0.5">
      <c r="A3421" s="18" t="s">
        <v>114</v>
      </c>
      <c r="B3421" s="18" t="s">
        <v>115</v>
      </c>
      <c r="C3421" s="18" t="s">
        <v>99</v>
      </c>
      <c r="D3421" s="21">
        <v>160647650</v>
      </c>
      <c r="E3421" s="21">
        <v>3</v>
      </c>
      <c r="F3421" s="26">
        <v>48</v>
      </c>
      <c r="G3421" s="18" t="s">
        <v>264</v>
      </c>
      <c r="H3421" s="18" t="s">
        <v>265</v>
      </c>
      <c r="I3421" s="22">
        <v>148.44353333333333</v>
      </c>
      <c r="J3421" s="18" t="s">
        <v>288</v>
      </c>
      <c r="K3421" s="18" t="s">
        <v>289</v>
      </c>
      <c r="L3421" s="22">
        <v>103.80666666666669</v>
      </c>
      <c r="M3421" s="18" t="s">
        <v>202</v>
      </c>
      <c r="N3421" s="18" t="s">
        <v>203</v>
      </c>
      <c r="O3421" s="29">
        <v>5.7186379928315691E-3</v>
      </c>
      <c r="Q3421" s="21">
        <v>8.0000000000000002E-3</v>
      </c>
      <c r="R3421" s="29">
        <v>2.2106636185160403E-3</v>
      </c>
      <c r="S3421" s="22">
        <v>452.35285532553041</v>
      </c>
      <c r="T3421" s="29">
        <v>5.6077805740455233E-2</v>
      </c>
      <c r="U3421" s="22">
        <v>17.832366776765436</v>
      </c>
      <c r="V3421" s="26">
        <v>3.9421364465429503</v>
      </c>
    </row>
    <row r="3422" spans="1:22" x14ac:dyDescent="0.5">
      <c r="A3422" s="18" t="s">
        <v>114</v>
      </c>
      <c r="B3422" s="18" t="s">
        <v>115</v>
      </c>
      <c r="C3422" s="18" t="s">
        <v>99</v>
      </c>
      <c r="D3422" s="21">
        <v>160647650</v>
      </c>
      <c r="E3422" s="21">
        <v>3</v>
      </c>
      <c r="F3422" s="26">
        <v>48</v>
      </c>
      <c r="G3422" s="18" t="s">
        <v>244</v>
      </c>
      <c r="H3422" s="18" t="s">
        <v>245</v>
      </c>
      <c r="I3422" s="22">
        <v>96.600000000000009</v>
      </c>
      <c r="J3422" s="18" t="s">
        <v>276</v>
      </c>
      <c r="K3422" s="18" t="s">
        <v>277</v>
      </c>
      <c r="L3422" s="22">
        <v>96.600000000000009</v>
      </c>
      <c r="M3422" s="18" t="s">
        <v>246</v>
      </c>
      <c r="N3422" s="18" t="s">
        <v>247</v>
      </c>
      <c r="O3422" s="29">
        <v>4.6008869179602766E-3</v>
      </c>
      <c r="Q3422" s="21">
        <v>5.0000000000000001E-3</v>
      </c>
      <c r="R3422" s="29">
        <v>1.8518569844790114E-3</v>
      </c>
      <c r="S3422" s="22">
        <v>539.9985033300685</v>
      </c>
      <c r="T3422" s="29">
        <v>5.6077805740455233E-2</v>
      </c>
      <c r="U3422" s="22">
        <v>17.832366776765436</v>
      </c>
      <c r="V3422" s="26">
        <v>3.3022992965344549</v>
      </c>
    </row>
    <row r="3423" spans="1:22" x14ac:dyDescent="0.5">
      <c r="A3423" s="18" t="s">
        <v>114</v>
      </c>
      <c r="B3423" s="18" t="s">
        <v>115</v>
      </c>
      <c r="C3423" s="18" t="s">
        <v>99</v>
      </c>
      <c r="D3423" s="21">
        <v>160647650</v>
      </c>
      <c r="E3423" s="21">
        <v>3</v>
      </c>
      <c r="F3423" s="26">
        <v>48</v>
      </c>
      <c r="G3423" s="18" t="s">
        <v>228</v>
      </c>
      <c r="H3423" s="18" t="s">
        <v>229</v>
      </c>
      <c r="I3423" s="22">
        <v>104</v>
      </c>
      <c r="J3423" s="18" t="s">
        <v>276</v>
      </c>
      <c r="K3423" s="18" t="s">
        <v>277</v>
      </c>
      <c r="L3423" s="22">
        <v>104</v>
      </c>
      <c r="M3423" s="18" t="s">
        <v>202</v>
      </c>
      <c r="N3423" s="18" t="s">
        <v>203</v>
      </c>
      <c r="O3423" s="29">
        <v>5.9588753671844337E-3</v>
      </c>
      <c r="Q3423" s="21">
        <v>8.0000000000000002E-3</v>
      </c>
      <c r="R3423" s="29">
        <v>1.6138620786124507E-3</v>
      </c>
      <c r="S3423" s="22">
        <v>619.63163596964216</v>
      </c>
      <c r="T3423" s="29">
        <v>5.6077805740455233E-2</v>
      </c>
      <c r="U3423" s="22">
        <v>17.832366776765436</v>
      </c>
      <c r="V3423" s="26">
        <v>2.8778980512930277</v>
      </c>
    </row>
    <row r="3424" spans="1:22" x14ac:dyDescent="0.5">
      <c r="A3424" s="18" t="s">
        <v>114</v>
      </c>
      <c r="B3424" s="18" t="s">
        <v>115</v>
      </c>
      <c r="C3424" s="18" t="s">
        <v>99</v>
      </c>
      <c r="D3424" s="21">
        <v>160647650</v>
      </c>
      <c r="E3424" s="21">
        <v>3</v>
      </c>
      <c r="F3424" s="26">
        <v>48</v>
      </c>
      <c r="G3424" s="18" t="s">
        <v>232</v>
      </c>
      <c r="H3424" s="18" t="s">
        <v>233</v>
      </c>
      <c r="I3424" s="22">
        <v>185.4</v>
      </c>
      <c r="J3424" s="18" t="s">
        <v>276</v>
      </c>
      <c r="K3424" s="18" t="s">
        <v>277</v>
      </c>
      <c r="L3424" s="22">
        <v>185.4</v>
      </c>
      <c r="M3424" s="18" t="s">
        <v>140</v>
      </c>
      <c r="N3424" s="18" t="s">
        <v>141</v>
      </c>
      <c r="O3424" s="29">
        <v>5.145650639264498E-3</v>
      </c>
      <c r="Q3424" s="21">
        <v>1.4999999999999999E-2</v>
      </c>
      <c r="R3424" s="29">
        <v>1.3250050396106082E-3</v>
      </c>
      <c r="S3424" s="22">
        <v>754.7141105922733</v>
      </c>
      <c r="T3424" s="29">
        <v>5.6077805740455233E-2</v>
      </c>
      <c r="U3424" s="22">
        <v>17.832366776765436</v>
      </c>
      <c r="V3424" s="26">
        <v>2.3627975847398979</v>
      </c>
    </row>
    <row r="3425" spans="1:22" x14ac:dyDescent="0.5">
      <c r="A3425" s="18" t="s">
        <v>114</v>
      </c>
      <c r="B3425" s="18" t="s">
        <v>115</v>
      </c>
      <c r="C3425" s="18" t="s">
        <v>99</v>
      </c>
      <c r="D3425" s="21">
        <v>160647650</v>
      </c>
      <c r="E3425" s="21">
        <v>3</v>
      </c>
      <c r="F3425" s="26">
        <v>48</v>
      </c>
      <c r="G3425" s="18" t="s">
        <v>264</v>
      </c>
      <c r="H3425" s="18" t="s">
        <v>265</v>
      </c>
      <c r="I3425" s="22">
        <v>305.88117274000001</v>
      </c>
      <c r="J3425" s="18" t="s">
        <v>284</v>
      </c>
      <c r="K3425" s="18" t="s">
        <v>285</v>
      </c>
      <c r="L3425" s="22">
        <v>213.902918</v>
      </c>
      <c r="M3425" s="18" t="s">
        <v>142</v>
      </c>
      <c r="N3425" s="18" t="s">
        <v>143</v>
      </c>
      <c r="O3425" s="29">
        <v>5.0890531517951872E-3</v>
      </c>
      <c r="Q3425" s="21">
        <v>2.7E-2</v>
      </c>
      <c r="R3425" s="29">
        <v>1.2011153905920565E-3</v>
      </c>
      <c r="S3425" s="22">
        <v>832.55947582777844</v>
      </c>
      <c r="T3425" s="29">
        <v>5.6077805740455233E-2</v>
      </c>
      <c r="U3425" s="22">
        <v>17.832366776765436</v>
      </c>
      <c r="V3425" s="26">
        <v>2.1418730186255428</v>
      </c>
    </row>
    <row r="3426" spans="1:22" x14ac:dyDescent="0.5">
      <c r="A3426" s="18" t="s">
        <v>114</v>
      </c>
      <c r="B3426" s="18" t="s">
        <v>115</v>
      </c>
      <c r="C3426" s="18" t="s">
        <v>99</v>
      </c>
      <c r="D3426" s="21">
        <v>160647650</v>
      </c>
      <c r="E3426" s="21">
        <v>3</v>
      </c>
      <c r="F3426" s="26">
        <v>48</v>
      </c>
      <c r="G3426" s="18" t="s">
        <v>222</v>
      </c>
      <c r="H3426" s="18" t="s">
        <v>223</v>
      </c>
      <c r="I3426" s="22">
        <v>94.637500000000003</v>
      </c>
      <c r="J3426" s="18" t="s">
        <v>290</v>
      </c>
      <c r="K3426" s="18" t="s">
        <v>291</v>
      </c>
      <c r="L3426" s="22">
        <v>75.709999999999994</v>
      </c>
      <c r="M3426" s="18" t="s">
        <v>122</v>
      </c>
      <c r="N3426" s="18" t="s">
        <v>123</v>
      </c>
      <c r="O3426" s="29">
        <v>7.1071023532754685E-3</v>
      </c>
      <c r="Q3426" s="21">
        <v>1.2500000000000001E-2</v>
      </c>
      <c r="R3426" s="29">
        <v>1.1209973315968453E-3</v>
      </c>
      <c r="S3426" s="22">
        <v>892.06278357104895</v>
      </c>
      <c r="T3426" s="29">
        <v>5.6077805740455233E-2</v>
      </c>
      <c r="U3426" s="22">
        <v>17.832366776765436</v>
      </c>
      <c r="V3426" s="26">
        <v>1.9990035572810292</v>
      </c>
    </row>
    <row r="3427" spans="1:22" x14ac:dyDescent="0.5">
      <c r="A3427" s="18" t="s">
        <v>114</v>
      </c>
      <c r="B3427" s="18" t="s">
        <v>115</v>
      </c>
      <c r="C3427" s="18" t="s">
        <v>99</v>
      </c>
      <c r="D3427" s="21">
        <v>160647650</v>
      </c>
      <c r="E3427" s="21">
        <v>3</v>
      </c>
      <c r="F3427" s="26">
        <v>48</v>
      </c>
      <c r="G3427" s="18" t="s">
        <v>232</v>
      </c>
      <c r="H3427" s="18" t="s">
        <v>233</v>
      </c>
      <c r="I3427" s="22">
        <v>185.4</v>
      </c>
      <c r="J3427" s="18" t="s">
        <v>276</v>
      </c>
      <c r="K3427" s="18" t="s">
        <v>277</v>
      </c>
      <c r="L3427" s="22">
        <v>185.4</v>
      </c>
      <c r="M3427" s="18" t="s">
        <v>164</v>
      </c>
      <c r="N3427" s="18" t="s">
        <v>165</v>
      </c>
      <c r="O3427" s="29">
        <v>4.8907828769766517E-3</v>
      </c>
      <c r="Q3427" s="21">
        <v>1.7000000000000001E-2</v>
      </c>
      <c r="R3427" s="29">
        <v>1.1112146389601362E-3</v>
      </c>
      <c r="S3427" s="22">
        <v>899.91615025499505</v>
      </c>
      <c r="T3427" s="29">
        <v>5.6077805740455233E-2</v>
      </c>
      <c r="U3427" s="22">
        <v>17.832366776765436</v>
      </c>
      <c r="V3427" s="26">
        <v>1.9815587009648132</v>
      </c>
    </row>
    <row r="3428" spans="1:22" x14ac:dyDescent="0.5">
      <c r="A3428" s="18" t="s">
        <v>114</v>
      </c>
      <c r="B3428" s="18" t="s">
        <v>115</v>
      </c>
      <c r="C3428" s="18" t="s">
        <v>99</v>
      </c>
      <c r="D3428" s="21">
        <v>160647650</v>
      </c>
      <c r="E3428" s="21">
        <v>3</v>
      </c>
      <c r="F3428" s="26">
        <v>48</v>
      </c>
      <c r="G3428" s="18" t="s">
        <v>244</v>
      </c>
      <c r="H3428" s="18" t="s">
        <v>245</v>
      </c>
      <c r="I3428" s="22">
        <v>96.600000000000009</v>
      </c>
      <c r="J3428" s="18" t="s">
        <v>276</v>
      </c>
      <c r="K3428" s="18" t="s">
        <v>277</v>
      </c>
      <c r="L3428" s="22">
        <v>96.600000000000009</v>
      </c>
      <c r="M3428" s="18" t="s">
        <v>120</v>
      </c>
      <c r="N3428" s="18" t="s">
        <v>121</v>
      </c>
      <c r="O3428" s="29">
        <v>6.1647398843931601E-3</v>
      </c>
      <c r="Q3428" s="21">
        <v>1.2E-2</v>
      </c>
      <c r="R3428" s="29">
        <v>1.033878251445103E-3</v>
      </c>
      <c r="S3428" s="22">
        <v>967.23187532211875</v>
      </c>
      <c r="T3428" s="29">
        <v>5.6077805740455233E-2</v>
      </c>
      <c r="U3428" s="22">
        <v>17.832366776765436</v>
      </c>
      <c r="V3428" s="26">
        <v>1.8436496182289999</v>
      </c>
    </row>
    <row r="3429" spans="1:22" x14ac:dyDescent="0.5">
      <c r="A3429" s="18" t="s">
        <v>114</v>
      </c>
      <c r="B3429" s="18" t="s">
        <v>115</v>
      </c>
      <c r="C3429" s="18" t="s">
        <v>99</v>
      </c>
      <c r="D3429" s="21">
        <v>160647650</v>
      </c>
      <c r="E3429" s="21">
        <v>3</v>
      </c>
      <c r="F3429" s="26">
        <v>48</v>
      </c>
      <c r="G3429" s="18" t="s">
        <v>264</v>
      </c>
      <c r="H3429" s="18" t="s">
        <v>265</v>
      </c>
      <c r="I3429" s="22">
        <v>305.88117274000001</v>
      </c>
      <c r="J3429" s="18" t="s">
        <v>284</v>
      </c>
      <c r="K3429" s="18" t="s">
        <v>285</v>
      </c>
      <c r="L3429" s="22">
        <v>213.902918</v>
      </c>
      <c r="M3429" s="18" t="s">
        <v>162</v>
      </c>
      <c r="N3429" s="18" t="s">
        <v>163</v>
      </c>
      <c r="O3429" s="29">
        <v>5.7232603182493742E-2</v>
      </c>
      <c r="Q3429" s="21">
        <v>0.4</v>
      </c>
      <c r="R3429" s="29">
        <v>9.1179040523042929E-4</v>
      </c>
      <c r="S3429" s="22">
        <v>1096.7432803235938</v>
      </c>
      <c r="T3429" s="29">
        <v>5.6077805740455233E-2</v>
      </c>
      <c r="U3429" s="22">
        <v>17.832366776765436</v>
      </c>
      <c r="V3429" s="26">
        <v>1.6259380929604601</v>
      </c>
    </row>
    <row r="3430" spans="1:22" x14ac:dyDescent="0.5">
      <c r="A3430" s="18" t="s">
        <v>114</v>
      </c>
      <c r="B3430" s="18" t="s">
        <v>115</v>
      </c>
      <c r="C3430" s="18" t="s">
        <v>99</v>
      </c>
      <c r="D3430" s="21">
        <v>160647650</v>
      </c>
      <c r="E3430" s="21">
        <v>3</v>
      </c>
      <c r="F3430" s="26">
        <v>48</v>
      </c>
      <c r="G3430" s="18" t="s">
        <v>228</v>
      </c>
      <c r="H3430" s="18" t="s">
        <v>229</v>
      </c>
      <c r="I3430" s="22">
        <v>104</v>
      </c>
      <c r="J3430" s="18" t="s">
        <v>276</v>
      </c>
      <c r="K3430" s="18" t="s">
        <v>277</v>
      </c>
      <c r="L3430" s="22">
        <v>104</v>
      </c>
      <c r="M3430" s="18" t="s">
        <v>120</v>
      </c>
      <c r="N3430" s="18" t="s">
        <v>121</v>
      </c>
      <c r="O3430" s="29">
        <v>4.9407602102711041E-3</v>
      </c>
      <c r="Q3430" s="21">
        <v>1.2E-2</v>
      </c>
      <c r="R3430" s="29">
        <v>8.9208170463228272E-4</v>
      </c>
      <c r="S3430" s="22">
        <v>1120.9735552330392</v>
      </c>
      <c r="T3430" s="29">
        <v>5.6077805740455233E-2</v>
      </c>
      <c r="U3430" s="22">
        <v>17.832366776765436</v>
      </c>
      <c r="V3430" s="26">
        <v>1.5907928151844997</v>
      </c>
    </row>
    <row r="3431" spans="1:22" x14ac:dyDescent="0.5">
      <c r="A3431" s="18" t="s">
        <v>114</v>
      </c>
      <c r="B3431" s="18" t="s">
        <v>115</v>
      </c>
      <c r="C3431" s="18" t="s">
        <v>99</v>
      </c>
      <c r="D3431" s="21">
        <v>160647650</v>
      </c>
      <c r="E3431" s="21">
        <v>3</v>
      </c>
      <c r="F3431" s="26">
        <v>48</v>
      </c>
      <c r="G3431" s="18" t="s">
        <v>222</v>
      </c>
      <c r="H3431" s="18" t="s">
        <v>223</v>
      </c>
      <c r="I3431" s="22">
        <v>94.637500000000003</v>
      </c>
      <c r="J3431" s="18" t="s">
        <v>290</v>
      </c>
      <c r="K3431" s="18" t="s">
        <v>291</v>
      </c>
      <c r="L3431" s="22">
        <v>75.709999999999994</v>
      </c>
      <c r="M3431" s="18" t="s">
        <v>140</v>
      </c>
      <c r="N3431" s="18" t="s">
        <v>141</v>
      </c>
      <c r="O3431" s="29">
        <v>6.0480894973406604E-3</v>
      </c>
      <c r="Q3431" s="21">
        <v>1.4999999999999999E-2</v>
      </c>
      <c r="R3431" s="29">
        <v>7.9496676361746779E-4</v>
      </c>
      <c r="S3431" s="22">
        <v>1257.914224551396</v>
      </c>
      <c r="T3431" s="29">
        <v>5.6077805740455233E-2</v>
      </c>
      <c r="U3431" s="22">
        <v>17.832366776765436</v>
      </c>
      <c r="V3431" s="26">
        <v>1.4176138904164874</v>
      </c>
    </row>
    <row r="3432" spans="1:22" x14ac:dyDescent="0.5">
      <c r="A3432" s="18" t="s">
        <v>114</v>
      </c>
      <c r="B3432" s="18" t="s">
        <v>115</v>
      </c>
      <c r="C3432" s="18" t="s">
        <v>99</v>
      </c>
      <c r="D3432" s="21">
        <v>160647650</v>
      </c>
      <c r="E3432" s="21">
        <v>3</v>
      </c>
      <c r="F3432" s="26">
        <v>48</v>
      </c>
      <c r="G3432" s="18" t="s">
        <v>268</v>
      </c>
      <c r="H3432" s="18" t="s">
        <v>269</v>
      </c>
      <c r="I3432" s="22">
        <v>216.66666666666666</v>
      </c>
      <c r="J3432" s="18" t="s">
        <v>276</v>
      </c>
      <c r="K3432" s="18" t="s">
        <v>277</v>
      </c>
      <c r="L3432" s="22">
        <v>216.66666666666666</v>
      </c>
      <c r="M3432" s="18" t="s">
        <v>142</v>
      </c>
      <c r="N3432" s="18" t="s">
        <v>143</v>
      </c>
      <c r="O3432" s="29">
        <v>4.6919667169434773E-3</v>
      </c>
      <c r="Q3432" s="21">
        <v>2.7E-2</v>
      </c>
      <c r="R3432" s="29">
        <v>7.8440801594991262E-4</v>
      </c>
      <c r="S3432" s="22">
        <v>1274.8467374966929</v>
      </c>
      <c r="T3432" s="29">
        <v>5.6077805740455233E-2</v>
      </c>
      <c r="U3432" s="22">
        <v>17.832366776765436</v>
      </c>
      <c r="V3432" s="26">
        <v>1.3987851443053714</v>
      </c>
    </row>
    <row r="3433" spans="1:22" x14ac:dyDescent="0.5">
      <c r="A3433" s="18" t="s">
        <v>114</v>
      </c>
      <c r="B3433" s="18" t="s">
        <v>115</v>
      </c>
      <c r="C3433" s="18" t="s">
        <v>99</v>
      </c>
      <c r="D3433" s="21">
        <v>160647650</v>
      </c>
      <c r="E3433" s="21">
        <v>3</v>
      </c>
      <c r="F3433" s="26">
        <v>48</v>
      </c>
      <c r="G3433" s="18" t="s">
        <v>228</v>
      </c>
      <c r="H3433" s="18" t="s">
        <v>229</v>
      </c>
      <c r="I3433" s="22">
        <v>104</v>
      </c>
      <c r="J3433" s="18" t="s">
        <v>276</v>
      </c>
      <c r="K3433" s="18" t="s">
        <v>277</v>
      </c>
      <c r="L3433" s="22">
        <v>104</v>
      </c>
      <c r="M3433" s="18" t="s">
        <v>140</v>
      </c>
      <c r="N3433" s="18" t="s">
        <v>141</v>
      </c>
      <c r="O3433" s="29">
        <v>4.9488192055793731E-3</v>
      </c>
      <c r="Q3433" s="21">
        <v>1.4999999999999999E-2</v>
      </c>
      <c r="R3433" s="29">
        <v>7.148294408059094E-4</v>
      </c>
      <c r="S3433" s="22">
        <v>1398.9351066354864</v>
      </c>
      <c r="T3433" s="29">
        <v>5.6077805740455233E-2</v>
      </c>
      <c r="U3433" s="22">
        <v>17.832366776765436</v>
      </c>
      <c r="V3433" s="26">
        <v>1.2747100771281115</v>
      </c>
    </row>
    <row r="3434" spans="1:22" x14ac:dyDescent="0.5">
      <c r="A3434" s="18" t="s">
        <v>114</v>
      </c>
      <c r="B3434" s="18" t="s">
        <v>115</v>
      </c>
      <c r="C3434" s="18" t="s">
        <v>99</v>
      </c>
      <c r="D3434" s="21">
        <v>160647650</v>
      </c>
      <c r="E3434" s="21">
        <v>3</v>
      </c>
      <c r="F3434" s="26">
        <v>48</v>
      </c>
      <c r="G3434" s="18" t="s">
        <v>232</v>
      </c>
      <c r="H3434" s="18" t="s">
        <v>233</v>
      </c>
      <c r="I3434" s="22">
        <v>185.4</v>
      </c>
      <c r="J3434" s="18" t="s">
        <v>276</v>
      </c>
      <c r="K3434" s="18" t="s">
        <v>277</v>
      </c>
      <c r="L3434" s="22">
        <v>185.4</v>
      </c>
      <c r="M3434" s="18" t="s">
        <v>142</v>
      </c>
      <c r="N3434" s="18" t="s">
        <v>143</v>
      </c>
      <c r="O3434" s="29">
        <v>4.7740171298810193E-3</v>
      </c>
      <c r="Q3434" s="21">
        <v>2.7E-2</v>
      </c>
      <c r="R3434" s="29">
        <v>6.8294967274686817E-4</v>
      </c>
      <c r="S3434" s="22">
        <v>1464.2367364756685</v>
      </c>
      <c r="T3434" s="29">
        <v>5.6077805740455233E-2</v>
      </c>
      <c r="U3434" s="22">
        <v>17.832366776765436</v>
      </c>
      <c r="V3434" s="26">
        <v>1.2178609054494078</v>
      </c>
    </row>
    <row r="3435" spans="1:22" x14ac:dyDescent="0.5">
      <c r="A3435" s="18" t="s">
        <v>114</v>
      </c>
      <c r="B3435" s="18" t="s">
        <v>115</v>
      </c>
      <c r="C3435" s="18" t="s">
        <v>99</v>
      </c>
      <c r="D3435" s="21">
        <v>160647650</v>
      </c>
      <c r="E3435" s="21">
        <v>3</v>
      </c>
      <c r="F3435" s="26">
        <v>48</v>
      </c>
      <c r="G3435" s="18" t="s">
        <v>228</v>
      </c>
      <c r="H3435" s="18" t="s">
        <v>229</v>
      </c>
      <c r="I3435" s="22">
        <v>104</v>
      </c>
      <c r="J3435" s="18" t="s">
        <v>276</v>
      </c>
      <c r="K3435" s="18" t="s">
        <v>277</v>
      </c>
      <c r="L3435" s="22">
        <v>104</v>
      </c>
      <c r="M3435" s="18" t="s">
        <v>164</v>
      </c>
      <c r="N3435" s="18" t="s">
        <v>165</v>
      </c>
      <c r="O3435" s="29">
        <v>5.1475560897437751E-3</v>
      </c>
      <c r="Q3435" s="21">
        <v>1.7000000000000001E-2</v>
      </c>
      <c r="R3435" s="29">
        <v>6.5606107026146157E-4</v>
      </c>
      <c r="S3435" s="22">
        <v>1524.2483441388583</v>
      </c>
      <c r="T3435" s="29">
        <v>5.6077805740455233E-2</v>
      </c>
      <c r="U3435" s="22">
        <v>17.832366776765436</v>
      </c>
      <c r="V3435" s="26">
        <v>1.1699121632859661</v>
      </c>
    </row>
    <row r="3436" spans="1:22" x14ac:dyDescent="0.5">
      <c r="A3436" s="18" t="s">
        <v>114</v>
      </c>
      <c r="B3436" s="18" t="s">
        <v>115</v>
      </c>
      <c r="C3436" s="18" t="s">
        <v>99</v>
      </c>
      <c r="D3436" s="21">
        <v>160647650</v>
      </c>
      <c r="E3436" s="21">
        <v>3</v>
      </c>
      <c r="F3436" s="26">
        <v>48</v>
      </c>
      <c r="G3436" s="18" t="s">
        <v>244</v>
      </c>
      <c r="H3436" s="18" t="s">
        <v>245</v>
      </c>
      <c r="I3436" s="22">
        <v>96.600000000000009</v>
      </c>
      <c r="J3436" s="18" t="s">
        <v>276</v>
      </c>
      <c r="K3436" s="18" t="s">
        <v>277</v>
      </c>
      <c r="L3436" s="22">
        <v>96.600000000000009</v>
      </c>
      <c r="M3436" s="18" t="s">
        <v>140</v>
      </c>
      <c r="N3436" s="18" t="s">
        <v>141</v>
      </c>
      <c r="O3436" s="29">
        <v>4.8106466422794449E-3</v>
      </c>
      <c r="Q3436" s="21">
        <v>1.4999999999999999E-2</v>
      </c>
      <c r="R3436" s="29">
        <v>6.4542842450582565E-4</v>
      </c>
      <c r="S3436" s="22">
        <v>1549.3584757529902</v>
      </c>
      <c r="T3436" s="29">
        <v>5.6077805740455233E-2</v>
      </c>
      <c r="U3436" s="22">
        <v>17.832366776765436</v>
      </c>
      <c r="V3436" s="26">
        <v>1.1509516393937744</v>
      </c>
    </row>
    <row r="3437" spans="1:22" x14ac:dyDescent="0.5">
      <c r="A3437" s="18" t="s">
        <v>114</v>
      </c>
      <c r="B3437" s="18" t="s">
        <v>115</v>
      </c>
      <c r="C3437" s="18" t="s">
        <v>99</v>
      </c>
      <c r="D3437" s="21">
        <v>160647650</v>
      </c>
      <c r="E3437" s="21">
        <v>3</v>
      </c>
      <c r="F3437" s="26">
        <v>48</v>
      </c>
      <c r="G3437" s="18" t="s">
        <v>222</v>
      </c>
      <c r="H3437" s="18" t="s">
        <v>223</v>
      </c>
      <c r="I3437" s="22">
        <v>94.637500000000003</v>
      </c>
      <c r="J3437" s="18" t="s">
        <v>290</v>
      </c>
      <c r="K3437" s="18" t="s">
        <v>291</v>
      </c>
      <c r="L3437" s="22">
        <v>75.709999999999994</v>
      </c>
      <c r="M3437" s="18" t="s">
        <v>164</v>
      </c>
      <c r="N3437" s="18" t="s">
        <v>165</v>
      </c>
      <c r="O3437" s="29">
        <v>5.4142408882456167E-3</v>
      </c>
      <c r="Q3437" s="21">
        <v>1.7000000000000001E-2</v>
      </c>
      <c r="R3437" s="29">
        <v>6.2792919370262821E-4</v>
      </c>
      <c r="S3437" s="22">
        <v>1592.5362445778806</v>
      </c>
      <c r="T3437" s="29">
        <v>5.6077805740455233E-2</v>
      </c>
      <c r="U3437" s="22">
        <v>17.832366776765436</v>
      </c>
      <c r="V3437" s="26">
        <v>1.1197463691943856</v>
      </c>
    </row>
    <row r="3438" spans="1:22" x14ac:dyDescent="0.5">
      <c r="A3438" s="18" t="s">
        <v>114</v>
      </c>
      <c r="B3438" s="18" t="s">
        <v>115</v>
      </c>
      <c r="C3438" s="18" t="s">
        <v>99</v>
      </c>
      <c r="D3438" s="21">
        <v>160647650</v>
      </c>
      <c r="E3438" s="21">
        <v>3</v>
      </c>
      <c r="F3438" s="26">
        <v>48</v>
      </c>
      <c r="G3438" s="18" t="s">
        <v>244</v>
      </c>
      <c r="H3438" s="18" t="s">
        <v>245</v>
      </c>
      <c r="I3438" s="22">
        <v>96.600000000000009</v>
      </c>
      <c r="J3438" s="18" t="s">
        <v>276</v>
      </c>
      <c r="K3438" s="18" t="s">
        <v>277</v>
      </c>
      <c r="L3438" s="22">
        <v>96.600000000000009</v>
      </c>
      <c r="M3438" s="18" t="s">
        <v>164</v>
      </c>
      <c r="N3438" s="18" t="s">
        <v>165</v>
      </c>
      <c r="O3438" s="29">
        <v>5.2685816876124189E-3</v>
      </c>
      <c r="Q3438" s="21">
        <v>1.7000000000000001E-2</v>
      </c>
      <c r="R3438" s="29">
        <v>6.2370709684235253E-4</v>
      </c>
      <c r="S3438" s="22">
        <v>1603.3166931444405</v>
      </c>
      <c r="T3438" s="29">
        <v>5.6077805740455233E-2</v>
      </c>
      <c r="U3438" s="22">
        <v>17.832366776765436</v>
      </c>
      <c r="V3438" s="26">
        <v>1.1122173712164392</v>
      </c>
    </row>
    <row r="3439" spans="1:22" x14ac:dyDescent="0.5">
      <c r="A3439" s="18" t="s">
        <v>114</v>
      </c>
      <c r="B3439" s="18" t="s">
        <v>115</v>
      </c>
      <c r="C3439" s="18" t="s">
        <v>99</v>
      </c>
      <c r="D3439" s="21">
        <v>160647650</v>
      </c>
      <c r="E3439" s="21">
        <v>3</v>
      </c>
      <c r="F3439" s="26">
        <v>48</v>
      </c>
      <c r="G3439" s="18" t="s">
        <v>264</v>
      </c>
      <c r="H3439" s="18" t="s">
        <v>265</v>
      </c>
      <c r="I3439" s="22">
        <v>148.44353333333333</v>
      </c>
      <c r="J3439" s="18" t="s">
        <v>288</v>
      </c>
      <c r="K3439" s="18" t="s">
        <v>289</v>
      </c>
      <c r="L3439" s="22">
        <v>103.80666666666669</v>
      </c>
      <c r="M3439" s="18" t="s">
        <v>142</v>
      </c>
      <c r="N3439" s="18" t="s">
        <v>143</v>
      </c>
      <c r="O3439" s="29">
        <v>5.0890531517951872E-3</v>
      </c>
      <c r="Q3439" s="21">
        <v>2.7E-2</v>
      </c>
      <c r="R3439" s="29">
        <v>5.8289894380680093E-4</v>
      </c>
      <c r="S3439" s="22">
        <v>1715.5632389195839</v>
      </c>
      <c r="T3439" s="29">
        <v>5.6077805740455233E-2</v>
      </c>
      <c r="U3439" s="22">
        <v>17.832366776765436</v>
      </c>
      <c r="V3439" s="26">
        <v>1.0394467759752062</v>
      </c>
    </row>
    <row r="3440" spans="1:22" x14ac:dyDescent="0.5">
      <c r="A3440" s="18" t="s">
        <v>114</v>
      </c>
      <c r="B3440" s="18" t="s">
        <v>115</v>
      </c>
      <c r="C3440" s="18" t="s">
        <v>99</v>
      </c>
      <c r="D3440" s="21">
        <v>160647679</v>
      </c>
      <c r="E3440" s="21">
        <v>3</v>
      </c>
      <c r="F3440" s="26">
        <v>80</v>
      </c>
      <c r="G3440" s="18" t="s">
        <v>256</v>
      </c>
      <c r="H3440" s="18" t="s">
        <v>257</v>
      </c>
      <c r="I3440" s="22">
        <v>628.66666666666663</v>
      </c>
      <c r="J3440" s="18" t="s">
        <v>278</v>
      </c>
      <c r="K3440" s="18" t="s">
        <v>279</v>
      </c>
      <c r="L3440" s="22">
        <v>125.73333333333333</v>
      </c>
      <c r="M3440" s="18" t="s">
        <v>142</v>
      </c>
      <c r="N3440" s="18" t="s">
        <v>143</v>
      </c>
      <c r="O3440" s="29">
        <v>7.8845464912947666E-2</v>
      </c>
      <c r="Q3440" s="21">
        <v>2.7E-2</v>
      </c>
      <c r="R3440" s="29">
        <v>2.294792389287335E-2</v>
      </c>
      <c r="S3440" s="22">
        <v>43.576926813434198</v>
      </c>
      <c r="T3440" s="29">
        <v>5.1105619485692741E-2</v>
      </c>
      <c r="U3440" s="22">
        <v>19.567319798949992</v>
      </c>
      <c r="V3440" s="26">
        <v>44.902936553381821</v>
      </c>
    </row>
    <row r="3441" spans="1:22" x14ac:dyDescent="0.5">
      <c r="A3441" s="18" t="s">
        <v>114</v>
      </c>
      <c r="B3441" s="18" t="s">
        <v>115</v>
      </c>
      <c r="C3441" s="18" t="s">
        <v>99</v>
      </c>
      <c r="D3441" s="21">
        <v>160647679</v>
      </c>
      <c r="E3441" s="21">
        <v>3</v>
      </c>
      <c r="F3441" s="26">
        <v>80</v>
      </c>
      <c r="G3441" s="18" t="s">
        <v>264</v>
      </c>
      <c r="H3441" s="18" t="s">
        <v>265</v>
      </c>
      <c r="I3441" s="22">
        <v>464.28480193333343</v>
      </c>
      <c r="J3441" s="18" t="s">
        <v>284</v>
      </c>
      <c r="K3441" s="18" t="s">
        <v>285</v>
      </c>
      <c r="L3441" s="22">
        <v>324.67468666666673</v>
      </c>
      <c r="M3441" s="18" t="s">
        <v>202</v>
      </c>
      <c r="N3441" s="18" t="s">
        <v>203</v>
      </c>
      <c r="O3441" s="29">
        <v>5.7186379928315691E-3</v>
      </c>
      <c r="Q3441" s="21">
        <v>8.0000000000000002E-3</v>
      </c>
      <c r="R3441" s="29">
        <v>4.148557355984751E-3</v>
      </c>
      <c r="S3441" s="22">
        <v>241.04764962629474</v>
      </c>
      <c r="T3441" s="29">
        <v>5.1105619485692741E-2</v>
      </c>
      <c r="U3441" s="22">
        <v>19.567319798949992</v>
      </c>
      <c r="V3441" s="26">
        <v>8.1176148488840045</v>
      </c>
    </row>
    <row r="3442" spans="1:22" x14ac:dyDescent="0.5">
      <c r="A3442" s="18" t="s">
        <v>114</v>
      </c>
      <c r="B3442" s="18" t="s">
        <v>115</v>
      </c>
      <c r="C3442" s="18" t="s">
        <v>99</v>
      </c>
      <c r="D3442" s="21">
        <v>160647679</v>
      </c>
      <c r="E3442" s="21">
        <v>3</v>
      </c>
      <c r="F3442" s="26">
        <v>80</v>
      </c>
      <c r="G3442" s="18" t="s">
        <v>260</v>
      </c>
      <c r="H3442" s="18" t="s">
        <v>261</v>
      </c>
      <c r="I3442" s="22">
        <v>208.37660000000002</v>
      </c>
      <c r="J3442" s="18" t="s">
        <v>310</v>
      </c>
      <c r="K3442" s="18" t="s">
        <v>311</v>
      </c>
      <c r="L3442" s="22">
        <v>187.72666666666669</v>
      </c>
      <c r="M3442" s="18" t="s">
        <v>202</v>
      </c>
      <c r="N3442" s="18" t="s">
        <v>203</v>
      </c>
      <c r="O3442" s="29">
        <v>5.9620111731845029E-3</v>
      </c>
      <c r="Q3442" s="21">
        <v>8.0000000000000002E-3</v>
      </c>
      <c r="R3442" s="29">
        <v>1.9411619022346844E-3</v>
      </c>
      <c r="S3442" s="22">
        <v>515.15538134598171</v>
      </c>
      <c r="T3442" s="29">
        <v>5.1105619485692741E-2</v>
      </c>
      <c r="U3442" s="22">
        <v>19.567319798949992</v>
      </c>
      <c r="V3442" s="26">
        <v>3.7983335722564169</v>
      </c>
    </row>
    <row r="3443" spans="1:22" x14ac:dyDescent="0.5">
      <c r="A3443" s="18" t="s">
        <v>114</v>
      </c>
      <c r="B3443" s="18" t="s">
        <v>115</v>
      </c>
      <c r="C3443" s="18" t="s">
        <v>99</v>
      </c>
      <c r="D3443" s="21">
        <v>160647679</v>
      </c>
      <c r="E3443" s="21">
        <v>3</v>
      </c>
      <c r="F3443" s="26">
        <v>80</v>
      </c>
      <c r="G3443" s="18" t="s">
        <v>264</v>
      </c>
      <c r="H3443" s="18" t="s">
        <v>265</v>
      </c>
      <c r="I3443" s="22">
        <v>154.726</v>
      </c>
      <c r="J3443" s="18" t="s">
        <v>288</v>
      </c>
      <c r="K3443" s="18" t="s">
        <v>289</v>
      </c>
      <c r="L3443" s="22">
        <v>108.2</v>
      </c>
      <c r="M3443" s="18" t="s">
        <v>202</v>
      </c>
      <c r="N3443" s="18" t="s">
        <v>203</v>
      </c>
      <c r="O3443" s="29">
        <v>5.7186379928315691E-3</v>
      </c>
      <c r="Q3443" s="21">
        <v>8.0000000000000002E-3</v>
      </c>
      <c r="R3443" s="29">
        <v>1.3825343469982146E-3</v>
      </c>
      <c r="S3443" s="22">
        <v>723.30933562064433</v>
      </c>
      <c r="T3443" s="29">
        <v>5.1105619485692741E-2</v>
      </c>
      <c r="U3443" s="22">
        <v>19.567319798949992</v>
      </c>
      <c r="V3443" s="26">
        <v>2.7052491700746559</v>
      </c>
    </row>
    <row r="3444" spans="1:22" x14ac:dyDescent="0.5">
      <c r="A3444" s="18" t="s">
        <v>114</v>
      </c>
      <c r="B3444" s="18" t="s">
        <v>115</v>
      </c>
      <c r="C3444" s="18" t="s">
        <v>99</v>
      </c>
      <c r="D3444" s="21">
        <v>160647679</v>
      </c>
      <c r="E3444" s="21">
        <v>3</v>
      </c>
      <c r="F3444" s="26">
        <v>80</v>
      </c>
      <c r="G3444" s="18" t="s">
        <v>260</v>
      </c>
      <c r="H3444" s="18" t="s">
        <v>261</v>
      </c>
      <c r="I3444" s="22">
        <v>208.37660000000002</v>
      </c>
      <c r="J3444" s="18" t="s">
        <v>310</v>
      </c>
      <c r="K3444" s="18" t="s">
        <v>311</v>
      </c>
      <c r="L3444" s="22">
        <v>187.72666666666669</v>
      </c>
      <c r="M3444" s="18" t="s">
        <v>120</v>
      </c>
      <c r="N3444" s="18" t="s">
        <v>121</v>
      </c>
      <c r="O3444" s="29">
        <v>5.3231669747381199E-3</v>
      </c>
      <c r="Q3444" s="21">
        <v>1.2E-2</v>
      </c>
      <c r="R3444" s="29">
        <v>1.1554410785710578E-3</v>
      </c>
      <c r="S3444" s="22">
        <v>865.47035460839527</v>
      </c>
      <c r="T3444" s="29">
        <v>5.1105619485692741E-2</v>
      </c>
      <c r="U3444" s="22">
        <v>19.567319798949992</v>
      </c>
      <c r="V3444" s="26">
        <v>2.2608885093243587</v>
      </c>
    </row>
    <row r="3445" spans="1:22" x14ac:dyDescent="0.5">
      <c r="A3445" s="18" t="s">
        <v>114</v>
      </c>
      <c r="B3445" s="18" t="s">
        <v>115</v>
      </c>
      <c r="C3445" s="18" t="s">
        <v>99</v>
      </c>
      <c r="D3445" s="21">
        <v>160647679</v>
      </c>
      <c r="E3445" s="21">
        <v>3</v>
      </c>
      <c r="F3445" s="26">
        <v>80</v>
      </c>
      <c r="G3445" s="18" t="s">
        <v>264</v>
      </c>
      <c r="H3445" s="18" t="s">
        <v>265</v>
      </c>
      <c r="I3445" s="22">
        <v>464.28480193333343</v>
      </c>
      <c r="J3445" s="18" t="s">
        <v>284</v>
      </c>
      <c r="K3445" s="18" t="s">
        <v>285</v>
      </c>
      <c r="L3445" s="22">
        <v>324.67468666666673</v>
      </c>
      <c r="M3445" s="18" t="s">
        <v>142</v>
      </c>
      <c r="N3445" s="18" t="s">
        <v>143</v>
      </c>
      <c r="O3445" s="29">
        <v>5.0890531517951872E-3</v>
      </c>
      <c r="Q3445" s="21">
        <v>2.7E-2</v>
      </c>
      <c r="R3445" s="29">
        <v>1.0938750160228864E-3</v>
      </c>
      <c r="S3445" s="22">
        <v>914.18122303935843</v>
      </c>
      <c r="T3445" s="29">
        <v>5.1105619485692741E-2</v>
      </c>
      <c r="U3445" s="22">
        <v>19.567319798949992</v>
      </c>
      <c r="V3445" s="26">
        <v>2.1404202258601361</v>
      </c>
    </row>
    <row r="3446" spans="1:22" x14ac:dyDescent="0.5">
      <c r="A3446" s="18" t="s">
        <v>114</v>
      </c>
      <c r="B3446" s="18" t="s">
        <v>115</v>
      </c>
      <c r="C3446" s="18" t="s">
        <v>99</v>
      </c>
      <c r="D3446" s="21">
        <v>160647679</v>
      </c>
      <c r="E3446" s="21">
        <v>3</v>
      </c>
      <c r="F3446" s="26">
        <v>80</v>
      </c>
      <c r="G3446" s="18" t="s">
        <v>222</v>
      </c>
      <c r="H3446" s="18" t="s">
        <v>223</v>
      </c>
      <c r="I3446" s="22">
        <v>133</v>
      </c>
      <c r="J3446" s="18" t="s">
        <v>276</v>
      </c>
      <c r="K3446" s="18" t="s">
        <v>277</v>
      </c>
      <c r="L3446" s="22">
        <v>133</v>
      </c>
      <c r="M3446" s="18" t="s">
        <v>122</v>
      </c>
      <c r="N3446" s="18" t="s">
        <v>123</v>
      </c>
      <c r="O3446" s="29">
        <v>7.1071023532754685E-3</v>
      </c>
      <c r="Q3446" s="21">
        <v>1.2500000000000001E-2</v>
      </c>
      <c r="R3446" s="29">
        <v>9.4524461298563722E-4</v>
      </c>
      <c r="S3446" s="22">
        <v>1057.9272140376586</v>
      </c>
      <c r="T3446" s="29">
        <v>5.1105619485692741E-2</v>
      </c>
      <c r="U3446" s="22">
        <v>19.567319798949992</v>
      </c>
      <c r="V3446" s="26">
        <v>1.8495903630524682</v>
      </c>
    </row>
    <row r="3447" spans="1:22" x14ac:dyDescent="0.5">
      <c r="A3447" s="18" t="s">
        <v>114</v>
      </c>
      <c r="B3447" s="18" t="s">
        <v>115</v>
      </c>
      <c r="C3447" s="18" t="s">
        <v>99</v>
      </c>
      <c r="D3447" s="21">
        <v>160647679</v>
      </c>
      <c r="E3447" s="21">
        <v>3</v>
      </c>
      <c r="F3447" s="26">
        <v>80</v>
      </c>
      <c r="G3447" s="18" t="s">
        <v>222</v>
      </c>
      <c r="H3447" s="18" t="s">
        <v>223</v>
      </c>
      <c r="I3447" s="22">
        <v>123.875</v>
      </c>
      <c r="J3447" s="18" t="s">
        <v>290</v>
      </c>
      <c r="K3447" s="18" t="s">
        <v>291</v>
      </c>
      <c r="L3447" s="22">
        <v>99.100000000000009</v>
      </c>
      <c r="M3447" s="18" t="s">
        <v>122</v>
      </c>
      <c r="N3447" s="18" t="s">
        <v>123</v>
      </c>
      <c r="O3447" s="29">
        <v>7.1071023532754685E-3</v>
      </c>
      <c r="Q3447" s="21">
        <v>1.2500000000000001E-2</v>
      </c>
      <c r="R3447" s="29">
        <v>8.8039230401199865E-4</v>
      </c>
      <c r="S3447" s="22">
        <v>1135.8572711766585</v>
      </c>
      <c r="T3447" s="29">
        <v>5.1105619485692741E-2</v>
      </c>
      <c r="U3447" s="22">
        <v>19.567319798949992</v>
      </c>
      <c r="V3447" s="26">
        <v>1.7226917761137179</v>
      </c>
    </row>
    <row r="3448" spans="1:22" x14ac:dyDescent="0.5">
      <c r="A3448" s="18" t="s">
        <v>114</v>
      </c>
      <c r="B3448" s="18" t="s">
        <v>115</v>
      </c>
      <c r="C3448" s="18" t="s">
        <v>99</v>
      </c>
      <c r="D3448" s="21">
        <v>160647679</v>
      </c>
      <c r="E3448" s="21">
        <v>3</v>
      </c>
      <c r="F3448" s="26">
        <v>80</v>
      </c>
      <c r="G3448" s="18" t="s">
        <v>260</v>
      </c>
      <c r="H3448" s="18" t="s">
        <v>261</v>
      </c>
      <c r="I3448" s="22">
        <v>208.37660000000002</v>
      </c>
      <c r="J3448" s="18" t="s">
        <v>310</v>
      </c>
      <c r="K3448" s="18" t="s">
        <v>311</v>
      </c>
      <c r="L3448" s="22">
        <v>187.72666666666669</v>
      </c>
      <c r="M3448" s="18" t="s">
        <v>164</v>
      </c>
      <c r="N3448" s="18" t="s">
        <v>165</v>
      </c>
      <c r="O3448" s="29">
        <v>5.720886752136836E-3</v>
      </c>
      <c r="Q3448" s="21">
        <v>1.7000000000000001E-2</v>
      </c>
      <c r="R3448" s="29">
        <v>8.7654333117302696E-4</v>
      </c>
      <c r="S3448" s="22">
        <v>1140.8449125518509</v>
      </c>
      <c r="T3448" s="29">
        <v>5.1105619485692741E-2</v>
      </c>
      <c r="U3448" s="22">
        <v>19.567319798949992</v>
      </c>
      <c r="V3448" s="26">
        <v>1.715160367869955</v>
      </c>
    </row>
    <row r="3449" spans="1:22" x14ac:dyDescent="0.5">
      <c r="A3449" s="18" t="s">
        <v>114</v>
      </c>
      <c r="B3449" s="18" t="s">
        <v>115</v>
      </c>
      <c r="C3449" s="18" t="s">
        <v>99</v>
      </c>
      <c r="D3449" s="21">
        <v>160647679</v>
      </c>
      <c r="E3449" s="21">
        <v>3</v>
      </c>
      <c r="F3449" s="26">
        <v>80</v>
      </c>
      <c r="G3449" s="18" t="s">
        <v>260</v>
      </c>
      <c r="H3449" s="18" t="s">
        <v>261</v>
      </c>
      <c r="I3449" s="22">
        <v>208.37660000000002</v>
      </c>
      <c r="J3449" s="18" t="s">
        <v>310</v>
      </c>
      <c r="K3449" s="18" t="s">
        <v>311</v>
      </c>
      <c r="L3449" s="22">
        <v>187.72666666666669</v>
      </c>
      <c r="M3449" s="18" t="s">
        <v>140</v>
      </c>
      <c r="N3449" s="18" t="s">
        <v>141</v>
      </c>
      <c r="O3449" s="29">
        <v>4.8701196103014561E-3</v>
      </c>
      <c r="Q3449" s="21">
        <v>1.4999999999999999E-2</v>
      </c>
      <c r="R3449" s="29">
        <v>8.4568247165661887E-4</v>
      </c>
      <c r="S3449" s="22">
        <v>1182.4769148177879</v>
      </c>
      <c r="T3449" s="29">
        <v>5.1105619485692741E-2</v>
      </c>
      <c r="U3449" s="22">
        <v>19.567319798949992</v>
      </c>
      <c r="V3449" s="26">
        <v>1.6547739371271524</v>
      </c>
    </row>
    <row r="3450" spans="1:22" x14ac:dyDescent="0.5">
      <c r="A3450" s="18" t="s">
        <v>114</v>
      </c>
      <c r="B3450" s="18" t="s">
        <v>115</v>
      </c>
      <c r="C3450" s="18" t="s">
        <v>99</v>
      </c>
      <c r="D3450" s="21">
        <v>160647679</v>
      </c>
      <c r="E3450" s="21">
        <v>3</v>
      </c>
      <c r="F3450" s="26">
        <v>80</v>
      </c>
      <c r="G3450" s="18" t="s">
        <v>264</v>
      </c>
      <c r="H3450" s="18" t="s">
        <v>265</v>
      </c>
      <c r="I3450" s="22">
        <v>464.28480193333343</v>
      </c>
      <c r="J3450" s="18" t="s">
        <v>284</v>
      </c>
      <c r="K3450" s="18" t="s">
        <v>285</v>
      </c>
      <c r="L3450" s="22">
        <v>324.67468666666673</v>
      </c>
      <c r="M3450" s="18" t="s">
        <v>162</v>
      </c>
      <c r="N3450" s="18" t="s">
        <v>163</v>
      </c>
      <c r="O3450" s="29">
        <v>5.7232603182493742E-2</v>
      </c>
      <c r="Q3450" s="21">
        <v>0.4</v>
      </c>
      <c r="R3450" s="29">
        <v>8.3038211977228677E-4</v>
      </c>
      <c r="S3450" s="22">
        <v>1204.2648513123418</v>
      </c>
      <c r="T3450" s="29">
        <v>5.1105619485692741E-2</v>
      </c>
      <c r="U3450" s="22">
        <v>19.567319798949992</v>
      </c>
      <c r="V3450" s="26">
        <v>1.6248352492914329</v>
      </c>
    </row>
    <row r="3451" spans="1:22" x14ac:dyDescent="0.5">
      <c r="A3451" s="18" t="s">
        <v>114</v>
      </c>
      <c r="B3451" s="18" t="s">
        <v>115</v>
      </c>
      <c r="C3451" s="18" t="s">
        <v>99</v>
      </c>
      <c r="D3451" s="21">
        <v>160647679</v>
      </c>
      <c r="E3451" s="21">
        <v>3</v>
      </c>
      <c r="F3451" s="26">
        <v>80</v>
      </c>
      <c r="G3451" s="18" t="s">
        <v>222</v>
      </c>
      <c r="H3451" s="18" t="s">
        <v>223</v>
      </c>
      <c r="I3451" s="22">
        <v>133</v>
      </c>
      <c r="J3451" s="18" t="s">
        <v>276</v>
      </c>
      <c r="K3451" s="18" t="s">
        <v>277</v>
      </c>
      <c r="L3451" s="22">
        <v>133</v>
      </c>
      <c r="M3451" s="18" t="s">
        <v>140</v>
      </c>
      <c r="N3451" s="18" t="s">
        <v>141</v>
      </c>
      <c r="O3451" s="29">
        <v>6.0480894973406604E-3</v>
      </c>
      <c r="Q3451" s="21">
        <v>1.4999999999999999E-2</v>
      </c>
      <c r="R3451" s="29">
        <v>6.7032991928858991E-4</v>
      </c>
      <c r="S3451" s="22">
        <v>1491.8027246363754</v>
      </c>
      <c r="T3451" s="29">
        <v>5.1105619485692741E-2</v>
      </c>
      <c r="U3451" s="22">
        <v>19.567319798949992</v>
      </c>
      <c r="V3451" s="26">
        <v>1.3116559901524174</v>
      </c>
    </row>
    <row r="3452" spans="1:22" x14ac:dyDescent="0.5">
      <c r="A3452" s="18" t="s">
        <v>114</v>
      </c>
      <c r="B3452" s="18" t="s">
        <v>115</v>
      </c>
      <c r="C3452" s="18" t="s">
        <v>99</v>
      </c>
      <c r="D3452" s="21">
        <v>160647679</v>
      </c>
      <c r="E3452" s="21">
        <v>3</v>
      </c>
      <c r="F3452" s="26">
        <v>80</v>
      </c>
      <c r="G3452" s="18" t="s">
        <v>212</v>
      </c>
      <c r="H3452" s="18" t="s">
        <v>213</v>
      </c>
      <c r="I3452" s="22">
        <v>280.71666666666664</v>
      </c>
      <c r="J3452" s="18" t="s">
        <v>276</v>
      </c>
      <c r="K3452" s="18" t="s">
        <v>277</v>
      </c>
      <c r="L3452" s="22">
        <v>280.71666666666664</v>
      </c>
      <c r="M3452" s="18" t="s">
        <v>142</v>
      </c>
      <c r="N3452" s="18" t="s">
        <v>143</v>
      </c>
      <c r="O3452" s="29">
        <v>5.0881114335665232E-3</v>
      </c>
      <c r="Q3452" s="21">
        <v>2.7E-2</v>
      </c>
      <c r="R3452" s="29">
        <v>6.6125818576821718E-4</v>
      </c>
      <c r="S3452" s="22">
        <v>1512.2686138671377</v>
      </c>
      <c r="T3452" s="29">
        <v>5.1105619485692741E-2</v>
      </c>
      <c r="U3452" s="22">
        <v>19.567319798949992</v>
      </c>
      <c r="V3452" s="26">
        <v>1.2939050390600186</v>
      </c>
    </row>
    <row r="3453" spans="1:22" x14ac:dyDescent="0.5">
      <c r="A3453" s="18" t="s">
        <v>114</v>
      </c>
      <c r="B3453" s="18" t="s">
        <v>115</v>
      </c>
      <c r="C3453" s="18" t="s">
        <v>99</v>
      </c>
      <c r="D3453" s="21">
        <v>160647679</v>
      </c>
      <c r="E3453" s="21">
        <v>3</v>
      </c>
      <c r="F3453" s="26">
        <v>80</v>
      </c>
      <c r="G3453" s="18" t="s">
        <v>256</v>
      </c>
      <c r="H3453" s="18" t="s">
        <v>257</v>
      </c>
      <c r="I3453" s="22">
        <v>628.66666666666663</v>
      </c>
      <c r="J3453" s="18" t="s">
        <v>278</v>
      </c>
      <c r="K3453" s="18" t="s">
        <v>279</v>
      </c>
      <c r="L3453" s="22">
        <v>125.73333333333333</v>
      </c>
      <c r="M3453" s="18" t="s">
        <v>126</v>
      </c>
      <c r="N3453" s="18" t="s">
        <v>127</v>
      </c>
      <c r="O3453" s="29">
        <v>8.0065789473684253E-3</v>
      </c>
      <c r="Q3453" s="21">
        <v>0.1</v>
      </c>
      <c r="R3453" s="29">
        <v>6.2918366228070213E-4</v>
      </c>
      <c r="S3453" s="22">
        <v>1589.3610402646834</v>
      </c>
      <c r="T3453" s="29">
        <v>5.1105619485692741E-2</v>
      </c>
      <c r="U3453" s="22">
        <v>19.567319798949992</v>
      </c>
      <c r="V3453" s="26">
        <v>1.2311437932121048</v>
      </c>
    </row>
    <row r="3454" spans="1:22" x14ac:dyDescent="0.5">
      <c r="A3454" s="18" t="s">
        <v>114</v>
      </c>
      <c r="B3454" s="18" t="s">
        <v>115</v>
      </c>
      <c r="C3454" s="18" t="s">
        <v>99</v>
      </c>
      <c r="D3454" s="21">
        <v>160647679</v>
      </c>
      <c r="E3454" s="21">
        <v>3</v>
      </c>
      <c r="F3454" s="26">
        <v>80</v>
      </c>
      <c r="G3454" s="18" t="s">
        <v>222</v>
      </c>
      <c r="H3454" s="18" t="s">
        <v>223</v>
      </c>
      <c r="I3454" s="22">
        <v>123.875</v>
      </c>
      <c r="J3454" s="18" t="s">
        <v>290</v>
      </c>
      <c r="K3454" s="18" t="s">
        <v>291</v>
      </c>
      <c r="L3454" s="22">
        <v>99.100000000000009</v>
      </c>
      <c r="M3454" s="18" t="s">
        <v>140</v>
      </c>
      <c r="N3454" s="18" t="s">
        <v>141</v>
      </c>
      <c r="O3454" s="29">
        <v>6.0480894973406604E-3</v>
      </c>
      <c r="Q3454" s="21">
        <v>1.4999999999999999E-2</v>
      </c>
      <c r="R3454" s="29">
        <v>6.2433923873589532E-4</v>
      </c>
      <c r="S3454" s="22">
        <v>1601.6933390646855</v>
      </c>
      <c r="T3454" s="29">
        <v>5.1105619485692741E-2</v>
      </c>
      <c r="U3454" s="22">
        <v>19.567319798949992</v>
      </c>
      <c r="V3454" s="26">
        <v>1.2216645547378249</v>
      </c>
    </row>
    <row r="3455" spans="1:22" x14ac:dyDescent="0.5">
      <c r="A3455" s="18" t="s">
        <v>114</v>
      </c>
      <c r="B3455" s="18" t="s">
        <v>115</v>
      </c>
      <c r="C3455" s="18" t="s">
        <v>99</v>
      </c>
      <c r="D3455" s="21">
        <v>160647679</v>
      </c>
      <c r="E3455" s="21">
        <v>3</v>
      </c>
      <c r="F3455" s="26">
        <v>80</v>
      </c>
      <c r="G3455" s="18" t="s">
        <v>200</v>
      </c>
      <c r="H3455" s="18" t="s">
        <v>201</v>
      </c>
      <c r="I3455" s="22">
        <v>73.333333333333329</v>
      </c>
      <c r="J3455" s="18" t="s">
        <v>276</v>
      </c>
      <c r="K3455" s="18" t="s">
        <v>277</v>
      </c>
      <c r="L3455" s="22">
        <v>73.333333333333329</v>
      </c>
      <c r="M3455" s="18" t="s">
        <v>202</v>
      </c>
      <c r="N3455" s="18" t="s">
        <v>203</v>
      </c>
      <c r="O3455" s="29">
        <v>5.3958189357289207E-3</v>
      </c>
      <c r="Q3455" s="21">
        <v>8.0000000000000002E-3</v>
      </c>
      <c r="R3455" s="29">
        <v>6.1827091971893879E-4</v>
      </c>
      <c r="S3455" s="22">
        <v>1617.4139331259382</v>
      </c>
      <c r="T3455" s="29">
        <v>5.1105619485692741E-2</v>
      </c>
      <c r="U3455" s="22">
        <v>19.567319798949992</v>
      </c>
      <c r="V3455" s="26">
        <v>1.2097904808531412</v>
      </c>
    </row>
    <row r="3456" spans="1:22" x14ac:dyDescent="0.5">
      <c r="A3456" s="18" t="s">
        <v>114</v>
      </c>
      <c r="B3456" s="18" t="s">
        <v>115</v>
      </c>
      <c r="C3456" s="18" t="s">
        <v>99</v>
      </c>
      <c r="D3456" s="21">
        <v>160647679</v>
      </c>
      <c r="E3456" s="21">
        <v>3</v>
      </c>
      <c r="F3456" s="26">
        <v>80</v>
      </c>
      <c r="G3456" s="18" t="s">
        <v>174</v>
      </c>
      <c r="H3456" s="18" t="s">
        <v>175</v>
      </c>
      <c r="I3456" s="22">
        <v>100</v>
      </c>
      <c r="J3456" s="18" t="s">
        <v>276</v>
      </c>
      <c r="K3456" s="18" t="s">
        <v>277</v>
      </c>
      <c r="L3456" s="22">
        <v>100</v>
      </c>
      <c r="M3456" s="18" t="s">
        <v>122</v>
      </c>
      <c r="N3456" s="18" t="s">
        <v>123</v>
      </c>
      <c r="O3456" s="29">
        <v>6.0984881843537155E-3</v>
      </c>
      <c r="Q3456" s="21">
        <v>1.2500000000000001E-2</v>
      </c>
      <c r="R3456" s="29">
        <v>6.0984881843537152E-4</v>
      </c>
      <c r="S3456" s="22">
        <v>1639.7506558520529</v>
      </c>
      <c r="T3456" s="29">
        <v>5.1105619485692741E-2</v>
      </c>
      <c r="U3456" s="22">
        <v>19.567319798949992</v>
      </c>
      <c r="V3456" s="26">
        <v>1.1933106859336704</v>
      </c>
    </row>
    <row r="3457" spans="1:22" x14ac:dyDescent="0.5">
      <c r="A3457" s="18" t="s">
        <v>114</v>
      </c>
      <c r="B3457" s="18" t="s">
        <v>115</v>
      </c>
      <c r="C3457" s="18" t="s">
        <v>99</v>
      </c>
      <c r="D3457" s="21">
        <v>160647679</v>
      </c>
      <c r="E3457" s="21">
        <v>3</v>
      </c>
      <c r="F3457" s="26">
        <v>80</v>
      </c>
      <c r="G3457" s="18" t="s">
        <v>222</v>
      </c>
      <c r="H3457" s="18" t="s">
        <v>223</v>
      </c>
      <c r="I3457" s="22">
        <v>133</v>
      </c>
      <c r="J3457" s="18" t="s">
        <v>276</v>
      </c>
      <c r="K3457" s="18" t="s">
        <v>277</v>
      </c>
      <c r="L3457" s="22">
        <v>133</v>
      </c>
      <c r="M3457" s="18" t="s">
        <v>164</v>
      </c>
      <c r="N3457" s="18" t="s">
        <v>165</v>
      </c>
      <c r="O3457" s="29">
        <v>5.4142408882456167E-3</v>
      </c>
      <c r="Q3457" s="21">
        <v>1.7000000000000001E-2</v>
      </c>
      <c r="R3457" s="29">
        <v>5.2948091039460804E-4</v>
      </c>
      <c r="S3457" s="22">
        <v>1888.6422161182857</v>
      </c>
      <c r="T3457" s="29">
        <v>5.1105619485692741E-2</v>
      </c>
      <c r="U3457" s="22">
        <v>19.567319798949992</v>
      </c>
      <c r="V3457" s="26">
        <v>1.0360522301130481</v>
      </c>
    </row>
    <row r="3458" spans="1:22" x14ac:dyDescent="0.5">
      <c r="A3458" s="18" t="s">
        <v>114</v>
      </c>
      <c r="B3458" s="18" t="s">
        <v>115</v>
      </c>
      <c r="C3458" s="18" t="s">
        <v>99</v>
      </c>
      <c r="D3458" s="21">
        <v>160647745</v>
      </c>
      <c r="E3458" s="21">
        <v>3</v>
      </c>
      <c r="F3458" s="26">
        <v>68</v>
      </c>
      <c r="G3458" s="18" t="s">
        <v>256</v>
      </c>
      <c r="H3458" s="18" t="s">
        <v>257</v>
      </c>
      <c r="I3458" s="22">
        <v>270.31666666666666</v>
      </c>
      <c r="J3458" s="18" t="s">
        <v>278</v>
      </c>
      <c r="K3458" s="18" t="s">
        <v>279</v>
      </c>
      <c r="L3458" s="22">
        <v>54.063333333333333</v>
      </c>
      <c r="M3458" s="18" t="s">
        <v>142</v>
      </c>
      <c r="N3458" s="18" t="s">
        <v>143</v>
      </c>
      <c r="O3458" s="29">
        <v>7.8845464912947666E-2</v>
      </c>
      <c r="Q3458" s="21">
        <v>2.7E-2</v>
      </c>
      <c r="R3458" s="29">
        <v>1.1608520292511786E-2</v>
      </c>
      <c r="S3458" s="22">
        <v>86.143623373347751</v>
      </c>
      <c r="T3458" s="29">
        <v>4.2977303812438618E-2</v>
      </c>
      <c r="U3458" s="22">
        <v>23.268095280341367</v>
      </c>
      <c r="V3458" s="26">
        <v>27.010815622994045</v>
      </c>
    </row>
    <row r="3459" spans="1:22" x14ac:dyDescent="0.5">
      <c r="A3459" s="18" t="s">
        <v>114</v>
      </c>
      <c r="B3459" s="18" t="s">
        <v>115</v>
      </c>
      <c r="C3459" s="18" t="s">
        <v>99</v>
      </c>
      <c r="D3459" s="21">
        <v>160647745</v>
      </c>
      <c r="E3459" s="21">
        <v>3</v>
      </c>
      <c r="F3459" s="26">
        <v>68</v>
      </c>
      <c r="G3459" s="18" t="s">
        <v>264</v>
      </c>
      <c r="H3459" s="18" t="s">
        <v>265</v>
      </c>
      <c r="I3459" s="22">
        <v>453.26123425916671</v>
      </c>
      <c r="J3459" s="18" t="s">
        <v>284</v>
      </c>
      <c r="K3459" s="18" t="s">
        <v>285</v>
      </c>
      <c r="L3459" s="22">
        <v>316.96589808333334</v>
      </c>
      <c r="M3459" s="18" t="s">
        <v>202</v>
      </c>
      <c r="N3459" s="18" t="s">
        <v>203</v>
      </c>
      <c r="O3459" s="29">
        <v>5.7186379928315691E-3</v>
      </c>
      <c r="Q3459" s="21">
        <v>8.0000000000000002E-3</v>
      </c>
      <c r="R3459" s="29">
        <v>4.7647737406474287E-3</v>
      </c>
      <c r="S3459" s="22">
        <v>209.87355421920242</v>
      </c>
      <c r="T3459" s="29">
        <v>4.2977303812438618E-2</v>
      </c>
      <c r="U3459" s="22">
        <v>23.268095280341367</v>
      </c>
      <c r="V3459" s="26">
        <v>11.086720938665291</v>
      </c>
    </row>
    <row r="3460" spans="1:22" x14ac:dyDescent="0.5">
      <c r="A3460" s="18" t="s">
        <v>114</v>
      </c>
      <c r="B3460" s="18" t="s">
        <v>115</v>
      </c>
      <c r="C3460" s="18" t="s">
        <v>99</v>
      </c>
      <c r="D3460" s="21">
        <v>160647745</v>
      </c>
      <c r="E3460" s="21">
        <v>3</v>
      </c>
      <c r="F3460" s="26">
        <v>68</v>
      </c>
      <c r="G3460" s="18" t="s">
        <v>222</v>
      </c>
      <c r="H3460" s="18" t="s">
        <v>223</v>
      </c>
      <c r="I3460" s="22">
        <v>294.14333333333337</v>
      </c>
      <c r="J3460" s="18" t="s">
        <v>276</v>
      </c>
      <c r="K3460" s="18" t="s">
        <v>277</v>
      </c>
      <c r="L3460" s="22">
        <v>294.14333333333337</v>
      </c>
      <c r="M3460" s="18" t="s">
        <v>122</v>
      </c>
      <c r="N3460" s="18" t="s">
        <v>123</v>
      </c>
      <c r="O3460" s="29">
        <v>7.1071023532754685E-3</v>
      </c>
      <c r="Q3460" s="21">
        <v>1.2500000000000001E-2</v>
      </c>
      <c r="R3460" s="29">
        <v>2.4594197370983806E-3</v>
      </c>
      <c r="S3460" s="22">
        <v>406.59997352863337</v>
      </c>
      <c r="T3460" s="29">
        <v>4.2977303812438618E-2</v>
      </c>
      <c r="U3460" s="22">
        <v>23.268095280341367</v>
      </c>
      <c r="V3460" s="26">
        <v>5.7226012777157234</v>
      </c>
    </row>
    <row r="3461" spans="1:22" x14ac:dyDescent="0.5">
      <c r="A3461" s="18" t="s">
        <v>114</v>
      </c>
      <c r="B3461" s="18" t="s">
        <v>115</v>
      </c>
      <c r="C3461" s="18" t="s">
        <v>99</v>
      </c>
      <c r="D3461" s="21">
        <v>160647745</v>
      </c>
      <c r="E3461" s="21">
        <v>3</v>
      </c>
      <c r="F3461" s="26">
        <v>68</v>
      </c>
      <c r="G3461" s="18" t="s">
        <v>222</v>
      </c>
      <c r="H3461" s="18" t="s">
        <v>223</v>
      </c>
      <c r="I3461" s="22">
        <v>294.14333333333337</v>
      </c>
      <c r="J3461" s="18" t="s">
        <v>276</v>
      </c>
      <c r="K3461" s="18" t="s">
        <v>277</v>
      </c>
      <c r="L3461" s="22">
        <v>294.14333333333337</v>
      </c>
      <c r="M3461" s="18" t="s">
        <v>140</v>
      </c>
      <c r="N3461" s="18" t="s">
        <v>141</v>
      </c>
      <c r="O3461" s="29">
        <v>6.0480894973406604E-3</v>
      </c>
      <c r="Q3461" s="21">
        <v>1.4999999999999999E-2</v>
      </c>
      <c r="R3461" s="29">
        <v>1.7441227500452022E-3</v>
      </c>
      <c r="S3461" s="22">
        <v>573.35414034022722</v>
      </c>
      <c r="T3461" s="29">
        <v>4.2977303812438618E-2</v>
      </c>
      <c r="U3461" s="22">
        <v>23.268095280341367</v>
      </c>
      <c r="V3461" s="26">
        <v>4.0582414328662777</v>
      </c>
    </row>
    <row r="3462" spans="1:22" x14ac:dyDescent="0.5">
      <c r="A3462" s="18" t="s">
        <v>114</v>
      </c>
      <c r="B3462" s="18" t="s">
        <v>115</v>
      </c>
      <c r="C3462" s="18" t="s">
        <v>99</v>
      </c>
      <c r="D3462" s="21">
        <v>160647745</v>
      </c>
      <c r="E3462" s="21">
        <v>3</v>
      </c>
      <c r="F3462" s="26">
        <v>68</v>
      </c>
      <c r="G3462" s="18" t="s">
        <v>222</v>
      </c>
      <c r="H3462" s="18" t="s">
        <v>223</v>
      </c>
      <c r="I3462" s="22">
        <v>294.14333333333337</v>
      </c>
      <c r="J3462" s="18" t="s">
        <v>276</v>
      </c>
      <c r="K3462" s="18" t="s">
        <v>277</v>
      </c>
      <c r="L3462" s="22">
        <v>294.14333333333337</v>
      </c>
      <c r="M3462" s="18" t="s">
        <v>164</v>
      </c>
      <c r="N3462" s="18" t="s">
        <v>165</v>
      </c>
      <c r="O3462" s="29">
        <v>5.4142408882456167E-3</v>
      </c>
      <c r="Q3462" s="21">
        <v>1.7000000000000001E-2</v>
      </c>
      <c r="R3462" s="29">
        <v>1.3776495348946306E-3</v>
      </c>
      <c r="S3462" s="22">
        <v>725.87401561202205</v>
      </c>
      <c r="T3462" s="29">
        <v>4.2977303812438618E-2</v>
      </c>
      <c r="U3462" s="22">
        <v>23.268095280341367</v>
      </c>
      <c r="V3462" s="26">
        <v>3.2055280640846235</v>
      </c>
    </row>
    <row r="3463" spans="1:22" x14ac:dyDescent="0.5">
      <c r="A3463" s="18" t="s">
        <v>114</v>
      </c>
      <c r="B3463" s="18" t="s">
        <v>115</v>
      </c>
      <c r="C3463" s="18" t="s">
        <v>99</v>
      </c>
      <c r="D3463" s="21">
        <v>160647745</v>
      </c>
      <c r="E3463" s="21">
        <v>3</v>
      </c>
      <c r="F3463" s="26">
        <v>68</v>
      </c>
      <c r="G3463" s="18" t="s">
        <v>264</v>
      </c>
      <c r="H3463" s="18" t="s">
        <v>265</v>
      </c>
      <c r="I3463" s="22">
        <v>127.74666666666667</v>
      </c>
      <c r="J3463" s="18" t="s">
        <v>288</v>
      </c>
      <c r="K3463" s="18" t="s">
        <v>289</v>
      </c>
      <c r="L3463" s="22">
        <v>89.333333333333329</v>
      </c>
      <c r="M3463" s="18" t="s">
        <v>202</v>
      </c>
      <c r="N3463" s="18" t="s">
        <v>203</v>
      </c>
      <c r="O3463" s="29">
        <v>5.7186379928315691E-3</v>
      </c>
      <c r="Q3463" s="21">
        <v>8.0000000000000002E-3</v>
      </c>
      <c r="R3463" s="29">
        <v>1.3428987894440994E-3</v>
      </c>
      <c r="S3463" s="22">
        <v>744.65775668317917</v>
      </c>
      <c r="T3463" s="29">
        <v>4.2977303812438618E-2</v>
      </c>
      <c r="U3463" s="22">
        <v>23.268095280341367</v>
      </c>
      <c r="V3463" s="26">
        <v>3.1246696984640385</v>
      </c>
    </row>
    <row r="3464" spans="1:22" x14ac:dyDescent="0.5">
      <c r="A3464" s="18" t="s">
        <v>114</v>
      </c>
      <c r="B3464" s="18" t="s">
        <v>115</v>
      </c>
      <c r="C3464" s="18" t="s">
        <v>99</v>
      </c>
      <c r="D3464" s="21">
        <v>160647745</v>
      </c>
      <c r="E3464" s="21">
        <v>3</v>
      </c>
      <c r="F3464" s="26">
        <v>68</v>
      </c>
      <c r="G3464" s="18" t="s">
        <v>264</v>
      </c>
      <c r="H3464" s="18" t="s">
        <v>265</v>
      </c>
      <c r="I3464" s="22">
        <v>453.26123425916671</v>
      </c>
      <c r="J3464" s="18" t="s">
        <v>284</v>
      </c>
      <c r="K3464" s="18" t="s">
        <v>285</v>
      </c>
      <c r="L3464" s="22">
        <v>316.96589808333334</v>
      </c>
      <c r="M3464" s="18" t="s">
        <v>142</v>
      </c>
      <c r="N3464" s="18" t="s">
        <v>143</v>
      </c>
      <c r="O3464" s="29">
        <v>5.0890531517951872E-3</v>
      </c>
      <c r="Q3464" s="21">
        <v>2.7E-2</v>
      </c>
      <c r="R3464" s="29">
        <v>1.2563564884494494E-3</v>
      </c>
      <c r="S3464" s="22">
        <v>795.952430057622</v>
      </c>
      <c r="T3464" s="29">
        <v>4.2977303812438618E-2</v>
      </c>
      <c r="U3464" s="22">
        <v>23.268095280341367</v>
      </c>
      <c r="V3464" s="26">
        <v>2.9233022479316886</v>
      </c>
    </row>
    <row r="3465" spans="1:22" x14ac:dyDescent="0.5">
      <c r="A3465" s="18" t="s">
        <v>114</v>
      </c>
      <c r="B3465" s="18" t="s">
        <v>115</v>
      </c>
      <c r="C3465" s="18" t="s">
        <v>99</v>
      </c>
      <c r="D3465" s="21">
        <v>160647745</v>
      </c>
      <c r="E3465" s="21">
        <v>3</v>
      </c>
      <c r="F3465" s="26">
        <v>68</v>
      </c>
      <c r="G3465" s="18" t="s">
        <v>174</v>
      </c>
      <c r="H3465" s="18" t="s">
        <v>175</v>
      </c>
      <c r="I3465" s="22">
        <v>150.52500000000001</v>
      </c>
      <c r="J3465" s="18" t="s">
        <v>276</v>
      </c>
      <c r="K3465" s="18" t="s">
        <v>277</v>
      </c>
      <c r="L3465" s="22">
        <v>150.52500000000001</v>
      </c>
      <c r="M3465" s="18" t="s">
        <v>122</v>
      </c>
      <c r="N3465" s="18" t="s">
        <v>123</v>
      </c>
      <c r="O3465" s="29">
        <v>6.0984881843537155E-3</v>
      </c>
      <c r="Q3465" s="21">
        <v>1.2500000000000001E-2</v>
      </c>
      <c r="R3465" s="29">
        <v>1.0799705105292272E-3</v>
      </c>
      <c r="S3465" s="22">
        <v>925.95120908436797</v>
      </c>
      <c r="T3465" s="29">
        <v>4.2977303812438618E-2</v>
      </c>
      <c r="U3465" s="22">
        <v>23.268095280341367</v>
      </c>
      <c r="V3465" s="26">
        <v>2.5128856738952967</v>
      </c>
    </row>
    <row r="3466" spans="1:22" x14ac:dyDescent="0.5">
      <c r="A3466" s="18" t="s">
        <v>114</v>
      </c>
      <c r="B3466" s="18" t="s">
        <v>115</v>
      </c>
      <c r="C3466" s="18" t="s">
        <v>99</v>
      </c>
      <c r="D3466" s="21">
        <v>160647745</v>
      </c>
      <c r="E3466" s="21">
        <v>3</v>
      </c>
      <c r="F3466" s="26">
        <v>68</v>
      </c>
      <c r="G3466" s="18" t="s">
        <v>264</v>
      </c>
      <c r="H3466" s="18" t="s">
        <v>265</v>
      </c>
      <c r="I3466" s="22">
        <v>453.26123425916671</v>
      </c>
      <c r="J3466" s="18" t="s">
        <v>284</v>
      </c>
      <c r="K3466" s="18" t="s">
        <v>285</v>
      </c>
      <c r="L3466" s="22">
        <v>316.96589808333334</v>
      </c>
      <c r="M3466" s="18" t="s">
        <v>162</v>
      </c>
      <c r="N3466" s="18" t="s">
        <v>163</v>
      </c>
      <c r="O3466" s="29">
        <v>5.7232603182493742E-2</v>
      </c>
      <c r="Q3466" s="21">
        <v>0.4</v>
      </c>
      <c r="R3466" s="29">
        <v>9.5372501317508179E-4</v>
      </c>
      <c r="S3466" s="22">
        <v>1048.5202612762168</v>
      </c>
      <c r="T3466" s="29">
        <v>4.2977303812438618E-2</v>
      </c>
      <c r="U3466" s="22">
        <v>23.268095280341367</v>
      </c>
      <c r="V3466" s="26">
        <v>2.2191364477802629</v>
      </c>
    </row>
    <row r="3467" spans="1:22" x14ac:dyDescent="0.5">
      <c r="A3467" s="18" t="s">
        <v>114</v>
      </c>
      <c r="B3467" s="18" t="s">
        <v>115</v>
      </c>
      <c r="C3467" s="18" t="s">
        <v>99</v>
      </c>
      <c r="D3467" s="21">
        <v>160647745</v>
      </c>
      <c r="E3467" s="21">
        <v>3</v>
      </c>
      <c r="F3467" s="26">
        <v>68</v>
      </c>
      <c r="G3467" s="18" t="s">
        <v>222</v>
      </c>
      <c r="H3467" s="18" t="s">
        <v>223</v>
      </c>
      <c r="I3467" s="22">
        <v>294.14333333333337</v>
      </c>
      <c r="J3467" s="18" t="s">
        <v>276</v>
      </c>
      <c r="K3467" s="18" t="s">
        <v>277</v>
      </c>
      <c r="L3467" s="22">
        <v>294.14333333333337</v>
      </c>
      <c r="M3467" s="18" t="s">
        <v>142</v>
      </c>
      <c r="N3467" s="18" t="s">
        <v>143</v>
      </c>
      <c r="O3467" s="29">
        <v>5.6412661973696395E-3</v>
      </c>
      <c r="Q3467" s="21">
        <v>2.7E-2</v>
      </c>
      <c r="R3467" s="29">
        <v>9.0378041585782341E-4</v>
      </c>
      <c r="S3467" s="22">
        <v>1106.4634533498381</v>
      </c>
      <c r="T3467" s="29">
        <v>4.2977303812438618E-2</v>
      </c>
      <c r="U3467" s="22">
        <v>23.268095280341367</v>
      </c>
      <c r="V3467" s="26">
        <v>2.1029248828686375</v>
      </c>
    </row>
    <row r="3468" spans="1:22" x14ac:dyDescent="0.5">
      <c r="A3468" s="18" t="s">
        <v>114</v>
      </c>
      <c r="B3468" s="18" t="s">
        <v>115</v>
      </c>
      <c r="C3468" s="18" t="s">
        <v>99</v>
      </c>
      <c r="D3468" s="21">
        <v>160647745</v>
      </c>
      <c r="E3468" s="21">
        <v>3</v>
      </c>
      <c r="F3468" s="26">
        <v>68</v>
      </c>
      <c r="G3468" s="18" t="s">
        <v>196</v>
      </c>
      <c r="H3468" s="18" t="s">
        <v>197</v>
      </c>
      <c r="I3468" s="22">
        <v>286.00004766666666</v>
      </c>
      <c r="J3468" s="18" t="s">
        <v>300</v>
      </c>
      <c r="K3468" s="18" t="s">
        <v>301</v>
      </c>
      <c r="L3468" s="22">
        <v>200.00003333333333</v>
      </c>
      <c r="M3468" s="18" t="s">
        <v>142</v>
      </c>
      <c r="N3468" s="18" t="s">
        <v>143</v>
      </c>
      <c r="O3468" s="29">
        <v>4.9954819186209453E-3</v>
      </c>
      <c r="Q3468" s="21">
        <v>2.7E-2</v>
      </c>
      <c r="R3468" s="29">
        <v>7.7816343509997917E-4</v>
      </c>
      <c r="S3468" s="22">
        <v>1285.0770865011398</v>
      </c>
      <c r="T3468" s="29">
        <v>4.2977303812438618E-2</v>
      </c>
      <c r="U3468" s="22">
        <v>23.268095280341367</v>
      </c>
      <c r="V3468" s="26">
        <v>1.8106380951584049</v>
      </c>
    </row>
    <row r="3469" spans="1:22" x14ac:dyDescent="0.5">
      <c r="A3469" s="18" t="s">
        <v>114</v>
      </c>
      <c r="B3469" s="18" t="s">
        <v>115</v>
      </c>
      <c r="C3469" s="18" t="s">
        <v>99</v>
      </c>
      <c r="D3469" s="21">
        <v>160647745</v>
      </c>
      <c r="E3469" s="21">
        <v>3</v>
      </c>
      <c r="F3469" s="26">
        <v>68</v>
      </c>
      <c r="G3469" s="18" t="s">
        <v>196</v>
      </c>
      <c r="H3469" s="18" t="s">
        <v>197</v>
      </c>
      <c r="I3469" s="22">
        <v>286.00004766666666</v>
      </c>
      <c r="J3469" s="18" t="s">
        <v>300</v>
      </c>
      <c r="K3469" s="18" t="s">
        <v>301</v>
      </c>
      <c r="L3469" s="22">
        <v>200.00003333333333</v>
      </c>
      <c r="M3469" s="18" t="s">
        <v>198</v>
      </c>
      <c r="N3469" s="18" t="s">
        <v>199</v>
      </c>
      <c r="O3469" s="29">
        <v>7.540983606557302E-3</v>
      </c>
      <c r="Q3469" s="21">
        <v>0.05</v>
      </c>
      <c r="R3469" s="29">
        <v>6.3432990321439422E-4</v>
      </c>
      <c r="S3469" s="22">
        <v>1576.4667485051775</v>
      </c>
      <c r="T3469" s="29">
        <v>4.2977303812438618E-2</v>
      </c>
      <c r="U3469" s="22">
        <v>23.268095280341367</v>
      </c>
      <c r="V3469" s="26">
        <v>1.4759648627162241</v>
      </c>
    </row>
    <row r="3470" spans="1:22" x14ac:dyDescent="0.5">
      <c r="A3470" s="18" t="s">
        <v>114</v>
      </c>
      <c r="B3470" s="18" t="s">
        <v>115</v>
      </c>
      <c r="C3470" s="18" t="s">
        <v>99</v>
      </c>
      <c r="D3470" s="21">
        <v>160647745</v>
      </c>
      <c r="E3470" s="21">
        <v>3</v>
      </c>
      <c r="F3470" s="26">
        <v>68</v>
      </c>
      <c r="G3470" s="18" t="s">
        <v>260</v>
      </c>
      <c r="H3470" s="18" t="s">
        <v>261</v>
      </c>
      <c r="I3470" s="22">
        <v>54.863599999999998</v>
      </c>
      <c r="J3470" s="18" t="s">
        <v>310</v>
      </c>
      <c r="K3470" s="18" t="s">
        <v>311</v>
      </c>
      <c r="L3470" s="22">
        <v>49.426666666666669</v>
      </c>
      <c r="M3470" s="18" t="s">
        <v>202</v>
      </c>
      <c r="N3470" s="18" t="s">
        <v>203</v>
      </c>
      <c r="O3470" s="29">
        <v>5.9620111731845029E-3</v>
      </c>
      <c r="Q3470" s="21">
        <v>8.0000000000000002E-3</v>
      </c>
      <c r="R3470" s="29">
        <v>6.012819783108921E-4</v>
      </c>
      <c r="S3470" s="22">
        <v>1663.1132082308166</v>
      </c>
      <c r="T3470" s="29">
        <v>4.2977303812438618E-2</v>
      </c>
      <c r="U3470" s="22">
        <v>23.268095280341367</v>
      </c>
      <c r="V3470" s="26">
        <v>1.3990686361689988</v>
      </c>
    </row>
    <row r="3471" spans="1:22" x14ac:dyDescent="0.5">
      <c r="A3471" s="18" t="s">
        <v>114</v>
      </c>
      <c r="B3471" s="18" t="s">
        <v>115</v>
      </c>
      <c r="C3471" s="18" t="s">
        <v>99</v>
      </c>
      <c r="D3471" s="21">
        <v>160647745</v>
      </c>
      <c r="E3471" s="21">
        <v>3</v>
      </c>
      <c r="F3471" s="26">
        <v>68</v>
      </c>
      <c r="G3471" s="18" t="s">
        <v>152</v>
      </c>
      <c r="H3471" s="18" t="s">
        <v>153</v>
      </c>
      <c r="I3471" s="22">
        <v>121.33333333333333</v>
      </c>
      <c r="J3471" s="18" t="s">
        <v>276</v>
      </c>
      <c r="K3471" s="18" t="s">
        <v>277</v>
      </c>
      <c r="L3471" s="22">
        <v>121.33333333333333</v>
      </c>
      <c r="M3471" s="18" t="s">
        <v>140</v>
      </c>
      <c r="N3471" s="18" t="s">
        <v>141</v>
      </c>
      <c r="O3471" s="29">
        <v>5.0125407579661658E-3</v>
      </c>
      <c r="Q3471" s="21">
        <v>1.4999999999999999E-2</v>
      </c>
      <c r="R3471" s="29">
        <v>5.962630182678707E-4</v>
      </c>
      <c r="S3471" s="22">
        <v>1677.1122296079593</v>
      </c>
      <c r="T3471" s="29">
        <v>4.2977303812438618E-2</v>
      </c>
      <c r="U3471" s="22">
        <v>23.268095280341367</v>
      </c>
      <c r="V3471" s="26">
        <v>1.3873904721200738</v>
      </c>
    </row>
    <row r="3472" spans="1:22" x14ac:dyDescent="0.5">
      <c r="A3472" s="18" t="s">
        <v>114</v>
      </c>
      <c r="B3472" s="18" t="s">
        <v>115</v>
      </c>
      <c r="C3472" s="18" t="s">
        <v>99</v>
      </c>
      <c r="D3472" s="21">
        <v>160647745</v>
      </c>
      <c r="E3472" s="21">
        <v>3</v>
      </c>
      <c r="F3472" s="26">
        <v>68</v>
      </c>
      <c r="G3472" s="18" t="s">
        <v>152</v>
      </c>
      <c r="H3472" s="18" t="s">
        <v>153</v>
      </c>
      <c r="I3472" s="22">
        <v>134.50558333333333</v>
      </c>
      <c r="J3472" s="18" t="s">
        <v>274</v>
      </c>
      <c r="K3472" s="18" t="s">
        <v>275</v>
      </c>
      <c r="L3472" s="22">
        <v>73.904166666666669</v>
      </c>
      <c r="M3472" s="18" t="s">
        <v>164</v>
      </c>
      <c r="N3472" s="18" t="s">
        <v>165</v>
      </c>
      <c r="O3472" s="29">
        <v>5.0328143476546299E-3</v>
      </c>
      <c r="Q3472" s="21">
        <v>1.7000000000000001E-2</v>
      </c>
      <c r="R3472" s="29">
        <v>5.8558964501700299E-4</v>
      </c>
      <c r="S3472" s="22">
        <v>1707.6804696076283</v>
      </c>
      <c r="T3472" s="29">
        <v>4.2977303812438618E-2</v>
      </c>
      <c r="U3472" s="22">
        <v>23.268095280341367</v>
      </c>
      <c r="V3472" s="26">
        <v>1.3625555655436903</v>
      </c>
    </row>
    <row r="3473" spans="1:22" x14ac:dyDescent="0.5">
      <c r="A3473" s="18" t="s">
        <v>114</v>
      </c>
      <c r="B3473" s="18" t="s">
        <v>115</v>
      </c>
      <c r="C3473" s="18" t="s">
        <v>99</v>
      </c>
      <c r="D3473" s="21">
        <v>160647745</v>
      </c>
      <c r="E3473" s="21">
        <v>3</v>
      </c>
      <c r="F3473" s="26">
        <v>68</v>
      </c>
      <c r="G3473" s="18" t="s">
        <v>174</v>
      </c>
      <c r="H3473" s="18" t="s">
        <v>175</v>
      </c>
      <c r="I3473" s="22">
        <v>150.52500000000001</v>
      </c>
      <c r="J3473" s="18" t="s">
        <v>276</v>
      </c>
      <c r="K3473" s="18" t="s">
        <v>277</v>
      </c>
      <c r="L3473" s="22">
        <v>150.52500000000001</v>
      </c>
      <c r="M3473" s="18" t="s">
        <v>130</v>
      </c>
      <c r="N3473" s="18" t="s">
        <v>131</v>
      </c>
      <c r="O3473" s="29">
        <v>5.1273759565542542E-3</v>
      </c>
      <c r="Q3473" s="21">
        <v>0.02</v>
      </c>
      <c r="R3473" s="29">
        <v>5.6749872489730076E-4</v>
      </c>
      <c r="S3473" s="22">
        <v>1762.118496708461</v>
      </c>
      <c r="T3473" s="29">
        <v>4.2977303812438618E-2</v>
      </c>
      <c r="U3473" s="22">
        <v>23.268095280341367</v>
      </c>
      <c r="V3473" s="26">
        <v>1.3204614402382626</v>
      </c>
    </row>
    <row r="3474" spans="1:22" x14ac:dyDescent="0.5">
      <c r="A3474" s="18" t="s">
        <v>114</v>
      </c>
      <c r="B3474" s="18" t="s">
        <v>115</v>
      </c>
      <c r="C3474" s="18" t="s">
        <v>99</v>
      </c>
      <c r="D3474" s="21">
        <v>160647745</v>
      </c>
      <c r="E3474" s="21">
        <v>3</v>
      </c>
      <c r="F3474" s="26">
        <v>68</v>
      </c>
      <c r="G3474" s="18" t="s">
        <v>152</v>
      </c>
      <c r="H3474" s="18" t="s">
        <v>153</v>
      </c>
      <c r="I3474" s="22">
        <v>121.33333333333333</v>
      </c>
      <c r="J3474" s="18" t="s">
        <v>276</v>
      </c>
      <c r="K3474" s="18" t="s">
        <v>277</v>
      </c>
      <c r="L3474" s="22">
        <v>121.33333333333333</v>
      </c>
      <c r="M3474" s="18" t="s">
        <v>164</v>
      </c>
      <c r="N3474" s="18" t="s">
        <v>165</v>
      </c>
      <c r="O3474" s="29">
        <v>5.0328143476546299E-3</v>
      </c>
      <c r="Q3474" s="21">
        <v>1.7000000000000001E-2</v>
      </c>
      <c r="R3474" s="29">
        <v>5.2824233637436136E-4</v>
      </c>
      <c r="S3474" s="22">
        <v>1893.0705305894064</v>
      </c>
      <c r="T3474" s="29">
        <v>4.2977303812438618E-2</v>
      </c>
      <c r="U3474" s="22">
        <v>23.268095280341367</v>
      </c>
      <c r="V3474" s="26">
        <v>1.2291193013868775</v>
      </c>
    </row>
    <row r="3475" spans="1:22" x14ac:dyDescent="0.5">
      <c r="A3475" s="18" t="s">
        <v>114</v>
      </c>
      <c r="B3475" s="18" t="s">
        <v>115</v>
      </c>
      <c r="C3475" s="18" t="s">
        <v>99</v>
      </c>
      <c r="D3475" s="21">
        <v>160647745</v>
      </c>
      <c r="E3475" s="21">
        <v>3</v>
      </c>
      <c r="F3475" s="26">
        <v>68</v>
      </c>
      <c r="G3475" s="18" t="s">
        <v>152</v>
      </c>
      <c r="H3475" s="18" t="s">
        <v>153</v>
      </c>
      <c r="I3475" s="22">
        <v>134.50558333333333</v>
      </c>
      <c r="J3475" s="18" t="s">
        <v>274</v>
      </c>
      <c r="K3475" s="18" t="s">
        <v>275</v>
      </c>
      <c r="L3475" s="22">
        <v>73.904166666666669</v>
      </c>
      <c r="M3475" s="18" t="s">
        <v>130</v>
      </c>
      <c r="N3475" s="18" t="s">
        <v>131</v>
      </c>
      <c r="O3475" s="29">
        <v>4.9239139429043859E-3</v>
      </c>
      <c r="Q3475" s="21">
        <v>0.02</v>
      </c>
      <c r="R3475" s="29">
        <v>4.8698082145109392E-4</v>
      </c>
      <c r="S3475" s="22">
        <v>2053.4689580181489</v>
      </c>
      <c r="T3475" s="29">
        <v>4.2977303812438618E-2</v>
      </c>
      <c r="U3475" s="22">
        <v>23.268095280341367</v>
      </c>
      <c r="V3475" s="26">
        <v>1.133111615322296</v>
      </c>
    </row>
    <row r="3476" spans="1:22" x14ac:dyDescent="0.5">
      <c r="A3476" s="18" t="s">
        <v>114</v>
      </c>
      <c r="B3476" s="18" t="s">
        <v>115</v>
      </c>
      <c r="C3476" s="18" t="s">
        <v>99</v>
      </c>
      <c r="D3476" s="21">
        <v>160647745</v>
      </c>
      <c r="E3476" s="21">
        <v>3</v>
      </c>
      <c r="F3476" s="26">
        <v>68</v>
      </c>
      <c r="G3476" s="18" t="s">
        <v>152</v>
      </c>
      <c r="H3476" s="18" t="s">
        <v>153</v>
      </c>
      <c r="I3476" s="22">
        <v>121.33333333333333</v>
      </c>
      <c r="J3476" s="18" t="s">
        <v>276</v>
      </c>
      <c r="K3476" s="18" t="s">
        <v>277</v>
      </c>
      <c r="L3476" s="22">
        <v>121.33333333333333</v>
      </c>
      <c r="M3476" s="18" t="s">
        <v>130</v>
      </c>
      <c r="N3476" s="18" t="s">
        <v>131</v>
      </c>
      <c r="O3476" s="29">
        <v>4.9239139429043859E-3</v>
      </c>
      <c r="Q3476" s="21">
        <v>0.02</v>
      </c>
      <c r="R3476" s="29">
        <v>4.3929036157284225E-4</v>
      </c>
      <c r="S3476" s="22">
        <v>2276.3986817729938</v>
      </c>
      <c r="T3476" s="29">
        <v>4.2977303812438618E-2</v>
      </c>
      <c r="U3476" s="22">
        <v>23.268095280341367</v>
      </c>
      <c r="V3476" s="26">
        <v>1.0221449988812503</v>
      </c>
    </row>
    <row r="3477" spans="1:22" x14ac:dyDescent="0.5">
      <c r="A3477" s="18" t="s">
        <v>114</v>
      </c>
      <c r="B3477" s="18" t="s">
        <v>115</v>
      </c>
      <c r="C3477" s="18" t="s">
        <v>99</v>
      </c>
      <c r="D3477" s="21">
        <v>160647901</v>
      </c>
      <c r="E3477" s="21">
        <v>3</v>
      </c>
      <c r="F3477" s="26">
        <v>69</v>
      </c>
      <c r="G3477" s="18" t="s">
        <v>256</v>
      </c>
      <c r="H3477" s="18" t="s">
        <v>257</v>
      </c>
      <c r="I3477" s="22">
        <v>451.47604166666662</v>
      </c>
      <c r="J3477" s="18" t="s">
        <v>278</v>
      </c>
      <c r="K3477" s="18" t="s">
        <v>279</v>
      </c>
      <c r="L3477" s="22">
        <v>90.295208333333335</v>
      </c>
      <c r="M3477" s="18" t="s">
        <v>142</v>
      </c>
      <c r="N3477" s="18" t="s">
        <v>143</v>
      </c>
      <c r="O3477" s="29">
        <v>7.8845464912947666E-2</v>
      </c>
      <c r="Q3477" s="21">
        <v>2.7E-2</v>
      </c>
      <c r="R3477" s="29">
        <v>1.9107266989943996E-2</v>
      </c>
      <c r="S3477" s="22">
        <v>52.336108587706036</v>
      </c>
      <c r="T3477" s="29">
        <v>6.0808611710162996E-2</v>
      </c>
      <c r="U3477" s="22">
        <v>16.445039146204831</v>
      </c>
      <c r="V3477" s="26">
        <v>31.421975362661637</v>
      </c>
    </row>
    <row r="3478" spans="1:22" x14ac:dyDescent="0.5">
      <c r="A3478" s="18" t="s">
        <v>114</v>
      </c>
      <c r="B3478" s="18" t="s">
        <v>115</v>
      </c>
      <c r="C3478" s="18" t="s">
        <v>99</v>
      </c>
      <c r="D3478" s="21">
        <v>160647901</v>
      </c>
      <c r="E3478" s="21">
        <v>3</v>
      </c>
      <c r="F3478" s="26">
        <v>69</v>
      </c>
      <c r="G3478" s="18" t="s">
        <v>264</v>
      </c>
      <c r="H3478" s="18" t="s">
        <v>265</v>
      </c>
      <c r="I3478" s="22">
        <v>500.71154752666666</v>
      </c>
      <c r="J3478" s="18" t="s">
        <v>284</v>
      </c>
      <c r="K3478" s="18" t="s">
        <v>285</v>
      </c>
      <c r="L3478" s="22">
        <v>350.14793533333335</v>
      </c>
      <c r="M3478" s="18" t="s">
        <v>202</v>
      </c>
      <c r="N3478" s="18" t="s">
        <v>203</v>
      </c>
      <c r="O3478" s="29">
        <v>5.7186379928315691E-3</v>
      </c>
      <c r="Q3478" s="21">
        <v>8.0000000000000002E-3</v>
      </c>
      <c r="R3478" s="29">
        <v>5.1872972448106626E-3</v>
      </c>
      <c r="S3478" s="22">
        <v>192.7786191547811</v>
      </c>
      <c r="T3478" s="29">
        <v>6.0808611710162996E-2</v>
      </c>
      <c r="U3478" s="22">
        <v>16.445039146204831</v>
      </c>
      <c r="V3478" s="26">
        <v>8.5305306253911812</v>
      </c>
    </row>
    <row r="3479" spans="1:22" x14ac:dyDescent="0.5">
      <c r="A3479" s="18" t="s">
        <v>114</v>
      </c>
      <c r="B3479" s="18" t="s">
        <v>115</v>
      </c>
      <c r="C3479" s="18" t="s">
        <v>99</v>
      </c>
      <c r="D3479" s="21">
        <v>160647901</v>
      </c>
      <c r="E3479" s="21">
        <v>3</v>
      </c>
      <c r="F3479" s="26">
        <v>69</v>
      </c>
      <c r="G3479" s="18" t="s">
        <v>232</v>
      </c>
      <c r="H3479" s="18" t="s">
        <v>233</v>
      </c>
      <c r="I3479" s="22">
        <v>600</v>
      </c>
      <c r="J3479" s="18" t="s">
        <v>276</v>
      </c>
      <c r="K3479" s="18" t="s">
        <v>277</v>
      </c>
      <c r="L3479" s="22">
        <v>600</v>
      </c>
      <c r="M3479" s="18" t="s">
        <v>140</v>
      </c>
      <c r="N3479" s="18" t="s">
        <v>141</v>
      </c>
      <c r="O3479" s="29">
        <v>5.145650639264498E-3</v>
      </c>
      <c r="Q3479" s="21">
        <v>1.4999999999999999E-2</v>
      </c>
      <c r="R3479" s="29">
        <v>2.9829858778344914E-3</v>
      </c>
      <c r="S3479" s="22">
        <v>335.2345739987054</v>
      </c>
      <c r="T3479" s="29">
        <v>6.0808611710162996E-2</v>
      </c>
      <c r="U3479" s="22">
        <v>16.445039146204831</v>
      </c>
      <c r="V3479" s="26">
        <v>4.905531953356439</v>
      </c>
    </row>
    <row r="3480" spans="1:22" x14ac:dyDescent="0.5">
      <c r="A3480" s="18" t="s">
        <v>114</v>
      </c>
      <c r="B3480" s="18" t="s">
        <v>115</v>
      </c>
      <c r="C3480" s="18" t="s">
        <v>99</v>
      </c>
      <c r="D3480" s="21">
        <v>160647901</v>
      </c>
      <c r="E3480" s="21">
        <v>3</v>
      </c>
      <c r="F3480" s="26">
        <v>69</v>
      </c>
      <c r="G3480" s="18" t="s">
        <v>244</v>
      </c>
      <c r="H3480" s="18" t="s">
        <v>245</v>
      </c>
      <c r="I3480" s="22">
        <v>193.20000000000002</v>
      </c>
      <c r="J3480" s="18" t="s">
        <v>276</v>
      </c>
      <c r="K3480" s="18" t="s">
        <v>277</v>
      </c>
      <c r="L3480" s="22">
        <v>193.20000000000002</v>
      </c>
      <c r="M3480" s="18" t="s">
        <v>246</v>
      </c>
      <c r="N3480" s="18" t="s">
        <v>247</v>
      </c>
      <c r="O3480" s="29">
        <v>4.6008869179602766E-3</v>
      </c>
      <c r="Q3480" s="21">
        <v>5.0000000000000001E-3</v>
      </c>
      <c r="R3480" s="29">
        <v>2.5764966740577551E-3</v>
      </c>
      <c r="S3480" s="22">
        <v>388.12392426848669</v>
      </c>
      <c r="T3480" s="29">
        <v>6.0808611710162996E-2</v>
      </c>
      <c r="U3480" s="22">
        <v>16.445039146204831</v>
      </c>
      <c r="V3480" s="26">
        <v>4.2370588664946336</v>
      </c>
    </row>
    <row r="3481" spans="1:22" x14ac:dyDescent="0.5">
      <c r="A3481" s="18" t="s">
        <v>114</v>
      </c>
      <c r="B3481" s="18" t="s">
        <v>115</v>
      </c>
      <c r="C3481" s="18" t="s">
        <v>99</v>
      </c>
      <c r="D3481" s="21">
        <v>160647901</v>
      </c>
      <c r="E3481" s="21">
        <v>3</v>
      </c>
      <c r="F3481" s="26">
        <v>69</v>
      </c>
      <c r="G3481" s="18" t="s">
        <v>232</v>
      </c>
      <c r="H3481" s="18" t="s">
        <v>233</v>
      </c>
      <c r="I3481" s="22">
        <v>600</v>
      </c>
      <c r="J3481" s="18" t="s">
        <v>276</v>
      </c>
      <c r="K3481" s="18" t="s">
        <v>277</v>
      </c>
      <c r="L3481" s="22">
        <v>600</v>
      </c>
      <c r="M3481" s="18" t="s">
        <v>164</v>
      </c>
      <c r="N3481" s="18" t="s">
        <v>165</v>
      </c>
      <c r="O3481" s="29">
        <v>4.8907828769766517E-3</v>
      </c>
      <c r="Q3481" s="21">
        <v>1.7000000000000001E-2</v>
      </c>
      <c r="R3481" s="29">
        <v>2.5016792209599237E-3</v>
      </c>
      <c r="S3481" s="22">
        <v>399.73150499139064</v>
      </c>
      <c r="T3481" s="29">
        <v>6.0808611710162996E-2</v>
      </c>
      <c r="U3481" s="22">
        <v>16.445039146204831</v>
      </c>
      <c r="V3481" s="26">
        <v>4.1140212719933151</v>
      </c>
    </row>
    <row r="3482" spans="1:22" x14ac:dyDescent="0.5">
      <c r="A3482" s="18" t="s">
        <v>114</v>
      </c>
      <c r="B3482" s="18" t="s">
        <v>115</v>
      </c>
      <c r="C3482" s="18" t="s">
        <v>99</v>
      </c>
      <c r="D3482" s="21">
        <v>160647901</v>
      </c>
      <c r="E3482" s="21">
        <v>3</v>
      </c>
      <c r="F3482" s="26">
        <v>69</v>
      </c>
      <c r="G3482" s="18" t="s">
        <v>222</v>
      </c>
      <c r="H3482" s="18" t="s">
        <v>223</v>
      </c>
      <c r="I3482" s="22">
        <v>212.1875</v>
      </c>
      <c r="J3482" s="18" t="s">
        <v>290</v>
      </c>
      <c r="K3482" s="18" t="s">
        <v>291</v>
      </c>
      <c r="L3482" s="22">
        <v>169.75</v>
      </c>
      <c r="M3482" s="18" t="s">
        <v>122</v>
      </c>
      <c r="N3482" s="18" t="s">
        <v>123</v>
      </c>
      <c r="O3482" s="29">
        <v>7.1071023532754685E-3</v>
      </c>
      <c r="Q3482" s="21">
        <v>1.2500000000000001E-2</v>
      </c>
      <c r="R3482" s="29">
        <v>1.748450180389146E-3</v>
      </c>
      <c r="S3482" s="22">
        <v>571.93508354778157</v>
      </c>
      <c r="T3482" s="29">
        <v>6.0808611710162996E-2</v>
      </c>
      <c r="U3482" s="22">
        <v>16.445039146204831</v>
      </c>
      <c r="V3482" s="26">
        <v>2.8753331661688404</v>
      </c>
    </row>
    <row r="3483" spans="1:22" x14ac:dyDescent="0.5">
      <c r="A3483" s="18" t="s">
        <v>114</v>
      </c>
      <c r="B3483" s="18" t="s">
        <v>115</v>
      </c>
      <c r="C3483" s="18" t="s">
        <v>99</v>
      </c>
      <c r="D3483" s="21">
        <v>160647901</v>
      </c>
      <c r="E3483" s="21">
        <v>3</v>
      </c>
      <c r="F3483" s="26">
        <v>69</v>
      </c>
      <c r="G3483" s="18" t="s">
        <v>264</v>
      </c>
      <c r="H3483" s="18" t="s">
        <v>265</v>
      </c>
      <c r="I3483" s="22">
        <v>167.95349999999999</v>
      </c>
      <c r="J3483" s="18" t="s">
        <v>288</v>
      </c>
      <c r="K3483" s="18" t="s">
        <v>289</v>
      </c>
      <c r="L3483" s="22">
        <v>117.45</v>
      </c>
      <c r="M3483" s="18" t="s">
        <v>202</v>
      </c>
      <c r="N3483" s="18" t="s">
        <v>203</v>
      </c>
      <c r="O3483" s="29">
        <v>5.7186379928315691E-3</v>
      </c>
      <c r="Q3483" s="21">
        <v>8.0000000000000002E-3</v>
      </c>
      <c r="R3483" s="29">
        <v>1.7399733082047769E-3</v>
      </c>
      <c r="S3483" s="22">
        <v>574.72145996983897</v>
      </c>
      <c r="T3483" s="29">
        <v>6.0808611710162996E-2</v>
      </c>
      <c r="U3483" s="22">
        <v>16.445039146204831</v>
      </c>
      <c r="V3483" s="26">
        <v>2.8613929166779082</v>
      </c>
    </row>
    <row r="3484" spans="1:22" x14ac:dyDescent="0.5">
      <c r="A3484" s="18" t="s">
        <v>114</v>
      </c>
      <c r="B3484" s="18" t="s">
        <v>115</v>
      </c>
      <c r="C3484" s="18" t="s">
        <v>99</v>
      </c>
      <c r="D3484" s="21">
        <v>160647901</v>
      </c>
      <c r="E3484" s="21">
        <v>3</v>
      </c>
      <c r="F3484" s="26">
        <v>69</v>
      </c>
      <c r="G3484" s="18" t="s">
        <v>232</v>
      </c>
      <c r="H3484" s="18" t="s">
        <v>233</v>
      </c>
      <c r="I3484" s="22">
        <v>600</v>
      </c>
      <c r="J3484" s="18" t="s">
        <v>276</v>
      </c>
      <c r="K3484" s="18" t="s">
        <v>277</v>
      </c>
      <c r="L3484" s="22">
        <v>600</v>
      </c>
      <c r="M3484" s="18" t="s">
        <v>142</v>
      </c>
      <c r="N3484" s="18" t="s">
        <v>143</v>
      </c>
      <c r="O3484" s="29">
        <v>4.7740171298810193E-3</v>
      </c>
      <c r="Q3484" s="21">
        <v>2.7E-2</v>
      </c>
      <c r="R3484" s="29">
        <v>1.5375256456943702E-3</v>
      </c>
      <c r="S3484" s="22">
        <v>650.395655383286</v>
      </c>
      <c r="T3484" s="29">
        <v>6.0808611710162996E-2</v>
      </c>
      <c r="U3484" s="22">
        <v>16.445039146204831</v>
      </c>
      <c r="V3484" s="26">
        <v>2.5284669431737781</v>
      </c>
    </row>
    <row r="3485" spans="1:22" x14ac:dyDescent="0.5">
      <c r="A3485" s="18" t="s">
        <v>114</v>
      </c>
      <c r="B3485" s="18" t="s">
        <v>115</v>
      </c>
      <c r="C3485" s="18" t="s">
        <v>99</v>
      </c>
      <c r="D3485" s="21">
        <v>160647901</v>
      </c>
      <c r="E3485" s="21">
        <v>3</v>
      </c>
      <c r="F3485" s="26">
        <v>69</v>
      </c>
      <c r="G3485" s="18" t="s">
        <v>244</v>
      </c>
      <c r="H3485" s="18" t="s">
        <v>245</v>
      </c>
      <c r="I3485" s="22">
        <v>193.20000000000002</v>
      </c>
      <c r="J3485" s="18" t="s">
        <v>276</v>
      </c>
      <c r="K3485" s="18" t="s">
        <v>277</v>
      </c>
      <c r="L3485" s="22">
        <v>193.20000000000002</v>
      </c>
      <c r="M3485" s="18" t="s">
        <v>120</v>
      </c>
      <c r="N3485" s="18" t="s">
        <v>121</v>
      </c>
      <c r="O3485" s="29">
        <v>6.1647398843931601E-3</v>
      </c>
      <c r="Q3485" s="21">
        <v>1.2E-2</v>
      </c>
      <c r="R3485" s="29">
        <v>1.438439306358404E-3</v>
      </c>
      <c r="S3485" s="22">
        <v>695.19791038777294</v>
      </c>
      <c r="T3485" s="29">
        <v>6.0808611710162996E-2</v>
      </c>
      <c r="U3485" s="22">
        <v>16.445039146204831</v>
      </c>
      <c r="V3485" s="26">
        <v>2.3655190702503681</v>
      </c>
    </row>
    <row r="3486" spans="1:22" x14ac:dyDescent="0.5">
      <c r="A3486" s="18" t="s">
        <v>114</v>
      </c>
      <c r="B3486" s="18" t="s">
        <v>115</v>
      </c>
      <c r="C3486" s="18" t="s">
        <v>99</v>
      </c>
      <c r="D3486" s="21">
        <v>160647901</v>
      </c>
      <c r="E3486" s="21">
        <v>3</v>
      </c>
      <c r="F3486" s="26">
        <v>69</v>
      </c>
      <c r="G3486" s="18" t="s">
        <v>264</v>
      </c>
      <c r="H3486" s="18" t="s">
        <v>265</v>
      </c>
      <c r="I3486" s="22">
        <v>500.71154752666666</v>
      </c>
      <c r="J3486" s="18" t="s">
        <v>284</v>
      </c>
      <c r="K3486" s="18" t="s">
        <v>285</v>
      </c>
      <c r="L3486" s="22">
        <v>350.14793533333335</v>
      </c>
      <c r="M3486" s="18" t="s">
        <v>142</v>
      </c>
      <c r="N3486" s="18" t="s">
        <v>143</v>
      </c>
      <c r="O3486" s="29">
        <v>5.0890531517951872E-3</v>
      </c>
      <c r="Q3486" s="21">
        <v>2.7E-2</v>
      </c>
      <c r="R3486" s="29">
        <v>1.3677657966080668E-3</v>
      </c>
      <c r="S3486" s="22">
        <v>731.11932063216375</v>
      </c>
      <c r="T3486" s="29">
        <v>6.0808611710162996E-2</v>
      </c>
      <c r="U3486" s="22">
        <v>16.445039146204831</v>
      </c>
      <c r="V3486" s="26">
        <v>2.2492962068059694</v>
      </c>
    </row>
    <row r="3487" spans="1:22" x14ac:dyDescent="0.5">
      <c r="A3487" s="18" t="s">
        <v>114</v>
      </c>
      <c r="B3487" s="18" t="s">
        <v>115</v>
      </c>
      <c r="C3487" s="18" t="s">
        <v>99</v>
      </c>
      <c r="D3487" s="21">
        <v>160647901</v>
      </c>
      <c r="E3487" s="21">
        <v>3</v>
      </c>
      <c r="F3487" s="26">
        <v>69</v>
      </c>
      <c r="G3487" s="18" t="s">
        <v>222</v>
      </c>
      <c r="H3487" s="18" t="s">
        <v>223</v>
      </c>
      <c r="I3487" s="22">
        <v>212.1875</v>
      </c>
      <c r="J3487" s="18" t="s">
        <v>290</v>
      </c>
      <c r="K3487" s="18" t="s">
        <v>291</v>
      </c>
      <c r="L3487" s="22">
        <v>169.75</v>
      </c>
      <c r="M3487" s="18" t="s">
        <v>140</v>
      </c>
      <c r="N3487" s="18" t="s">
        <v>141</v>
      </c>
      <c r="O3487" s="29">
        <v>6.0480894973406604E-3</v>
      </c>
      <c r="Q3487" s="21">
        <v>1.4999999999999999E-2</v>
      </c>
      <c r="R3487" s="29">
        <v>1.2399313915139819E-3</v>
      </c>
      <c r="S3487" s="22">
        <v>806.49623587558278</v>
      </c>
      <c r="T3487" s="29">
        <v>6.0808611710162996E-2</v>
      </c>
      <c r="U3487" s="22">
        <v>16.445039146204831</v>
      </c>
      <c r="V3487" s="26">
        <v>2.0390720272055662</v>
      </c>
    </row>
    <row r="3488" spans="1:22" x14ac:dyDescent="0.5">
      <c r="A3488" s="18" t="s">
        <v>114</v>
      </c>
      <c r="B3488" s="18" t="s">
        <v>115</v>
      </c>
      <c r="C3488" s="18" t="s">
        <v>99</v>
      </c>
      <c r="D3488" s="21">
        <v>160647901</v>
      </c>
      <c r="E3488" s="21">
        <v>3</v>
      </c>
      <c r="F3488" s="26">
        <v>69</v>
      </c>
      <c r="G3488" s="18" t="s">
        <v>264</v>
      </c>
      <c r="H3488" s="18" t="s">
        <v>265</v>
      </c>
      <c r="I3488" s="22">
        <v>500.71154752666666</v>
      </c>
      <c r="J3488" s="18" t="s">
        <v>284</v>
      </c>
      <c r="K3488" s="18" t="s">
        <v>285</v>
      </c>
      <c r="L3488" s="22">
        <v>350.14793533333335</v>
      </c>
      <c r="M3488" s="18" t="s">
        <v>162</v>
      </c>
      <c r="N3488" s="18" t="s">
        <v>163</v>
      </c>
      <c r="O3488" s="29">
        <v>5.7232603182493742E-2</v>
      </c>
      <c r="Q3488" s="21">
        <v>0.4</v>
      </c>
      <c r="R3488" s="29">
        <v>1.0382980184234082E-3</v>
      </c>
      <c r="S3488" s="22">
        <v>963.11461859326153</v>
      </c>
      <c r="T3488" s="29">
        <v>6.0808611710162996E-2</v>
      </c>
      <c r="U3488" s="22">
        <v>16.445039146204831</v>
      </c>
      <c r="V3488" s="26">
        <v>1.7074851558399853</v>
      </c>
    </row>
    <row r="3489" spans="1:22" x14ac:dyDescent="0.5">
      <c r="A3489" s="18" t="s">
        <v>114</v>
      </c>
      <c r="B3489" s="18" t="s">
        <v>115</v>
      </c>
      <c r="C3489" s="18" t="s">
        <v>99</v>
      </c>
      <c r="D3489" s="21">
        <v>160647901</v>
      </c>
      <c r="E3489" s="21">
        <v>3</v>
      </c>
      <c r="F3489" s="26">
        <v>69</v>
      </c>
      <c r="G3489" s="18" t="s">
        <v>222</v>
      </c>
      <c r="H3489" s="18" t="s">
        <v>223</v>
      </c>
      <c r="I3489" s="22">
        <v>212.1875</v>
      </c>
      <c r="J3489" s="18" t="s">
        <v>290</v>
      </c>
      <c r="K3489" s="18" t="s">
        <v>291</v>
      </c>
      <c r="L3489" s="22">
        <v>169.75</v>
      </c>
      <c r="M3489" s="18" t="s">
        <v>164</v>
      </c>
      <c r="N3489" s="18" t="s">
        <v>165</v>
      </c>
      <c r="O3489" s="29">
        <v>5.4142408882456167E-3</v>
      </c>
      <c r="Q3489" s="21">
        <v>1.7000000000000001E-2</v>
      </c>
      <c r="R3489" s="29">
        <v>9.793983277703467E-4</v>
      </c>
      <c r="S3489" s="22">
        <v>1021.0350290025042</v>
      </c>
      <c r="T3489" s="29">
        <v>6.0808611710162996E-2</v>
      </c>
      <c r="U3489" s="22">
        <v>16.445039146204831</v>
      </c>
      <c r="V3489" s="26">
        <v>1.6106243839910901</v>
      </c>
    </row>
    <row r="3490" spans="1:22" x14ac:dyDescent="0.5">
      <c r="A3490" s="18" t="s">
        <v>114</v>
      </c>
      <c r="B3490" s="18" t="s">
        <v>115</v>
      </c>
      <c r="C3490" s="18" t="s">
        <v>99</v>
      </c>
      <c r="D3490" s="21">
        <v>160647901</v>
      </c>
      <c r="E3490" s="21">
        <v>3</v>
      </c>
      <c r="F3490" s="26">
        <v>69</v>
      </c>
      <c r="G3490" s="18" t="s">
        <v>244</v>
      </c>
      <c r="H3490" s="18" t="s">
        <v>245</v>
      </c>
      <c r="I3490" s="22">
        <v>193.20000000000002</v>
      </c>
      <c r="J3490" s="18" t="s">
        <v>276</v>
      </c>
      <c r="K3490" s="18" t="s">
        <v>277</v>
      </c>
      <c r="L3490" s="22">
        <v>193.20000000000002</v>
      </c>
      <c r="M3490" s="18" t="s">
        <v>140</v>
      </c>
      <c r="N3490" s="18" t="s">
        <v>141</v>
      </c>
      <c r="O3490" s="29">
        <v>4.8106466422794449E-3</v>
      </c>
      <c r="Q3490" s="21">
        <v>1.4999999999999999E-2</v>
      </c>
      <c r="R3490" s="29">
        <v>8.9798737322549645E-4</v>
      </c>
      <c r="S3490" s="22">
        <v>1113.6014044474618</v>
      </c>
      <c r="T3490" s="29">
        <v>6.0808611710162996E-2</v>
      </c>
      <c r="U3490" s="22">
        <v>16.445039146204831</v>
      </c>
      <c r="V3490" s="26">
        <v>1.4767437505490937</v>
      </c>
    </row>
    <row r="3491" spans="1:22" x14ac:dyDescent="0.5">
      <c r="A3491" s="18" t="s">
        <v>114</v>
      </c>
      <c r="B3491" s="18" t="s">
        <v>115</v>
      </c>
      <c r="C3491" s="18" t="s">
        <v>99</v>
      </c>
      <c r="D3491" s="21">
        <v>160647901</v>
      </c>
      <c r="E3491" s="21">
        <v>3</v>
      </c>
      <c r="F3491" s="26">
        <v>69</v>
      </c>
      <c r="G3491" s="18" t="s">
        <v>244</v>
      </c>
      <c r="H3491" s="18" t="s">
        <v>245</v>
      </c>
      <c r="I3491" s="22">
        <v>193.20000000000002</v>
      </c>
      <c r="J3491" s="18" t="s">
        <v>276</v>
      </c>
      <c r="K3491" s="18" t="s">
        <v>277</v>
      </c>
      <c r="L3491" s="22">
        <v>193.20000000000002</v>
      </c>
      <c r="M3491" s="18" t="s">
        <v>164</v>
      </c>
      <c r="N3491" s="18" t="s">
        <v>165</v>
      </c>
      <c r="O3491" s="29">
        <v>5.2685816876124189E-3</v>
      </c>
      <c r="Q3491" s="21">
        <v>1.7000000000000001E-2</v>
      </c>
      <c r="R3491" s="29">
        <v>8.677663956067512E-4</v>
      </c>
      <c r="S3491" s="22">
        <v>1152.3838731975668</v>
      </c>
      <c r="T3491" s="29">
        <v>6.0808611710162996E-2</v>
      </c>
      <c r="U3491" s="22">
        <v>16.445039146204831</v>
      </c>
      <c r="V3491" s="26">
        <v>1.4270452345514093</v>
      </c>
    </row>
    <row r="3492" spans="1:22" x14ac:dyDescent="0.5">
      <c r="A3492" s="18" t="s">
        <v>114</v>
      </c>
      <c r="B3492" s="18" t="s">
        <v>115</v>
      </c>
      <c r="C3492" s="18" t="s">
        <v>99</v>
      </c>
      <c r="D3492" s="21">
        <v>160647901</v>
      </c>
      <c r="E3492" s="21">
        <v>3</v>
      </c>
      <c r="F3492" s="26">
        <v>69</v>
      </c>
      <c r="G3492" s="18" t="s">
        <v>244</v>
      </c>
      <c r="H3492" s="18" t="s">
        <v>245</v>
      </c>
      <c r="I3492" s="22">
        <v>193.20000000000002</v>
      </c>
      <c r="J3492" s="18" t="s">
        <v>276</v>
      </c>
      <c r="K3492" s="18" t="s">
        <v>277</v>
      </c>
      <c r="L3492" s="22">
        <v>193.20000000000002</v>
      </c>
      <c r="M3492" s="18" t="s">
        <v>142</v>
      </c>
      <c r="N3492" s="18" t="s">
        <v>143</v>
      </c>
      <c r="O3492" s="29">
        <v>7.0542922026503429E-3</v>
      </c>
      <c r="Q3492" s="21">
        <v>2.7E-2</v>
      </c>
      <c r="R3492" s="29">
        <v>7.3155622842299857E-4</v>
      </c>
      <c r="S3492" s="22">
        <v>1366.9489249728356</v>
      </c>
      <c r="T3492" s="29">
        <v>6.0808611710162996E-2</v>
      </c>
      <c r="U3492" s="22">
        <v>16.445039146204831</v>
      </c>
      <c r="V3492" s="26">
        <v>1.2030470814066174</v>
      </c>
    </row>
    <row r="3493" spans="1:22" x14ac:dyDescent="0.5">
      <c r="A3493" s="18" t="s">
        <v>114</v>
      </c>
      <c r="B3493" s="18" t="s">
        <v>115</v>
      </c>
      <c r="C3493" s="18" t="s">
        <v>99</v>
      </c>
      <c r="D3493" s="21">
        <v>160647901</v>
      </c>
      <c r="E3493" s="21">
        <v>3</v>
      </c>
      <c r="F3493" s="26">
        <v>69</v>
      </c>
      <c r="G3493" s="18" t="s">
        <v>244</v>
      </c>
      <c r="H3493" s="18" t="s">
        <v>245</v>
      </c>
      <c r="I3493" s="22">
        <v>193.20000000000002</v>
      </c>
      <c r="J3493" s="18" t="s">
        <v>276</v>
      </c>
      <c r="K3493" s="18" t="s">
        <v>277</v>
      </c>
      <c r="L3493" s="22">
        <v>193.20000000000002</v>
      </c>
      <c r="M3493" s="18" t="s">
        <v>130</v>
      </c>
      <c r="N3493" s="18" t="s">
        <v>131</v>
      </c>
      <c r="O3493" s="29">
        <v>4.7484992679357914E-3</v>
      </c>
      <c r="Q3493" s="21">
        <v>0.02</v>
      </c>
      <c r="R3493" s="29">
        <v>6.6478989751101076E-4</v>
      </c>
      <c r="S3493" s="22">
        <v>1504.2346517960393</v>
      </c>
      <c r="T3493" s="29">
        <v>6.0808611710162996E-2</v>
      </c>
      <c r="U3493" s="22">
        <v>16.445039146204831</v>
      </c>
      <c r="V3493" s="26">
        <v>1.0932495888570071</v>
      </c>
    </row>
    <row r="3494" spans="1:22" x14ac:dyDescent="0.5">
      <c r="A3494" s="18" t="s">
        <v>114</v>
      </c>
      <c r="B3494" s="18" t="s">
        <v>115</v>
      </c>
      <c r="C3494" s="18" t="s">
        <v>99</v>
      </c>
      <c r="D3494" s="21">
        <v>160647901</v>
      </c>
      <c r="E3494" s="21">
        <v>3</v>
      </c>
      <c r="F3494" s="26">
        <v>69</v>
      </c>
      <c r="G3494" s="18" t="s">
        <v>222</v>
      </c>
      <c r="H3494" s="18" t="s">
        <v>223</v>
      </c>
      <c r="I3494" s="22">
        <v>212.1875</v>
      </c>
      <c r="J3494" s="18" t="s">
        <v>290</v>
      </c>
      <c r="K3494" s="18" t="s">
        <v>291</v>
      </c>
      <c r="L3494" s="22">
        <v>169.75</v>
      </c>
      <c r="M3494" s="18" t="s">
        <v>142</v>
      </c>
      <c r="N3494" s="18" t="s">
        <v>143</v>
      </c>
      <c r="O3494" s="29">
        <v>5.6412661973696395E-3</v>
      </c>
      <c r="Q3494" s="21">
        <v>2.7E-2</v>
      </c>
      <c r="R3494" s="29">
        <v>6.425153898305799E-4</v>
      </c>
      <c r="S3494" s="22">
        <v>1556.382953354133</v>
      </c>
      <c r="T3494" s="29">
        <v>6.0808611710162996E-2</v>
      </c>
      <c r="U3494" s="22">
        <v>16.445039146204831</v>
      </c>
      <c r="V3494" s="26">
        <v>1.0566190737802943</v>
      </c>
    </row>
    <row r="3495" spans="1:22" x14ac:dyDescent="0.5">
      <c r="A3495" s="18" t="s">
        <v>114</v>
      </c>
      <c r="B3495" s="18" t="s">
        <v>115</v>
      </c>
      <c r="C3495" s="18" t="s">
        <v>99</v>
      </c>
      <c r="D3495" s="21">
        <v>160647901</v>
      </c>
      <c r="E3495" s="21">
        <v>3</v>
      </c>
      <c r="F3495" s="26">
        <v>69</v>
      </c>
      <c r="G3495" s="18" t="s">
        <v>232</v>
      </c>
      <c r="H3495" s="18" t="s">
        <v>233</v>
      </c>
      <c r="I3495" s="22">
        <v>600</v>
      </c>
      <c r="J3495" s="18" t="s">
        <v>276</v>
      </c>
      <c r="K3495" s="18" t="s">
        <v>277</v>
      </c>
      <c r="L3495" s="22">
        <v>600</v>
      </c>
      <c r="M3495" s="18" t="s">
        <v>204</v>
      </c>
      <c r="N3495" s="18" t="s">
        <v>205</v>
      </c>
      <c r="O3495" s="29">
        <v>6.01375236346897E-3</v>
      </c>
      <c r="Q3495" s="21">
        <v>8.3000000000000004E-2</v>
      </c>
      <c r="R3495" s="29">
        <v>6.3004215437076686E-4</v>
      </c>
      <c r="S3495" s="22">
        <v>1587.1953853607081</v>
      </c>
      <c r="T3495" s="29">
        <v>6.0808611710162996E-2</v>
      </c>
      <c r="U3495" s="22">
        <v>16.445039146204831</v>
      </c>
      <c r="V3495" s="26">
        <v>1.0361067892386489</v>
      </c>
    </row>
    <row r="3496" spans="1:22" x14ac:dyDescent="0.5">
      <c r="A3496" s="18" t="s">
        <v>114</v>
      </c>
      <c r="B3496" s="18" t="s">
        <v>115</v>
      </c>
      <c r="C3496" s="18" t="s">
        <v>99</v>
      </c>
      <c r="D3496" s="21">
        <v>160647981</v>
      </c>
      <c r="E3496" s="21">
        <v>3</v>
      </c>
      <c r="F3496" s="26">
        <v>69</v>
      </c>
      <c r="G3496" s="18" t="s">
        <v>256</v>
      </c>
      <c r="H3496" s="18" t="s">
        <v>257</v>
      </c>
      <c r="I3496" s="22">
        <v>385.2833333333333</v>
      </c>
      <c r="J3496" s="18" t="s">
        <v>278</v>
      </c>
      <c r="K3496" s="18" t="s">
        <v>279</v>
      </c>
      <c r="L3496" s="22">
        <v>77.056666666666672</v>
      </c>
      <c r="M3496" s="18" t="s">
        <v>142</v>
      </c>
      <c r="N3496" s="18" t="s">
        <v>143</v>
      </c>
      <c r="O3496" s="29">
        <v>7.8845464912947666E-2</v>
      </c>
      <c r="Q3496" s="21">
        <v>2.7E-2</v>
      </c>
      <c r="R3496" s="29">
        <v>1.6305874149155585E-2</v>
      </c>
      <c r="S3496" s="22">
        <v>61.327592182586905</v>
      </c>
      <c r="T3496" s="29">
        <v>4.2908429258956611E-2</v>
      </c>
      <c r="U3496" s="22">
        <v>23.305444111340016</v>
      </c>
      <c r="V3496" s="26">
        <v>38.001563866968944</v>
      </c>
    </row>
    <row r="3497" spans="1:22" x14ac:dyDescent="0.5">
      <c r="A3497" s="18" t="s">
        <v>114</v>
      </c>
      <c r="B3497" s="18" t="s">
        <v>115</v>
      </c>
      <c r="C3497" s="18" t="s">
        <v>99</v>
      </c>
      <c r="D3497" s="21">
        <v>160647981</v>
      </c>
      <c r="E3497" s="21">
        <v>3</v>
      </c>
      <c r="F3497" s="26">
        <v>69</v>
      </c>
      <c r="G3497" s="18" t="s">
        <v>264</v>
      </c>
      <c r="H3497" s="18" t="s">
        <v>265</v>
      </c>
      <c r="I3497" s="22">
        <v>395.79862539479171</v>
      </c>
      <c r="J3497" s="18" t="s">
        <v>284</v>
      </c>
      <c r="K3497" s="18" t="s">
        <v>285</v>
      </c>
      <c r="L3497" s="22">
        <v>276.7822555208333</v>
      </c>
      <c r="M3497" s="18" t="s">
        <v>202</v>
      </c>
      <c r="N3497" s="18" t="s">
        <v>203</v>
      </c>
      <c r="O3497" s="29">
        <v>5.7186379928315691E-3</v>
      </c>
      <c r="Q3497" s="21">
        <v>8.0000000000000002E-3</v>
      </c>
      <c r="R3497" s="29">
        <v>4.1004149577774747E-3</v>
      </c>
      <c r="S3497" s="22">
        <v>243.8777563483537</v>
      </c>
      <c r="T3497" s="29">
        <v>4.2908429258956611E-2</v>
      </c>
      <c r="U3497" s="22">
        <v>23.305444111340016</v>
      </c>
      <c r="V3497" s="26">
        <v>9.5561991631785563</v>
      </c>
    </row>
    <row r="3498" spans="1:22" x14ac:dyDescent="0.5">
      <c r="A3498" s="18" t="s">
        <v>114</v>
      </c>
      <c r="B3498" s="18" t="s">
        <v>115</v>
      </c>
      <c r="C3498" s="18" t="s">
        <v>99</v>
      </c>
      <c r="D3498" s="21">
        <v>160647981</v>
      </c>
      <c r="E3498" s="21">
        <v>3</v>
      </c>
      <c r="F3498" s="26">
        <v>69</v>
      </c>
      <c r="G3498" s="18" t="s">
        <v>222</v>
      </c>
      <c r="H3498" s="18" t="s">
        <v>223</v>
      </c>
      <c r="I3498" s="22">
        <v>298.93</v>
      </c>
      <c r="J3498" s="18" t="s">
        <v>276</v>
      </c>
      <c r="K3498" s="18" t="s">
        <v>277</v>
      </c>
      <c r="L3498" s="22">
        <v>298.93</v>
      </c>
      <c r="M3498" s="18" t="s">
        <v>122</v>
      </c>
      <c r="N3498" s="18" t="s">
        <v>123</v>
      </c>
      <c r="O3498" s="29">
        <v>7.1071023532754685E-3</v>
      </c>
      <c r="Q3498" s="21">
        <v>1.2500000000000001E-2</v>
      </c>
      <c r="R3498" s="29">
        <v>2.4632186741618965E-3</v>
      </c>
      <c r="S3498" s="22">
        <v>405.97288843640621</v>
      </c>
      <c r="T3498" s="29">
        <v>4.2908429258956611E-2</v>
      </c>
      <c r="U3498" s="22">
        <v>23.305444111340016</v>
      </c>
      <c r="V3498" s="26">
        <v>5.7406405144689137</v>
      </c>
    </row>
    <row r="3499" spans="1:22" x14ac:dyDescent="0.5">
      <c r="A3499" s="18" t="s">
        <v>114</v>
      </c>
      <c r="B3499" s="18" t="s">
        <v>115</v>
      </c>
      <c r="C3499" s="18" t="s">
        <v>99</v>
      </c>
      <c r="D3499" s="21">
        <v>160647981</v>
      </c>
      <c r="E3499" s="21">
        <v>3</v>
      </c>
      <c r="F3499" s="26">
        <v>69</v>
      </c>
      <c r="G3499" s="18" t="s">
        <v>222</v>
      </c>
      <c r="H3499" s="18" t="s">
        <v>223</v>
      </c>
      <c r="I3499" s="22">
        <v>298.93</v>
      </c>
      <c r="J3499" s="18" t="s">
        <v>276</v>
      </c>
      <c r="K3499" s="18" t="s">
        <v>277</v>
      </c>
      <c r="L3499" s="22">
        <v>298.93</v>
      </c>
      <c r="M3499" s="18" t="s">
        <v>140</v>
      </c>
      <c r="N3499" s="18" t="s">
        <v>141</v>
      </c>
      <c r="O3499" s="29">
        <v>6.0480894973406604E-3</v>
      </c>
      <c r="Q3499" s="21">
        <v>1.4999999999999999E-2</v>
      </c>
      <c r="R3499" s="29">
        <v>1.7468168052560808E-3</v>
      </c>
      <c r="S3499" s="22">
        <v>572.46987605743891</v>
      </c>
      <c r="T3499" s="29">
        <v>4.2908429258956611E-2</v>
      </c>
      <c r="U3499" s="22">
        <v>23.305444111340016</v>
      </c>
      <c r="V3499" s="26">
        <v>4.0710341427645105</v>
      </c>
    </row>
    <row r="3500" spans="1:22" x14ac:dyDescent="0.5">
      <c r="A3500" s="18" t="s">
        <v>114</v>
      </c>
      <c r="B3500" s="18" t="s">
        <v>115</v>
      </c>
      <c r="C3500" s="18" t="s">
        <v>99</v>
      </c>
      <c r="D3500" s="21">
        <v>160647981</v>
      </c>
      <c r="E3500" s="21">
        <v>3</v>
      </c>
      <c r="F3500" s="26">
        <v>69</v>
      </c>
      <c r="G3500" s="18" t="s">
        <v>222</v>
      </c>
      <c r="H3500" s="18" t="s">
        <v>223</v>
      </c>
      <c r="I3500" s="22">
        <v>298.93</v>
      </c>
      <c r="J3500" s="18" t="s">
        <v>276</v>
      </c>
      <c r="K3500" s="18" t="s">
        <v>277</v>
      </c>
      <c r="L3500" s="22">
        <v>298.93</v>
      </c>
      <c r="M3500" s="18" t="s">
        <v>164</v>
      </c>
      <c r="N3500" s="18" t="s">
        <v>165</v>
      </c>
      <c r="O3500" s="29">
        <v>5.4142408882456167E-3</v>
      </c>
      <c r="Q3500" s="21">
        <v>1.7000000000000001E-2</v>
      </c>
      <c r="R3500" s="29">
        <v>1.3797775180931474E-3</v>
      </c>
      <c r="S3500" s="22">
        <v>724.75452519475755</v>
      </c>
      <c r="T3500" s="29">
        <v>4.2908429258956611E-2</v>
      </c>
      <c r="U3500" s="22">
        <v>23.305444111340016</v>
      </c>
      <c r="V3500" s="26">
        <v>3.215632783400328</v>
      </c>
    </row>
    <row r="3501" spans="1:22" x14ac:dyDescent="0.5">
      <c r="A3501" s="18" t="s">
        <v>114</v>
      </c>
      <c r="B3501" s="18" t="s">
        <v>115</v>
      </c>
      <c r="C3501" s="18" t="s">
        <v>99</v>
      </c>
      <c r="D3501" s="21">
        <v>160647981</v>
      </c>
      <c r="E3501" s="21">
        <v>3</v>
      </c>
      <c r="F3501" s="26">
        <v>69</v>
      </c>
      <c r="G3501" s="18" t="s">
        <v>264</v>
      </c>
      <c r="H3501" s="18" t="s">
        <v>265</v>
      </c>
      <c r="I3501" s="22">
        <v>395.79862539479171</v>
      </c>
      <c r="J3501" s="18" t="s">
        <v>284</v>
      </c>
      <c r="K3501" s="18" t="s">
        <v>285</v>
      </c>
      <c r="L3501" s="22">
        <v>276.7822555208333</v>
      </c>
      <c r="M3501" s="18" t="s">
        <v>142</v>
      </c>
      <c r="N3501" s="18" t="s">
        <v>143</v>
      </c>
      <c r="O3501" s="29">
        <v>5.0890531517951872E-3</v>
      </c>
      <c r="Q3501" s="21">
        <v>2.7E-2</v>
      </c>
      <c r="R3501" s="29">
        <v>1.0811810209562895E-3</v>
      </c>
      <c r="S3501" s="22">
        <v>924.91449684856104</v>
      </c>
      <c r="T3501" s="29">
        <v>4.2908429258956611E-2</v>
      </c>
      <c r="U3501" s="22">
        <v>23.305444111340016</v>
      </c>
      <c r="V3501" s="26">
        <v>2.5197403858138347</v>
      </c>
    </row>
    <row r="3502" spans="1:22" x14ac:dyDescent="0.5">
      <c r="A3502" s="18" t="s">
        <v>114</v>
      </c>
      <c r="B3502" s="18" t="s">
        <v>115</v>
      </c>
      <c r="C3502" s="18" t="s">
        <v>99</v>
      </c>
      <c r="D3502" s="21">
        <v>160647981</v>
      </c>
      <c r="E3502" s="21">
        <v>3</v>
      </c>
      <c r="F3502" s="26">
        <v>69</v>
      </c>
      <c r="G3502" s="18" t="s">
        <v>264</v>
      </c>
      <c r="H3502" s="18" t="s">
        <v>265</v>
      </c>
      <c r="I3502" s="22">
        <v>100.63863333333332</v>
      </c>
      <c r="J3502" s="18" t="s">
        <v>288</v>
      </c>
      <c r="K3502" s="18" t="s">
        <v>289</v>
      </c>
      <c r="L3502" s="22">
        <v>70.376666666666665</v>
      </c>
      <c r="M3502" s="18" t="s">
        <v>202</v>
      </c>
      <c r="N3502" s="18" t="s">
        <v>203</v>
      </c>
      <c r="O3502" s="29">
        <v>5.7186379928315691E-3</v>
      </c>
      <c r="Q3502" s="21">
        <v>8.0000000000000002E-3</v>
      </c>
      <c r="R3502" s="29">
        <v>1.0426012900845028E-3</v>
      </c>
      <c r="S3502" s="22">
        <v>959.13942320074239</v>
      </c>
      <c r="T3502" s="29">
        <v>4.2908429258956611E-2</v>
      </c>
      <c r="U3502" s="22">
        <v>23.305444111340016</v>
      </c>
      <c r="V3502" s="26">
        <v>2.4298286096475383</v>
      </c>
    </row>
    <row r="3503" spans="1:22" x14ac:dyDescent="0.5">
      <c r="A3503" s="18" t="s">
        <v>114</v>
      </c>
      <c r="B3503" s="18" t="s">
        <v>115</v>
      </c>
      <c r="C3503" s="18" t="s">
        <v>99</v>
      </c>
      <c r="D3503" s="21">
        <v>160647981</v>
      </c>
      <c r="E3503" s="21">
        <v>3</v>
      </c>
      <c r="F3503" s="26">
        <v>69</v>
      </c>
      <c r="G3503" s="18" t="s">
        <v>222</v>
      </c>
      <c r="H3503" s="18" t="s">
        <v>223</v>
      </c>
      <c r="I3503" s="22">
        <v>298.93</v>
      </c>
      <c r="J3503" s="18" t="s">
        <v>276</v>
      </c>
      <c r="K3503" s="18" t="s">
        <v>277</v>
      </c>
      <c r="L3503" s="22">
        <v>298.93</v>
      </c>
      <c r="M3503" s="18" t="s">
        <v>142</v>
      </c>
      <c r="N3503" s="18" t="s">
        <v>143</v>
      </c>
      <c r="O3503" s="29">
        <v>5.6412661973696395E-3</v>
      </c>
      <c r="Q3503" s="21">
        <v>2.7E-2</v>
      </c>
      <c r="R3503" s="29">
        <v>9.0517643820703505E-4</v>
      </c>
      <c r="S3503" s="22">
        <v>1104.7569929911019</v>
      </c>
      <c r="T3503" s="29">
        <v>4.2908429258956611E-2</v>
      </c>
      <c r="U3503" s="22">
        <v>23.305444111340016</v>
      </c>
      <c r="V3503" s="26">
        <v>2.1095538891535872</v>
      </c>
    </row>
    <row r="3504" spans="1:22" x14ac:dyDescent="0.5">
      <c r="A3504" s="18" t="s">
        <v>114</v>
      </c>
      <c r="B3504" s="18" t="s">
        <v>115</v>
      </c>
      <c r="C3504" s="18" t="s">
        <v>99</v>
      </c>
      <c r="D3504" s="21">
        <v>160647981</v>
      </c>
      <c r="E3504" s="21">
        <v>3</v>
      </c>
      <c r="F3504" s="26">
        <v>69</v>
      </c>
      <c r="G3504" s="18" t="s">
        <v>264</v>
      </c>
      <c r="H3504" s="18" t="s">
        <v>265</v>
      </c>
      <c r="I3504" s="22">
        <v>395.79862539479171</v>
      </c>
      <c r="J3504" s="18" t="s">
        <v>284</v>
      </c>
      <c r="K3504" s="18" t="s">
        <v>285</v>
      </c>
      <c r="L3504" s="22">
        <v>276.7822555208333</v>
      </c>
      <c r="M3504" s="18" t="s">
        <v>162</v>
      </c>
      <c r="N3504" s="18" t="s">
        <v>163</v>
      </c>
      <c r="O3504" s="29">
        <v>5.7232603182493742E-2</v>
      </c>
      <c r="Q3504" s="21">
        <v>0.4</v>
      </c>
      <c r="R3504" s="29">
        <v>8.2074585751436974E-4</v>
      </c>
      <c r="S3504" s="22">
        <v>1218.4039564068003</v>
      </c>
      <c r="T3504" s="29">
        <v>4.2908429258956611E-2</v>
      </c>
      <c r="U3504" s="22">
        <v>23.305444111340016</v>
      </c>
      <c r="V3504" s="26">
        <v>1.912784671191498</v>
      </c>
    </row>
    <row r="3505" spans="1:22" x14ac:dyDescent="0.5">
      <c r="A3505" s="18" t="s">
        <v>114</v>
      </c>
      <c r="B3505" s="18" t="s">
        <v>115</v>
      </c>
      <c r="C3505" s="18" t="s">
        <v>99</v>
      </c>
      <c r="D3505" s="21">
        <v>160647981</v>
      </c>
      <c r="E3505" s="21">
        <v>3</v>
      </c>
      <c r="F3505" s="26">
        <v>69</v>
      </c>
      <c r="G3505" s="18" t="s">
        <v>244</v>
      </c>
      <c r="H3505" s="18" t="s">
        <v>245</v>
      </c>
      <c r="I3505" s="22">
        <v>48.300000000000004</v>
      </c>
      <c r="J3505" s="18" t="s">
        <v>276</v>
      </c>
      <c r="K3505" s="18" t="s">
        <v>277</v>
      </c>
      <c r="L3505" s="22">
        <v>48.300000000000004</v>
      </c>
      <c r="M3505" s="18" t="s">
        <v>246</v>
      </c>
      <c r="N3505" s="18" t="s">
        <v>247</v>
      </c>
      <c r="O3505" s="29">
        <v>4.6008869179602766E-3</v>
      </c>
      <c r="Q3505" s="21">
        <v>5.0000000000000001E-3</v>
      </c>
      <c r="R3505" s="29">
        <v>6.4412416851443877E-4</v>
      </c>
      <c r="S3505" s="22">
        <v>1552.4956970739468</v>
      </c>
      <c r="T3505" s="29">
        <v>4.2908429258956611E-2</v>
      </c>
      <c r="U3505" s="22">
        <v>23.305444111340016</v>
      </c>
      <c r="V3505" s="26">
        <v>1.501159981007661</v>
      </c>
    </row>
    <row r="3506" spans="1:22" x14ac:dyDescent="0.5">
      <c r="A3506" s="18" t="s">
        <v>114</v>
      </c>
      <c r="B3506" s="18" t="s">
        <v>115</v>
      </c>
      <c r="C3506" s="18" t="s">
        <v>99</v>
      </c>
      <c r="D3506" s="21">
        <v>160647981</v>
      </c>
      <c r="E3506" s="21">
        <v>3</v>
      </c>
      <c r="F3506" s="26">
        <v>69</v>
      </c>
      <c r="G3506" s="18" t="s">
        <v>232</v>
      </c>
      <c r="H3506" s="18" t="s">
        <v>233</v>
      </c>
      <c r="I3506" s="22">
        <v>112.8</v>
      </c>
      <c r="J3506" s="18" t="s">
        <v>276</v>
      </c>
      <c r="K3506" s="18" t="s">
        <v>277</v>
      </c>
      <c r="L3506" s="22">
        <v>112.8</v>
      </c>
      <c r="M3506" s="18" t="s">
        <v>140</v>
      </c>
      <c r="N3506" s="18" t="s">
        <v>141</v>
      </c>
      <c r="O3506" s="29">
        <v>5.145650639264498E-3</v>
      </c>
      <c r="Q3506" s="21">
        <v>1.4999999999999999E-2</v>
      </c>
      <c r="R3506" s="29">
        <v>5.6080134503288441E-4</v>
      </c>
      <c r="S3506" s="22">
        <v>1783.1626276526881</v>
      </c>
      <c r="T3506" s="29">
        <v>4.2908429258956611E-2</v>
      </c>
      <c r="U3506" s="22">
        <v>23.305444111340016</v>
      </c>
      <c r="V3506" s="26">
        <v>1.3069724404228198</v>
      </c>
    </row>
    <row r="3507" spans="1:22" x14ac:dyDescent="0.5">
      <c r="A3507" s="18" t="s">
        <v>114</v>
      </c>
      <c r="B3507" s="18" t="s">
        <v>115</v>
      </c>
      <c r="C3507" s="18" t="s">
        <v>99</v>
      </c>
      <c r="D3507" s="21">
        <v>160647981</v>
      </c>
      <c r="E3507" s="21">
        <v>3</v>
      </c>
      <c r="F3507" s="26">
        <v>69</v>
      </c>
      <c r="G3507" s="18" t="s">
        <v>196</v>
      </c>
      <c r="H3507" s="18" t="s">
        <v>197</v>
      </c>
      <c r="I3507" s="22">
        <v>190.66666666666666</v>
      </c>
      <c r="J3507" s="18" t="s">
        <v>312</v>
      </c>
      <c r="K3507" s="18" t="s">
        <v>313</v>
      </c>
      <c r="L3507" s="22">
        <v>133.33333333333334</v>
      </c>
      <c r="M3507" s="18" t="s">
        <v>142</v>
      </c>
      <c r="N3507" s="18" t="s">
        <v>143</v>
      </c>
      <c r="O3507" s="29">
        <v>4.9954819186209453E-3</v>
      </c>
      <c r="Q3507" s="21">
        <v>2.7E-2</v>
      </c>
      <c r="R3507" s="29">
        <v>5.1125705089482567E-4</v>
      </c>
      <c r="S3507" s="22">
        <v>1955.9632444183487</v>
      </c>
      <c r="T3507" s="29">
        <v>4.2908429258956611E-2</v>
      </c>
      <c r="U3507" s="22">
        <v>23.305444111340016</v>
      </c>
      <c r="V3507" s="26">
        <v>1.1915072626157879</v>
      </c>
    </row>
    <row r="3508" spans="1:22" x14ac:dyDescent="0.5">
      <c r="A3508" s="18" t="s">
        <v>114</v>
      </c>
      <c r="B3508" s="18" t="s">
        <v>115</v>
      </c>
      <c r="C3508" s="18" t="s">
        <v>99</v>
      </c>
      <c r="D3508" s="21">
        <v>160647981</v>
      </c>
      <c r="E3508" s="21">
        <v>3</v>
      </c>
      <c r="F3508" s="26">
        <v>69</v>
      </c>
      <c r="G3508" s="18" t="s">
        <v>260</v>
      </c>
      <c r="H3508" s="18" t="s">
        <v>261</v>
      </c>
      <c r="I3508" s="22">
        <v>46.187100000000008</v>
      </c>
      <c r="J3508" s="18" t="s">
        <v>310</v>
      </c>
      <c r="K3508" s="18" t="s">
        <v>311</v>
      </c>
      <c r="L3508" s="22">
        <v>41.61</v>
      </c>
      <c r="M3508" s="18" t="s">
        <v>202</v>
      </c>
      <c r="N3508" s="18" t="s">
        <v>203</v>
      </c>
      <c r="O3508" s="29">
        <v>5.9620111731845029E-3</v>
      </c>
      <c r="Q3508" s="21">
        <v>8.0000000000000002E-3</v>
      </c>
      <c r="R3508" s="29">
        <v>4.9885508379889489E-4</v>
      </c>
      <c r="S3508" s="22">
        <v>2004.5901755370971</v>
      </c>
      <c r="T3508" s="29">
        <v>4.2908429258956611E-2</v>
      </c>
      <c r="U3508" s="22">
        <v>23.305444111340016</v>
      </c>
      <c r="V3508" s="26">
        <v>1.1626039275132984</v>
      </c>
    </row>
    <row r="3509" spans="1:22" x14ac:dyDescent="0.5">
      <c r="A3509" s="18" t="s">
        <v>114</v>
      </c>
      <c r="B3509" s="18" t="s">
        <v>115</v>
      </c>
      <c r="C3509" s="18" t="s">
        <v>99</v>
      </c>
      <c r="D3509" s="21">
        <v>160647981</v>
      </c>
      <c r="E3509" s="21">
        <v>3</v>
      </c>
      <c r="F3509" s="26">
        <v>69</v>
      </c>
      <c r="G3509" s="18" t="s">
        <v>232</v>
      </c>
      <c r="H3509" s="18" t="s">
        <v>233</v>
      </c>
      <c r="I3509" s="22">
        <v>112.8</v>
      </c>
      <c r="J3509" s="18" t="s">
        <v>276</v>
      </c>
      <c r="K3509" s="18" t="s">
        <v>277</v>
      </c>
      <c r="L3509" s="22">
        <v>112.8</v>
      </c>
      <c r="M3509" s="18" t="s">
        <v>164</v>
      </c>
      <c r="N3509" s="18" t="s">
        <v>165</v>
      </c>
      <c r="O3509" s="29">
        <v>4.8907828769766517E-3</v>
      </c>
      <c r="Q3509" s="21">
        <v>1.7000000000000001E-2</v>
      </c>
      <c r="R3509" s="29">
        <v>4.7031569354046563E-4</v>
      </c>
      <c r="S3509" s="22">
        <v>2126.2314095286738</v>
      </c>
      <c r="T3509" s="29">
        <v>4.2908429258956611E-2</v>
      </c>
      <c r="U3509" s="22">
        <v>23.305444111340016</v>
      </c>
      <c r="V3509" s="26">
        <v>1.0960916110493439</v>
      </c>
    </row>
    <row r="3510" spans="1:22" x14ac:dyDescent="0.5">
      <c r="A3510" s="18" t="s">
        <v>114</v>
      </c>
      <c r="B3510" s="18" t="s">
        <v>115</v>
      </c>
      <c r="C3510" s="18" t="s">
        <v>99</v>
      </c>
      <c r="D3510" s="21">
        <v>160647981</v>
      </c>
      <c r="E3510" s="21">
        <v>3</v>
      </c>
      <c r="F3510" s="26">
        <v>69</v>
      </c>
      <c r="G3510" s="18" t="s">
        <v>256</v>
      </c>
      <c r="H3510" s="18" t="s">
        <v>257</v>
      </c>
      <c r="I3510" s="22">
        <v>385.2833333333333</v>
      </c>
      <c r="J3510" s="18" t="s">
        <v>278</v>
      </c>
      <c r="K3510" s="18" t="s">
        <v>279</v>
      </c>
      <c r="L3510" s="22">
        <v>77.056666666666672</v>
      </c>
      <c r="M3510" s="18" t="s">
        <v>126</v>
      </c>
      <c r="N3510" s="18" t="s">
        <v>127</v>
      </c>
      <c r="O3510" s="29">
        <v>8.0065789473684253E-3</v>
      </c>
      <c r="Q3510" s="21">
        <v>0.1</v>
      </c>
      <c r="R3510" s="29">
        <v>4.4707267035342004E-4</v>
      </c>
      <c r="S3510" s="22">
        <v>2236.7728253428681</v>
      </c>
      <c r="T3510" s="29">
        <v>4.2908429258956611E-2</v>
      </c>
      <c r="U3510" s="22">
        <v>23.305444111340016</v>
      </c>
      <c r="V3510" s="26">
        <v>1.041922713262917</v>
      </c>
    </row>
    <row r="3511" spans="1:22" x14ac:dyDescent="0.5">
      <c r="A3511" s="18" t="s">
        <v>114</v>
      </c>
      <c r="B3511" s="18" t="s">
        <v>115</v>
      </c>
      <c r="C3511" s="18" t="s">
        <v>99</v>
      </c>
      <c r="D3511" s="21">
        <v>160647982</v>
      </c>
      <c r="E3511" s="21">
        <v>3</v>
      </c>
      <c r="F3511" s="26">
        <v>49</v>
      </c>
      <c r="G3511" s="18" t="s">
        <v>256</v>
      </c>
      <c r="H3511" s="18" t="s">
        <v>257</v>
      </c>
      <c r="I3511" s="22">
        <v>383.27006666666665</v>
      </c>
      <c r="J3511" s="18" t="s">
        <v>278</v>
      </c>
      <c r="K3511" s="18" t="s">
        <v>279</v>
      </c>
      <c r="L3511" s="22">
        <v>76.654013333333339</v>
      </c>
      <c r="M3511" s="18" t="s">
        <v>142</v>
      </c>
      <c r="N3511" s="18" t="s">
        <v>143</v>
      </c>
      <c r="O3511" s="29">
        <v>7.8845464912947666E-2</v>
      </c>
      <c r="Q3511" s="21">
        <v>2.7E-2</v>
      </c>
      <c r="R3511" s="29">
        <v>2.2841350410846395E-2</v>
      </c>
      <c r="S3511" s="22">
        <v>43.780248628607445</v>
      </c>
      <c r="T3511" s="29">
        <v>5.9066495541373713E-2</v>
      </c>
      <c r="U3511" s="22">
        <v>16.930071622406309</v>
      </c>
      <c r="V3511" s="26">
        <v>38.670569840810934</v>
      </c>
    </row>
    <row r="3512" spans="1:22" x14ac:dyDescent="0.5">
      <c r="A3512" s="18" t="s">
        <v>114</v>
      </c>
      <c r="B3512" s="18" t="s">
        <v>115</v>
      </c>
      <c r="C3512" s="18" t="s">
        <v>99</v>
      </c>
      <c r="D3512" s="21">
        <v>160647982</v>
      </c>
      <c r="E3512" s="21">
        <v>3</v>
      </c>
      <c r="F3512" s="26">
        <v>49</v>
      </c>
      <c r="G3512" s="18" t="s">
        <v>264</v>
      </c>
      <c r="H3512" s="18" t="s">
        <v>265</v>
      </c>
      <c r="I3512" s="22">
        <v>330.03666350416671</v>
      </c>
      <c r="J3512" s="18" t="s">
        <v>284</v>
      </c>
      <c r="K3512" s="18" t="s">
        <v>285</v>
      </c>
      <c r="L3512" s="22">
        <v>230.79486958333334</v>
      </c>
      <c r="M3512" s="18" t="s">
        <v>202</v>
      </c>
      <c r="N3512" s="18" t="s">
        <v>203</v>
      </c>
      <c r="O3512" s="29">
        <v>5.7186379928315691E-3</v>
      </c>
      <c r="Q3512" s="21">
        <v>8.0000000000000002E-3</v>
      </c>
      <c r="R3512" s="29">
        <v>4.814694395260959E-3</v>
      </c>
      <c r="S3512" s="22">
        <v>207.69750225150054</v>
      </c>
      <c r="T3512" s="29">
        <v>5.9066495541373713E-2</v>
      </c>
      <c r="U3512" s="22">
        <v>16.930071622406309</v>
      </c>
      <c r="V3512" s="26">
        <v>8.1513120951766265</v>
      </c>
    </row>
    <row r="3513" spans="1:22" x14ac:dyDescent="0.5">
      <c r="A3513" s="18" t="s">
        <v>114</v>
      </c>
      <c r="B3513" s="18" t="s">
        <v>115</v>
      </c>
      <c r="C3513" s="18" t="s">
        <v>99</v>
      </c>
      <c r="D3513" s="21">
        <v>160647982</v>
      </c>
      <c r="E3513" s="21">
        <v>3</v>
      </c>
      <c r="F3513" s="26">
        <v>49</v>
      </c>
      <c r="G3513" s="18" t="s">
        <v>222</v>
      </c>
      <c r="H3513" s="18" t="s">
        <v>223</v>
      </c>
      <c r="I3513" s="22">
        <v>298.93</v>
      </c>
      <c r="J3513" s="18" t="s">
        <v>276</v>
      </c>
      <c r="K3513" s="18" t="s">
        <v>277</v>
      </c>
      <c r="L3513" s="22">
        <v>298.93</v>
      </c>
      <c r="M3513" s="18" t="s">
        <v>122</v>
      </c>
      <c r="N3513" s="18" t="s">
        <v>123</v>
      </c>
      <c r="O3513" s="29">
        <v>7.1071023532754685E-3</v>
      </c>
      <c r="Q3513" s="21">
        <v>1.2500000000000001E-2</v>
      </c>
      <c r="R3513" s="29">
        <v>3.4686140513708339E-3</v>
      </c>
      <c r="S3513" s="22">
        <v>288.29958744034644</v>
      </c>
      <c r="T3513" s="29">
        <v>5.9066495541373713E-2</v>
      </c>
      <c r="U3513" s="22">
        <v>16.930071622406309</v>
      </c>
      <c r="V3513" s="26">
        <v>5.8723884320193136</v>
      </c>
    </row>
    <row r="3514" spans="1:22" x14ac:dyDescent="0.5">
      <c r="A3514" s="18" t="s">
        <v>114</v>
      </c>
      <c r="B3514" s="18" t="s">
        <v>115</v>
      </c>
      <c r="C3514" s="18" t="s">
        <v>99</v>
      </c>
      <c r="D3514" s="21">
        <v>160647982</v>
      </c>
      <c r="E3514" s="21">
        <v>3</v>
      </c>
      <c r="F3514" s="26">
        <v>49</v>
      </c>
      <c r="G3514" s="18" t="s">
        <v>222</v>
      </c>
      <c r="H3514" s="18" t="s">
        <v>223</v>
      </c>
      <c r="I3514" s="22">
        <v>298.93</v>
      </c>
      <c r="J3514" s="18" t="s">
        <v>276</v>
      </c>
      <c r="K3514" s="18" t="s">
        <v>277</v>
      </c>
      <c r="L3514" s="22">
        <v>298.93</v>
      </c>
      <c r="M3514" s="18" t="s">
        <v>140</v>
      </c>
      <c r="N3514" s="18" t="s">
        <v>141</v>
      </c>
      <c r="O3514" s="29">
        <v>6.0480894973406604E-3</v>
      </c>
      <c r="Q3514" s="21">
        <v>1.4999999999999999E-2</v>
      </c>
      <c r="R3514" s="29">
        <v>2.4598032563810119E-3</v>
      </c>
      <c r="S3514" s="22">
        <v>406.53657864948559</v>
      </c>
      <c r="T3514" s="29">
        <v>5.9066495541373713E-2</v>
      </c>
      <c r="U3514" s="22">
        <v>16.930071622406309</v>
      </c>
      <c r="V3514" s="26">
        <v>4.1644645307558807</v>
      </c>
    </row>
    <row r="3515" spans="1:22" x14ac:dyDescent="0.5">
      <c r="A3515" s="18" t="s">
        <v>114</v>
      </c>
      <c r="B3515" s="18" t="s">
        <v>115</v>
      </c>
      <c r="C3515" s="18" t="s">
        <v>99</v>
      </c>
      <c r="D3515" s="21">
        <v>160647982</v>
      </c>
      <c r="E3515" s="21">
        <v>3</v>
      </c>
      <c r="F3515" s="26">
        <v>49</v>
      </c>
      <c r="G3515" s="18" t="s">
        <v>222</v>
      </c>
      <c r="H3515" s="18" t="s">
        <v>223</v>
      </c>
      <c r="I3515" s="22">
        <v>298.93</v>
      </c>
      <c r="J3515" s="18" t="s">
        <v>276</v>
      </c>
      <c r="K3515" s="18" t="s">
        <v>277</v>
      </c>
      <c r="L3515" s="22">
        <v>298.93</v>
      </c>
      <c r="M3515" s="18" t="s">
        <v>164</v>
      </c>
      <c r="N3515" s="18" t="s">
        <v>165</v>
      </c>
      <c r="O3515" s="29">
        <v>5.4142408882456167E-3</v>
      </c>
      <c r="Q3515" s="21">
        <v>1.7000000000000001E-2</v>
      </c>
      <c r="R3515" s="29">
        <v>1.9429520152740242E-3</v>
      </c>
      <c r="S3515" s="22">
        <v>514.68074977598712</v>
      </c>
      <c r="T3515" s="29">
        <v>5.9066495541373713E-2</v>
      </c>
      <c r="U3515" s="22">
        <v>16.930071622406309</v>
      </c>
      <c r="V3515" s="26">
        <v>3.2894316777487909</v>
      </c>
    </row>
    <row r="3516" spans="1:22" x14ac:dyDescent="0.5">
      <c r="A3516" s="18" t="s">
        <v>114</v>
      </c>
      <c r="B3516" s="18" t="s">
        <v>115</v>
      </c>
      <c r="C3516" s="18" t="s">
        <v>99</v>
      </c>
      <c r="D3516" s="21">
        <v>160647982</v>
      </c>
      <c r="E3516" s="21">
        <v>3</v>
      </c>
      <c r="F3516" s="26">
        <v>49</v>
      </c>
      <c r="G3516" s="18" t="s">
        <v>264</v>
      </c>
      <c r="H3516" s="18" t="s">
        <v>265</v>
      </c>
      <c r="I3516" s="22">
        <v>100.63863333333332</v>
      </c>
      <c r="J3516" s="18" t="s">
        <v>288</v>
      </c>
      <c r="K3516" s="18" t="s">
        <v>289</v>
      </c>
      <c r="L3516" s="22">
        <v>70.376666666666665</v>
      </c>
      <c r="M3516" s="18" t="s">
        <v>202</v>
      </c>
      <c r="N3516" s="18" t="s">
        <v>203</v>
      </c>
      <c r="O3516" s="29">
        <v>5.7186379928315691E-3</v>
      </c>
      <c r="Q3516" s="21">
        <v>8.0000000000000002E-3</v>
      </c>
      <c r="R3516" s="29">
        <v>1.4681528370577694E-3</v>
      </c>
      <c r="S3516" s="22">
        <v>681.12799618603447</v>
      </c>
      <c r="T3516" s="29">
        <v>5.9066495541373713E-2</v>
      </c>
      <c r="U3516" s="22">
        <v>16.930071622406309</v>
      </c>
      <c r="V3516" s="26">
        <v>2.485593268402706</v>
      </c>
    </row>
    <row r="3517" spans="1:22" x14ac:dyDescent="0.5">
      <c r="A3517" s="18" t="s">
        <v>114</v>
      </c>
      <c r="B3517" s="18" t="s">
        <v>115</v>
      </c>
      <c r="C3517" s="18" t="s">
        <v>99</v>
      </c>
      <c r="D3517" s="21">
        <v>160647982</v>
      </c>
      <c r="E3517" s="21">
        <v>3</v>
      </c>
      <c r="F3517" s="26">
        <v>49</v>
      </c>
      <c r="G3517" s="18" t="s">
        <v>222</v>
      </c>
      <c r="H3517" s="18" t="s">
        <v>223</v>
      </c>
      <c r="I3517" s="22">
        <v>298.93</v>
      </c>
      <c r="J3517" s="18" t="s">
        <v>276</v>
      </c>
      <c r="K3517" s="18" t="s">
        <v>277</v>
      </c>
      <c r="L3517" s="22">
        <v>298.93</v>
      </c>
      <c r="M3517" s="18" t="s">
        <v>142</v>
      </c>
      <c r="N3517" s="18" t="s">
        <v>143</v>
      </c>
      <c r="O3517" s="29">
        <v>5.6412661973696395E-3</v>
      </c>
      <c r="Q3517" s="21">
        <v>2.7E-2</v>
      </c>
      <c r="R3517" s="29">
        <v>1.2746362089037842E-3</v>
      </c>
      <c r="S3517" s="22">
        <v>784.53757473281132</v>
      </c>
      <c r="T3517" s="29">
        <v>5.9066495541373713E-2</v>
      </c>
      <c r="U3517" s="22">
        <v>16.930071622406309</v>
      </c>
      <c r="V3517" s="26">
        <v>2.1579682309253521</v>
      </c>
    </row>
    <row r="3518" spans="1:22" x14ac:dyDescent="0.5">
      <c r="A3518" s="18" t="s">
        <v>114</v>
      </c>
      <c r="B3518" s="18" t="s">
        <v>115</v>
      </c>
      <c r="C3518" s="18" t="s">
        <v>99</v>
      </c>
      <c r="D3518" s="21">
        <v>160647982</v>
      </c>
      <c r="E3518" s="21">
        <v>3</v>
      </c>
      <c r="F3518" s="26">
        <v>49</v>
      </c>
      <c r="G3518" s="18" t="s">
        <v>264</v>
      </c>
      <c r="H3518" s="18" t="s">
        <v>265</v>
      </c>
      <c r="I3518" s="22">
        <v>330.03666350416671</v>
      </c>
      <c r="J3518" s="18" t="s">
        <v>284</v>
      </c>
      <c r="K3518" s="18" t="s">
        <v>285</v>
      </c>
      <c r="L3518" s="22">
        <v>230.79486958333334</v>
      </c>
      <c r="M3518" s="18" t="s">
        <v>142</v>
      </c>
      <c r="N3518" s="18" t="s">
        <v>143</v>
      </c>
      <c r="O3518" s="29">
        <v>5.0890531517951872E-3</v>
      </c>
      <c r="Q3518" s="21">
        <v>2.7E-2</v>
      </c>
      <c r="R3518" s="29">
        <v>1.2695193670550619E-3</v>
      </c>
      <c r="S3518" s="22">
        <v>787.69968064349177</v>
      </c>
      <c r="T3518" s="29">
        <v>5.9066495541373713E-2</v>
      </c>
      <c r="U3518" s="22">
        <v>16.930071622406309</v>
      </c>
      <c r="V3518" s="26">
        <v>2.1493053810274123</v>
      </c>
    </row>
    <row r="3519" spans="1:22" x14ac:dyDescent="0.5">
      <c r="A3519" s="18" t="s">
        <v>114</v>
      </c>
      <c r="B3519" s="18" t="s">
        <v>115</v>
      </c>
      <c r="C3519" s="18" t="s">
        <v>99</v>
      </c>
      <c r="D3519" s="21">
        <v>160647982</v>
      </c>
      <c r="E3519" s="21">
        <v>3</v>
      </c>
      <c r="F3519" s="26">
        <v>49</v>
      </c>
      <c r="G3519" s="18" t="s">
        <v>264</v>
      </c>
      <c r="H3519" s="18" t="s">
        <v>265</v>
      </c>
      <c r="I3519" s="22">
        <v>330.03666350416671</v>
      </c>
      <c r="J3519" s="18" t="s">
        <v>284</v>
      </c>
      <c r="K3519" s="18" t="s">
        <v>285</v>
      </c>
      <c r="L3519" s="22">
        <v>230.79486958333334</v>
      </c>
      <c r="M3519" s="18" t="s">
        <v>162</v>
      </c>
      <c r="N3519" s="18" t="s">
        <v>163</v>
      </c>
      <c r="O3519" s="29">
        <v>5.7232603182493742E-2</v>
      </c>
      <c r="Q3519" s="21">
        <v>0.4</v>
      </c>
      <c r="R3519" s="29">
        <v>9.6371721418409115E-4</v>
      </c>
      <c r="S3519" s="22">
        <v>1037.6487887545175</v>
      </c>
      <c r="T3519" s="29">
        <v>5.9066495541373713E-2</v>
      </c>
      <c r="U3519" s="22">
        <v>16.930071622406309</v>
      </c>
      <c r="V3519" s="26">
        <v>1.6315801459882546</v>
      </c>
    </row>
    <row r="3520" spans="1:22" x14ac:dyDescent="0.5">
      <c r="A3520" s="18" t="s">
        <v>114</v>
      </c>
      <c r="B3520" s="18" t="s">
        <v>115</v>
      </c>
      <c r="C3520" s="18" t="s">
        <v>99</v>
      </c>
      <c r="D3520" s="21">
        <v>160647982</v>
      </c>
      <c r="E3520" s="21">
        <v>3</v>
      </c>
      <c r="F3520" s="26">
        <v>49</v>
      </c>
      <c r="G3520" s="18" t="s">
        <v>244</v>
      </c>
      <c r="H3520" s="18" t="s">
        <v>245</v>
      </c>
      <c r="I3520" s="22">
        <v>48.300000000000004</v>
      </c>
      <c r="J3520" s="18" t="s">
        <v>276</v>
      </c>
      <c r="K3520" s="18" t="s">
        <v>277</v>
      </c>
      <c r="L3520" s="22">
        <v>48.300000000000004</v>
      </c>
      <c r="M3520" s="18" t="s">
        <v>246</v>
      </c>
      <c r="N3520" s="18" t="s">
        <v>247</v>
      </c>
      <c r="O3520" s="29">
        <v>4.6008869179602766E-3</v>
      </c>
      <c r="Q3520" s="21">
        <v>5.0000000000000001E-3</v>
      </c>
      <c r="R3520" s="29">
        <v>9.0703199239788315E-4</v>
      </c>
      <c r="S3520" s="22">
        <v>1102.4969442988897</v>
      </c>
      <c r="T3520" s="29">
        <v>5.9066495541373713E-2</v>
      </c>
      <c r="U3520" s="22">
        <v>16.930071622406309</v>
      </c>
      <c r="V3520" s="26">
        <v>1.5356116595110059</v>
      </c>
    </row>
    <row r="3521" spans="1:22" x14ac:dyDescent="0.5">
      <c r="A3521" s="18" t="s">
        <v>114</v>
      </c>
      <c r="B3521" s="18" t="s">
        <v>115</v>
      </c>
      <c r="C3521" s="18" t="s">
        <v>99</v>
      </c>
      <c r="D3521" s="21">
        <v>160647982</v>
      </c>
      <c r="E3521" s="21">
        <v>3</v>
      </c>
      <c r="F3521" s="26">
        <v>49</v>
      </c>
      <c r="G3521" s="18" t="s">
        <v>232</v>
      </c>
      <c r="H3521" s="18" t="s">
        <v>233</v>
      </c>
      <c r="I3521" s="22">
        <v>112.8</v>
      </c>
      <c r="J3521" s="18" t="s">
        <v>276</v>
      </c>
      <c r="K3521" s="18" t="s">
        <v>277</v>
      </c>
      <c r="L3521" s="22">
        <v>112.8</v>
      </c>
      <c r="M3521" s="18" t="s">
        <v>140</v>
      </c>
      <c r="N3521" s="18" t="s">
        <v>141</v>
      </c>
      <c r="O3521" s="29">
        <v>5.145650639264498E-3</v>
      </c>
      <c r="Q3521" s="21">
        <v>1.4999999999999999E-2</v>
      </c>
      <c r="R3521" s="29">
        <v>7.8969985320957183E-4</v>
      </c>
      <c r="S3521" s="22">
        <v>1266.3038949997353</v>
      </c>
      <c r="T3521" s="29">
        <v>5.9066495541373713E-2</v>
      </c>
      <c r="U3521" s="22">
        <v>16.930071622406309</v>
      </c>
      <c r="V3521" s="26">
        <v>1.3369675075041803</v>
      </c>
    </row>
    <row r="3522" spans="1:22" x14ac:dyDescent="0.5">
      <c r="A3522" s="18" t="s">
        <v>114</v>
      </c>
      <c r="B3522" s="18" t="s">
        <v>115</v>
      </c>
      <c r="C3522" s="18" t="s">
        <v>99</v>
      </c>
      <c r="D3522" s="21">
        <v>160647982</v>
      </c>
      <c r="E3522" s="21">
        <v>3</v>
      </c>
      <c r="F3522" s="26">
        <v>49</v>
      </c>
      <c r="G3522" s="18" t="s">
        <v>266</v>
      </c>
      <c r="H3522" s="18" t="s">
        <v>267</v>
      </c>
      <c r="I3522" s="22">
        <v>1797.4049004166666</v>
      </c>
      <c r="J3522" s="18" t="s">
        <v>276</v>
      </c>
      <c r="K3522" s="18" t="s">
        <v>277</v>
      </c>
      <c r="L3522" s="22">
        <v>1797.4049004166666</v>
      </c>
      <c r="M3522" s="18" t="s">
        <v>246</v>
      </c>
      <c r="N3522" s="18" t="s">
        <v>247</v>
      </c>
      <c r="O3522" s="29">
        <v>1E-4</v>
      </c>
      <c r="Q3522" s="21">
        <v>5.0000000000000001E-3</v>
      </c>
      <c r="R3522" s="29">
        <v>7.3363465323129256E-4</v>
      </c>
      <c r="S3522" s="22">
        <v>1363.0762881708242</v>
      </c>
      <c r="T3522" s="29">
        <v>5.9066495541373713E-2</v>
      </c>
      <c r="U3522" s="22">
        <v>16.930071622406309</v>
      </c>
      <c r="V3522" s="26">
        <v>1.2420487223884999</v>
      </c>
    </row>
    <row r="3523" spans="1:22" x14ac:dyDescent="0.5">
      <c r="A3523" s="18" t="s">
        <v>114</v>
      </c>
      <c r="B3523" s="18" t="s">
        <v>115</v>
      </c>
      <c r="C3523" s="18" t="s">
        <v>99</v>
      </c>
      <c r="D3523" s="21">
        <v>160647982</v>
      </c>
      <c r="E3523" s="21">
        <v>3</v>
      </c>
      <c r="F3523" s="26">
        <v>49</v>
      </c>
      <c r="G3523" s="18" t="s">
        <v>260</v>
      </c>
      <c r="H3523" s="18" t="s">
        <v>261</v>
      </c>
      <c r="I3523" s="22">
        <v>46.187100000000008</v>
      </c>
      <c r="J3523" s="18" t="s">
        <v>310</v>
      </c>
      <c r="K3523" s="18" t="s">
        <v>311</v>
      </c>
      <c r="L3523" s="22">
        <v>41.61</v>
      </c>
      <c r="M3523" s="18" t="s">
        <v>202</v>
      </c>
      <c r="N3523" s="18" t="s">
        <v>203</v>
      </c>
      <c r="O3523" s="29">
        <v>5.9620111731845029E-3</v>
      </c>
      <c r="Q3523" s="21">
        <v>8.0000000000000002E-3</v>
      </c>
      <c r="R3523" s="29">
        <v>7.0246940371681123E-4</v>
      </c>
      <c r="S3523" s="22">
        <v>1423.5495449466341</v>
      </c>
      <c r="T3523" s="29">
        <v>5.9066495541373713E-2</v>
      </c>
      <c r="U3523" s="22">
        <v>16.930071622406309</v>
      </c>
      <c r="V3523" s="26">
        <v>1.1892857317474668</v>
      </c>
    </row>
    <row r="3524" spans="1:22" x14ac:dyDescent="0.5">
      <c r="A3524" s="18" t="s">
        <v>114</v>
      </c>
      <c r="B3524" s="18" t="s">
        <v>115</v>
      </c>
      <c r="C3524" s="18" t="s">
        <v>99</v>
      </c>
      <c r="D3524" s="21">
        <v>160647982</v>
      </c>
      <c r="E3524" s="21">
        <v>3</v>
      </c>
      <c r="F3524" s="26">
        <v>49</v>
      </c>
      <c r="G3524" s="18" t="s">
        <v>232</v>
      </c>
      <c r="H3524" s="18" t="s">
        <v>233</v>
      </c>
      <c r="I3524" s="22">
        <v>112.8</v>
      </c>
      <c r="J3524" s="18" t="s">
        <v>276</v>
      </c>
      <c r="K3524" s="18" t="s">
        <v>277</v>
      </c>
      <c r="L3524" s="22">
        <v>112.8</v>
      </c>
      <c r="M3524" s="18" t="s">
        <v>164</v>
      </c>
      <c r="N3524" s="18" t="s">
        <v>165</v>
      </c>
      <c r="O3524" s="29">
        <v>4.8907828769766517E-3</v>
      </c>
      <c r="Q3524" s="21">
        <v>1.7000000000000001E-2</v>
      </c>
      <c r="R3524" s="29">
        <v>6.6228128274065578E-4</v>
      </c>
      <c r="S3524" s="22">
        <v>1509.9324502449999</v>
      </c>
      <c r="T3524" s="29">
        <v>5.9066495541373713E-2</v>
      </c>
      <c r="U3524" s="22">
        <v>16.930071622406309</v>
      </c>
      <c r="V3524" s="26">
        <v>1.1212469550978428</v>
      </c>
    </row>
    <row r="3525" spans="1:22" x14ac:dyDescent="0.5">
      <c r="A3525" s="18" t="s">
        <v>114</v>
      </c>
      <c r="B3525" s="18" t="s">
        <v>115</v>
      </c>
      <c r="C3525" s="18" t="s">
        <v>99</v>
      </c>
      <c r="D3525" s="21">
        <v>160647982</v>
      </c>
      <c r="E3525" s="21">
        <v>3</v>
      </c>
      <c r="F3525" s="26">
        <v>49</v>
      </c>
      <c r="G3525" s="18" t="s">
        <v>256</v>
      </c>
      <c r="H3525" s="18" t="s">
        <v>257</v>
      </c>
      <c r="I3525" s="22">
        <v>383.27006666666665</v>
      </c>
      <c r="J3525" s="18" t="s">
        <v>278</v>
      </c>
      <c r="K3525" s="18" t="s">
        <v>279</v>
      </c>
      <c r="L3525" s="22">
        <v>76.654013333333339</v>
      </c>
      <c r="M3525" s="18" t="s">
        <v>126</v>
      </c>
      <c r="N3525" s="18" t="s">
        <v>127</v>
      </c>
      <c r="O3525" s="29">
        <v>8.0065789473684253E-3</v>
      </c>
      <c r="Q3525" s="21">
        <v>0.1</v>
      </c>
      <c r="R3525" s="29">
        <v>6.262616422305768E-4</v>
      </c>
      <c r="S3525" s="22">
        <v>1596.7767025268656</v>
      </c>
      <c r="T3525" s="29">
        <v>5.9066495541373713E-2</v>
      </c>
      <c r="U3525" s="22">
        <v>16.930071622406309</v>
      </c>
      <c r="V3525" s="26">
        <v>1.0602654457329461</v>
      </c>
    </row>
    <row r="3526" spans="1:22" x14ac:dyDescent="0.5">
      <c r="A3526" s="18" t="s">
        <v>114</v>
      </c>
      <c r="B3526" s="18" t="s">
        <v>115</v>
      </c>
      <c r="C3526" s="18" t="s">
        <v>99</v>
      </c>
      <c r="D3526" s="21">
        <v>160648021</v>
      </c>
      <c r="E3526" s="21">
        <v>3</v>
      </c>
      <c r="F3526" s="26">
        <v>48</v>
      </c>
      <c r="G3526" s="18" t="s">
        <v>256</v>
      </c>
      <c r="H3526" s="18" t="s">
        <v>257</v>
      </c>
      <c r="I3526" s="22">
        <v>261.17843749999997</v>
      </c>
      <c r="J3526" s="18" t="s">
        <v>278</v>
      </c>
      <c r="K3526" s="18" t="s">
        <v>279</v>
      </c>
      <c r="L3526" s="22">
        <v>52.235687500000004</v>
      </c>
      <c r="M3526" s="18" t="s">
        <v>142</v>
      </c>
      <c r="N3526" s="18" t="s">
        <v>143</v>
      </c>
      <c r="O3526" s="29">
        <v>7.8845464912947666E-2</v>
      </c>
      <c r="Q3526" s="21">
        <v>2.7E-2</v>
      </c>
      <c r="R3526" s="29">
        <v>1.5889456273090082E-2</v>
      </c>
      <c r="S3526" s="22">
        <v>62.93481556656981</v>
      </c>
      <c r="T3526" s="29">
        <v>5.4675460319890179E-2</v>
      </c>
      <c r="U3526" s="22">
        <v>18.289740848075013</v>
      </c>
      <c r="V3526" s="26">
        <v>29.061403745163744</v>
      </c>
    </row>
    <row r="3527" spans="1:22" x14ac:dyDescent="0.5">
      <c r="A3527" s="18" t="s">
        <v>114</v>
      </c>
      <c r="B3527" s="18" t="s">
        <v>115</v>
      </c>
      <c r="C3527" s="18" t="s">
        <v>99</v>
      </c>
      <c r="D3527" s="21">
        <v>160648021</v>
      </c>
      <c r="E3527" s="21">
        <v>3</v>
      </c>
      <c r="F3527" s="26">
        <v>48</v>
      </c>
      <c r="G3527" s="18" t="s">
        <v>264</v>
      </c>
      <c r="H3527" s="18" t="s">
        <v>265</v>
      </c>
      <c r="I3527" s="22">
        <v>230.67605036666669</v>
      </c>
      <c r="J3527" s="18" t="s">
        <v>284</v>
      </c>
      <c r="K3527" s="18" t="s">
        <v>285</v>
      </c>
      <c r="L3527" s="22">
        <v>161.31192333333334</v>
      </c>
      <c r="M3527" s="18" t="s">
        <v>202</v>
      </c>
      <c r="N3527" s="18" t="s">
        <v>203</v>
      </c>
      <c r="O3527" s="29">
        <v>5.7186379928315691E-3</v>
      </c>
      <c r="Q3527" s="21">
        <v>8.0000000000000002E-3</v>
      </c>
      <c r="R3527" s="29">
        <v>3.4352938168311165E-3</v>
      </c>
      <c r="S3527" s="22">
        <v>291.09591590114672</v>
      </c>
      <c r="T3527" s="29">
        <v>5.4675460319890179E-2</v>
      </c>
      <c r="U3527" s="22">
        <v>18.289740848075013</v>
      </c>
      <c r="V3527" s="26">
        <v>6.2830633646835592</v>
      </c>
    </row>
    <row r="3528" spans="1:22" x14ac:dyDescent="0.5">
      <c r="A3528" s="18" t="s">
        <v>114</v>
      </c>
      <c r="B3528" s="18" t="s">
        <v>115</v>
      </c>
      <c r="C3528" s="18" t="s">
        <v>99</v>
      </c>
      <c r="D3528" s="21">
        <v>160648021</v>
      </c>
      <c r="E3528" s="21">
        <v>3</v>
      </c>
      <c r="F3528" s="26">
        <v>48</v>
      </c>
      <c r="G3528" s="18" t="s">
        <v>228</v>
      </c>
      <c r="H3528" s="18" t="s">
        <v>229</v>
      </c>
      <c r="I3528" s="22">
        <v>152.04999999999998</v>
      </c>
      <c r="J3528" s="18" t="s">
        <v>276</v>
      </c>
      <c r="K3528" s="18" t="s">
        <v>277</v>
      </c>
      <c r="L3528" s="22">
        <v>152.04999999999998</v>
      </c>
      <c r="M3528" s="18" t="s">
        <v>202</v>
      </c>
      <c r="N3528" s="18" t="s">
        <v>203</v>
      </c>
      <c r="O3528" s="29">
        <v>5.9588753671844337E-3</v>
      </c>
      <c r="Q3528" s="21">
        <v>8.0000000000000002E-3</v>
      </c>
      <c r="R3528" s="29">
        <v>2.3594973947406073E-3</v>
      </c>
      <c r="S3528" s="22">
        <v>423.81907359975514</v>
      </c>
      <c r="T3528" s="29">
        <v>5.4675460319890179E-2</v>
      </c>
      <c r="U3528" s="22">
        <v>18.289740848075013</v>
      </c>
      <c r="V3528" s="26">
        <v>4.315459588151386</v>
      </c>
    </row>
    <row r="3529" spans="1:22" x14ac:dyDescent="0.5">
      <c r="A3529" s="18" t="s">
        <v>114</v>
      </c>
      <c r="B3529" s="18" t="s">
        <v>115</v>
      </c>
      <c r="C3529" s="18" t="s">
        <v>99</v>
      </c>
      <c r="D3529" s="21">
        <v>160648021</v>
      </c>
      <c r="E3529" s="21">
        <v>3</v>
      </c>
      <c r="F3529" s="26">
        <v>48</v>
      </c>
      <c r="G3529" s="18" t="s">
        <v>264</v>
      </c>
      <c r="H3529" s="18" t="s">
        <v>265</v>
      </c>
      <c r="I3529" s="22">
        <v>113.38946666666665</v>
      </c>
      <c r="J3529" s="18" t="s">
        <v>288</v>
      </c>
      <c r="K3529" s="18" t="s">
        <v>289</v>
      </c>
      <c r="L3529" s="22">
        <v>79.293333333333337</v>
      </c>
      <c r="M3529" s="18" t="s">
        <v>202</v>
      </c>
      <c r="N3529" s="18" t="s">
        <v>203</v>
      </c>
      <c r="O3529" s="29">
        <v>5.7186379928315691E-3</v>
      </c>
      <c r="Q3529" s="21">
        <v>8.0000000000000002E-3</v>
      </c>
      <c r="R3529" s="29">
        <v>1.6886284168409079E-3</v>
      </c>
      <c r="S3529" s="22">
        <v>592.19659578559242</v>
      </c>
      <c r="T3529" s="29">
        <v>5.4675460319890179E-2</v>
      </c>
      <c r="U3529" s="22">
        <v>18.289740848075013</v>
      </c>
      <c r="V3529" s="26">
        <v>3.0884576132715393</v>
      </c>
    </row>
    <row r="3530" spans="1:22" x14ac:dyDescent="0.5">
      <c r="A3530" s="18" t="s">
        <v>114</v>
      </c>
      <c r="B3530" s="18" t="s">
        <v>115</v>
      </c>
      <c r="C3530" s="18" t="s">
        <v>99</v>
      </c>
      <c r="D3530" s="21">
        <v>160648021</v>
      </c>
      <c r="E3530" s="21">
        <v>3</v>
      </c>
      <c r="F3530" s="26">
        <v>48</v>
      </c>
      <c r="G3530" s="18" t="s">
        <v>228</v>
      </c>
      <c r="H3530" s="18" t="s">
        <v>229</v>
      </c>
      <c r="I3530" s="22">
        <v>152.04999999999998</v>
      </c>
      <c r="J3530" s="18" t="s">
        <v>276</v>
      </c>
      <c r="K3530" s="18" t="s">
        <v>277</v>
      </c>
      <c r="L3530" s="22">
        <v>152.04999999999998</v>
      </c>
      <c r="M3530" s="18" t="s">
        <v>120</v>
      </c>
      <c r="N3530" s="18" t="s">
        <v>121</v>
      </c>
      <c r="O3530" s="29">
        <v>4.9407602102711041E-3</v>
      </c>
      <c r="Q3530" s="21">
        <v>1.2E-2</v>
      </c>
      <c r="R3530" s="29">
        <v>1.3042406075897941E-3</v>
      </c>
      <c r="S3530" s="22">
        <v>766.72969249744222</v>
      </c>
      <c r="T3530" s="29">
        <v>5.4675460319890179E-2</v>
      </c>
      <c r="U3530" s="22">
        <v>18.289740848075013</v>
      </c>
      <c r="V3530" s="26">
        <v>2.3854222716353233</v>
      </c>
    </row>
    <row r="3531" spans="1:22" x14ac:dyDescent="0.5">
      <c r="A3531" s="18" t="s">
        <v>114</v>
      </c>
      <c r="B3531" s="18" t="s">
        <v>115</v>
      </c>
      <c r="C3531" s="18" t="s">
        <v>99</v>
      </c>
      <c r="D3531" s="21">
        <v>160648021</v>
      </c>
      <c r="E3531" s="21">
        <v>3</v>
      </c>
      <c r="F3531" s="26">
        <v>48</v>
      </c>
      <c r="G3531" s="18" t="s">
        <v>228</v>
      </c>
      <c r="H3531" s="18" t="s">
        <v>229</v>
      </c>
      <c r="I3531" s="22">
        <v>152.04999999999998</v>
      </c>
      <c r="J3531" s="18" t="s">
        <v>276</v>
      </c>
      <c r="K3531" s="18" t="s">
        <v>277</v>
      </c>
      <c r="L3531" s="22">
        <v>152.04999999999998</v>
      </c>
      <c r="M3531" s="18" t="s">
        <v>140</v>
      </c>
      <c r="N3531" s="18" t="s">
        <v>141</v>
      </c>
      <c r="O3531" s="29">
        <v>4.9488192055793731E-3</v>
      </c>
      <c r="Q3531" s="21">
        <v>1.4999999999999999E-2</v>
      </c>
      <c r="R3531" s="29">
        <v>1.045094389178255E-3</v>
      </c>
      <c r="S3531" s="22">
        <v>956.85137185196049</v>
      </c>
      <c r="T3531" s="29">
        <v>5.4675460319890179E-2</v>
      </c>
      <c r="U3531" s="22">
        <v>18.289740848075013</v>
      </c>
      <c r="V3531" s="26">
        <v>1.9114505539847539</v>
      </c>
    </row>
    <row r="3532" spans="1:22" x14ac:dyDescent="0.5">
      <c r="A3532" s="18" t="s">
        <v>114</v>
      </c>
      <c r="B3532" s="18" t="s">
        <v>115</v>
      </c>
      <c r="C3532" s="18" t="s">
        <v>99</v>
      </c>
      <c r="D3532" s="21">
        <v>160648021</v>
      </c>
      <c r="E3532" s="21">
        <v>3</v>
      </c>
      <c r="F3532" s="26">
        <v>48</v>
      </c>
      <c r="G3532" s="18" t="s">
        <v>222</v>
      </c>
      <c r="H3532" s="18" t="s">
        <v>223</v>
      </c>
      <c r="I3532" s="22">
        <v>82.86666666666666</v>
      </c>
      <c r="J3532" s="18" t="s">
        <v>290</v>
      </c>
      <c r="K3532" s="18" t="s">
        <v>291</v>
      </c>
      <c r="L3532" s="22">
        <v>66.293333333333337</v>
      </c>
      <c r="M3532" s="18" t="s">
        <v>122</v>
      </c>
      <c r="N3532" s="18" t="s">
        <v>123</v>
      </c>
      <c r="O3532" s="29">
        <v>7.1071023532754685E-3</v>
      </c>
      <c r="Q3532" s="21">
        <v>1.2500000000000001E-2</v>
      </c>
      <c r="R3532" s="29">
        <v>9.8156980279126755E-4</v>
      </c>
      <c r="S3532" s="22">
        <v>1018.776247146482</v>
      </c>
      <c r="T3532" s="29">
        <v>5.4675460319890179E-2</v>
      </c>
      <c r="U3532" s="22">
        <v>18.289740848075013</v>
      </c>
      <c r="V3532" s="26">
        <v>1.7952657317348384</v>
      </c>
    </row>
    <row r="3533" spans="1:22" x14ac:dyDescent="0.5">
      <c r="A3533" s="18" t="s">
        <v>114</v>
      </c>
      <c r="B3533" s="18" t="s">
        <v>115</v>
      </c>
      <c r="C3533" s="18" t="s">
        <v>99</v>
      </c>
      <c r="D3533" s="21">
        <v>160648021</v>
      </c>
      <c r="E3533" s="21">
        <v>3</v>
      </c>
      <c r="F3533" s="26">
        <v>48</v>
      </c>
      <c r="G3533" s="18" t="s">
        <v>228</v>
      </c>
      <c r="H3533" s="18" t="s">
        <v>229</v>
      </c>
      <c r="I3533" s="22">
        <v>152.04999999999998</v>
      </c>
      <c r="J3533" s="18" t="s">
        <v>276</v>
      </c>
      <c r="K3533" s="18" t="s">
        <v>277</v>
      </c>
      <c r="L3533" s="22">
        <v>152.04999999999998</v>
      </c>
      <c r="M3533" s="18" t="s">
        <v>164</v>
      </c>
      <c r="N3533" s="18" t="s">
        <v>165</v>
      </c>
      <c r="O3533" s="29">
        <v>5.1475560897437751E-3</v>
      </c>
      <c r="Q3533" s="21">
        <v>1.7000000000000001E-2</v>
      </c>
      <c r="R3533" s="29">
        <v>9.5917390128130026E-4</v>
      </c>
      <c r="S3533" s="22">
        <v>1042.5638131564701</v>
      </c>
      <c r="T3533" s="29">
        <v>5.4675460319890179E-2</v>
      </c>
      <c r="U3533" s="22">
        <v>18.289740848075013</v>
      </c>
      <c r="V3533" s="26">
        <v>1.7543042082672069</v>
      </c>
    </row>
    <row r="3534" spans="1:22" x14ac:dyDescent="0.5">
      <c r="A3534" s="18" t="s">
        <v>114</v>
      </c>
      <c r="B3534" s="18" t="s">
        <v>115</v>
      </c>
      <c r="C3534" s="18" t="s">
        <v>99</v>
      </c>
      <c r="D3534" s="21">
        <v>160648021</v>
      </c>
      <c r="E3534" s="21">
        <v>3</v>
      </c>
      <c r="F3534" s="26">
        <v>48</v>
      </c>
      <c r="G3534" s="18" t="s">
        <v>264</v>
      </c>
      <c r="H3534" s="18" t="s">
        <v>265</v>
      </c>
      <c r="I3534" s="22">
        <v>230.67605036666669</v>
      </c>
      <c r="J3534" s="18" t="s">
        <v>284</v>
      </c>
      <c r="K3534" s="18" t="s">
        <v>285</v>
      </c>
      <c r="L3534" s="22">
        <v>161.31192333333334</v>
      </c>
      <c r="M3534" s="18" t="s">
        <v>142</v>
      </c>
      <c r="N3534" s="18" t="s">
        <v>143</v>
      </c>
      <c r="O3534" s="29">
        <v>5.0890531517951872E-3</v>
      </c>
      <c r="Q3534" s="21">
        <v>2.7E-2</v>
      </c>
      <c r="R3534" s="29">
        <v>9.0580453793375794E-4</v>
      </c>
      <c r="S3534" s="22">
        <v>1103.9909363681402</v>
      </c>
      <c r="T3534" s="29">
        <v>5.4675460319890179E-2</v>
      </c>
      <c r="U3534" s="22">
        <v>18.289740848075013</v>
      </c>
      <c r="V3534" s="26">
        <v>1.6566930257818766</v>
      </c>
    </row>
    <row r="3535" spans="1:22" x14ac:dyDescent="0.5">
      <c r="A3535" s="18" t="s">
        <v>114</v>
      </c>
      <c r="B3535" s="18" t="s">
        <v>115</v>
      </c>
      <c r="C3535" s="18" t="s">
        <v>99</v>
      </c>
      <c r="D3535" s="21">
        <v>160648021</v>
      </c>
      <c r="E3535" s="21">
        <v>3</v>
      </c>
      <c r="F3535" s="26">
        <v>48</v>
      </c>
      <c r="G3535" s="18" t="s">
        <v>152</v>
      </c>
      <c r="H3535" s="18" t="s">
        <v>153</v>
      </c>
      <c r="I3535" s="22">
        <v>121.33333333333333</v>
      </c>
      <c r="J3535" s="18" t="s">
        <v>276</v>
      </c>
      <c r="K3535" s="18" t="s">
        <v>277</v>
      </c>
      <c r="L3535" s="22">
        <v>121.33333333333333</v>
      </c>
      <c r="M3535" s="18" t="s">
        <v>140</v>
      </c>
      <c r="N3535" s="18" t="s">
        <v>141</v>
      </c>
      <c r="O3535" s="29">
        <v>5.0125407579661658E-3</v>
      </c>
      <c r="Q3535" s="21">
        <v>1.4999999999999999E-2</v>
      </c>
      <c r="R3535" s="29">
        <v>8.4470594254615024E-4</v>
      </c>
      <c r="S3535" s="22">
        <v>1183.8439267820888</v>
      </c>
      <c r="T3535" s="29">
        <v>5.4675460319890179E-2</v>
      </c>
      <c r="U3535" s="22">
        <v>18.289740848075013</v>
      </c>
      <c r="V3535" s="26">
        <v>1.544945278199803</v>
      </c>
    </row>
    <row r="3536" spans="1:22" x14ac:dyDescent="0.5">
      <c r="A3536" s="18" t="s">
        <v>114</v>
      </c>
      <c r="B3536" s="18" t="s">
        <v>115</v>
      </c>
      <c r="C3536" s="18" t="s">
        <v>99</v>
      </c>
      <c r="D3536" s="21">
        <v>160648021</v>
      </c>
      <c r="E3536" s="21">
        <v>3</v>
      </c>
      <c r="F3536" s="26">
        <v>48</v>
      </c>
      <c r="G3536" s="18" t="s">
        <v>228</v>
      </c>
      <c r="H3536" s="18" t="s">
        <v>229</v>
      </c>
      <c r="I3536" s="22">
        <v>152.04999999999998</v>
      </c>
      <c r="J3536" s="18" t="s">
        <v>276</v>
      </c>
      <c r="K3536" s="18" t="s">
        <v>277</v>
      </c>
      <c r="L3536" s="22">
        <v>152.04999999999998</v>
      </c>
      <c r="M3536" s="18" t="s">
        <v>130</v>
      </c>
      <c r="N3536" s="18" t="s">
        <v>131</v>
      </c>
      <c r="O3536" s="29">
        <v>4.9164010067115696E-3</v>
      </c>
      <c r="Q3536" s="21">
        <v>0.02</v>
      </c>
      <c r="R3536" s="29">
        <v>7.7868622194843143E-4</v>
      </c>
      <c r="S3536" s="22">
        <v>1284.21432383611</v>
      </c>
      <c r="T3536" s="29">
        <v>5.4675460319890179E-2</v>
      </c>
      <c r="U3536" s="22">
        <v>18.289740848075013</v>
      </c>
      <c r="V3536" s="26">
        <v>1.4241969201403433</v>
      </c>
    </row>
    <row r="3537" spans="1:22" x14ac:dyDescent="0.5">
      <c r="A3537" s="18" t="s">
        <v>114</v>
      </c>
      <c r="B3537" s="18" t="s">
        <v>115</v>
      </c>
      <c r="C3537" s="18" t="s">
        <v>99</v>
      </c>
      <c r="D3537" s="21">
        <v>160648021</v>
      </c>
      <c r="E3537" s="21">
        <v>3</v>
      </c>
      <c r="F3537" s="26">
        <v>48</v>
      </c>
      <c r="G3537" s="18" t="s">
        <v>170</v>
      </c>
      <c r="H3537" s="18" t="s">
        <v>171</v>
      </c>
      <c r="I3537" s="22">
        <v>106.66666666666667</v>
      </c>
      <c r="J3537" s="18" t="s">
        <v>276</v>
      </c>
      <c r="K3537" s="18" t="s">
        <v>277</v>
      </c>
      <c r="L3537" s="22">
        <v>106.66666666666667</v>
      </c>
      <c r="M3537" s="18" t="s">
        <v>140</v>
      </c>
      <c r="N3537" s="18" t="s">
        <v>141</v>
      </c>
      <c r="O3537" s="29">
        <v>5.0764491760553511E-3</v>
      </c>
      <c r="Q3537" s="21">
        <v>1.4999999999999999E-2</v>
      </c>
      <c r="R3537" s="29">
        <v>7.5206654460079276E-4</v>
      </c>
      <c r="S3537" s="22">
        <v>1329.6695713685997</v>
      </c>
      <c r="T3537" s="29">
        <v>5.4675460319890179E-2</v>
      </c>
      <c r="U3537" s="22">
        <v>18.289740848075013</v>
      </c>
      <c r="V3537" s="26">
        <v>1.3755102201255749</v>
      </c>
    </row>
    <row r="3538" spans="1:22" x14ac:dyDescent="0.5">
      <c r="A3538" s="18" t="s">
        <v>114</v>
      </c>
      <c r="B3538" s="18" t="s">
        <v>115</v>
      </c>
      <c r="C3538" s="18" t="s">
        <v>99</v>
      </c>
      <c r="D3538" s="21">
        <v>160648021</v>
      </c>
      <c r="E3538" s="21">
        <v>3</v>
      </c>
      <c r="F3538" s="26">
        <v>48</v>
      </c>
      <c r="G3538" s="18" t="s">
        <v>152</v>
      </c>
      <c r="H3538" s="18" t="s">
        <v>153</v>
      </c>
      <c r="I3538" s="22">
        <v>121.33333333333333</v>
      </c>
      <c r="J3538" s="18" t="s">
        <v>274</v>
      </c>
      <c r="K3538" s="18" t="s">
        <v>275</v>
      </c>
      <c r="L3538" s="22">
        <v>66.666666666666671</v>
      </c>
      <c r="M3538" s="18" t="s">
        <v>164</v>
      </c>
      <c r="N3538" s="18" t="s">
        <v>165</v>
      </c>
      <c r="O3538" s="29">
        <v>5.0328143476546299E-3</v>
      </c>
      <c r="Q3538" s="21">
        <v>1.7000000000000001E-2</v>
      </c>
      <c r="R3538" s="29">
        <v>7.4834330986367861E-4</v>
      </c>
      <c r="S3538" s="22">
        <v>1336.2850804160516</v>
      </c>
      <c r="T3538" s="29">
        <v>5.4675460319890179E-2</v>
      </c>
      <c r="U3538" s="22">
        <v>18.289740848075013</v>
      </c>
      <c r="V3538" s="26">
        <v>1.368700520279738</v>
      </c>
    </row>
    <row r="3539" spans="1:22" x14ac:dyDescent="0.5">
      <c r="A3539" s="18" t="s">
        <v>114</v>
      </c>
      <c r="B3539" s="18" t="s">
        <v>115</v>
      </c>
      <c r="C3539" s="18" t="s">
        <v>99</v>
      </c>
      <c r="D3539" s="21">
        <v>160648021</v>
      </c>
      <c r="E3539" s="21">
        <v>3</v>
      </c>
      <c r="F3539" s="26">
        <v>48</v>
      </c>
      <c r="G3539" s="18" t="s">
        <v>152</v>
      </c>
      <c r="H3539" s="18" t="s">
        <v>153</v>
      </c>
      <c r="I3539" s="22">
        <v>121.33333333333333</v>
      </c>
      <c r="J3539" s="18" t="s">
        <v>276</v>
      </c>
      <c r="K3539" s="18" t="s">
        <v>277</v>
      </c>
      <c r="L3539" s="22">
        <v>121.33333333333333</v>
      </c>
      <c r="M3539" s="18" t="s">
        <v>164</v>
      </c>
      <c r="N3539" s="18" t="s">
        <v>165</v>
      </c>
      <c r="O3539" s="29">
        <v>5.0328143476546299E-3</v>
      </c>
      <c r="Q3539" s="21">
        <v>1.7000000000000001E-2</v>
      </c>
      <c r="R3539" s="29">
        <v>7.4834330986367861E-4</v>
      </c>
      <c r="S3539" s="22">
        <v>1336.2850804160516</v>
      </c>
      <c r="T3539" s="29">
        <v>5.4675460319890179E-2</v>
      </c>
      <c r="U3539" s="22">
        <v>18.289740848075013</v>
      </c>
      <c r="V3539" s="26">
        <v>1.368700520279738</v>
      </c>
    </row>
    <row r="3540" spans="1:22" x14ac:dyDescent="0.5">
      <c r="A3540" s="18" t="s">
        <v>114</v>
      </c>
      <c r="B3540" s="18" t="s">
        <v>115</v>
      </c>
      <c r="C3540" s="18" t="s">
        <v>99</v>
      </c>
      <c r="D3540" s="21">
        <v>160648021</v>
      </c>
      <c r="E3540" s="21">
        <v>3</v>
      </c>
      <c r="F3540" s="26">
        <v>48</v>
      </c>
      <c r="G3540" s="18" t="s">
        <v>222</v>
      </c>
      <c r="H3540" s="18" t="s">
        <v>223</v>
      </c>
      <c r="I3540" s="22">
        <v>82.86666666666666</v>
      </c>
      <c r="J3540" s="18" t="s">
        <v>290</v>
      </c>
      <c r="K3540" s="18" t="s">
        <v>291</v>
      </c>
      <c r="L3540" s="22">
        <v>66.293333333333337</v>
      </c>
      <c r="M3540" s="18" t="s">
        <v>140</v>
      </c>
      <c r="N3540" s="18" t="s">
        <v>141</v>
      </c>
      <c r="O3540" s="29">
        <v>6.0480894973406604E-3</v>
      </c>
      <c r="Q3540" s="21">
        <v>1.4999999999999999E-2</v>
      </c>
      <c r="R3540" s="29">
        <v>6.9609030048096673E-4</v>
      </c>
      <c r="S3540" s="22">
        <v>1436.5952223569923</v>
      </c>
      <c r="T3540" s="29">
        <v>5.4675460319890179E-2</v>
      </c>
      <c r="U3540" s="22">
        <v>18.289740848075013</v>
      </c>
      <c r="V3540" s="26">
        <v>1.2731311202655546</v>
      </c>
    </row>
    <row r="3541" spans="1:22" x14ac:dyDescent="0.5">
      <c r="A3541" s="18" t="s">
        <v>114</v>
      </c>
      <c r="B3541" s="18" t="s">
        <v>115</v>
      </c>
      <c r="C3541" s="18" t="s">
        <v>99</v>
      </c>
      <c r="D3541" s="21">
        <v>160648021</v>
      </c>
      <c r="E3541" s="21">
        <v>3</v>
      </c>
      <c r="F3541" s="26">
        <v>48</v>
      </c>
      <c r="G3541" s="18" t="s">
        <v>264</v>
      </c>
      <c r="H3541" s="18" t="s">
        <v>265</v>
      </c>
      <c r="I3541" s="22">
        <v>230.67605036666669</v>
      </c>
      <c r="J3541" s="18" t="s">
        <v>284</v>
      </c>
      <c r="K3541" s="18" t="s">
        <v>285</v>
      </c>
      <c r="L3541" s="22">
        <v>161.31192333333334</v>
      </c>
      <c r="M3541" s="18" t="s">
        <v>162</v>
      </c>
      <c r="N3541" s="18" t="s">
        <v>163</v>
      </c>
      <c r="O3541" s="29">
        <v>5.7232603182493742E-2</v>
      </c>
      <c r="Q3541" s="21">
        <v>0.4</v>
      </c>
      <c r="R3541" s="29">
        <v>6.8761410699689444E-4</v>
      </c>
      <c r="S3541" s="22">
        <v>1454.3040781513757</v>
      </c>
      <c r="T3541" s="29">
        <v>5.4675460319890179E-2</v>
      </c>
      <c r="U3541" s="22">
        <v>18.289740848075013</v>
      </c>
      <c r="V3541" s="26">
        <v>1.2576283820453722</v>
      </c>
    </row>
    <row r="3542" spans="1:22" x14ac:dyDescent="0.5">
      <c r="A3542" s="18" t="s">
        <v>114</v>
      </c>
      <c r="B3542" s="18" t="s">
        <v>115</v>
      </c>
      <c r="C3542" s="18" t="s">
        <v>99</v>
      </c>
      <c r="D3542" s="21">
        <v>160648021</v>
      </c>
      <c r="E3542" s="21">
        <v>3</v>
      </c>
      <c r="F3542" s="26">
        <v>48</v>
      </c>
      <c r="G3542" s="18" t="s">
        <v>266</v>
      </c>
      <c r="H3542" s="18" t="s">
        <v>267</v>
      </c>
      <c r="I3542" s="22">
        <v>1600.5289853000002</v>
      </c>
      <c r="J3542" s="18" t="s">
        <v>276</v>
      </c>
      <c r="K3542" s="18" t="s">
        <v>277</v>
      </c>
      <c r="L3542" s="22">
        <v>1600.5289853000002</v>
      </c>
      <c r="M3542" s="18" t="s">
        <v>246</v>
      </c>
      <c r="N3542" s="18" t="s">
        <v>247</v>
      </c>
      <c r="O3542" s="29">
        <v>1E-4</v>
      </c>
      <c r="Q3542" s="21">
        <v>5.0000000000000001E-3</v>
      </c>
      <c r="R3542" s="29">
        <v>6.6688707720833338E-4</v>
      </c>
      <c r="S3542" s="22">
        <v>1499.5042401872831</v>
      </c>
      <c r="T3542" s="29">
        <v>5.4675460319890179E-2</v>
      </c>
      <c r="U3542" s="22">
        <v>18.289740848075013</v>
      </c>
      <c r="V3542" s="26">
        <v>1.219719181707061</v>
      </c>
    </row>
    <row r="3543" spans="1:22" x14ac:dyDescent="0.5">
      <c r="A3543" s="18" t="s">
        <v>114</v>
      </c>
      <c r="B3543" s="18" t="s">
        <v>115</v>
      </c>
      <c r="C3543" s="18" t="s">
        <v>99</v>
      </c>
      <c r="D3543" s="21">
        <v>160648021</v>
      </c>
      <c r="E3543" s="21">
        <v>3</v>
      </c>
      <c r="F3543" s="26">
        <v>48</v>
      </c>
      <c r="G3543" s="18" t="s">
        <v>170</v>
      </c>
      <c r="H3543" s="18" t="s">
        <v>171</v>
      </c>
      <c r="I3543" s="22">
        <v>106.66666666666667</v>
      </c>
      <c r="J3543" s="18" t="s">
        <v>276</v>
      </c>
      <c r="K3543" s="18" t="s">
        <v>277</v>
      </c>
      <c r="L3543" s="22">
        <v>106.66666666666667</v>
      </c>
      <c r="M3543" s="18" t="s">
        <v>164</v>
      </c>
      <c r="N3543" s="18" t="s">
        <v>165</v>
      </c>
      <c r="O3543" s="29">
        <v>4.9607230225606428E-3</v>
      </c>
      <c r="Q3543" s="21">
        <v>1.7000000000000001E-2</v>
      </c>
      <c r="R3543" s="29">
        <v>6.4846052582492061E-4</v>
      </c>
      <c r="S3543" s="22">
        <v>1542.1139146872179</v>
      </c>
      <c r="T3543" s="29">
        <v>5.4675460319890179E-2</v>
      </c>
      <c r="U3543" s="22">
        <v>18.289740848075013</v>
      </c>
      <c r="V3543" s="26">
        <v>1.1860174967544255</v>
      </c>
    </row>
    <row r="3544" spans="1:22" x14ac:dyDescent="0.5">
      <c r="A3544" s="18" t="s">
        <v>114</v>
      </c>
      <c r="B3544" s="18" t="s">
        <v>115</v>
      </c>
      <c r="C3544" s="18" t="s">
        <v>99</v>
      </c>
      <c r="D3544" s="21">
        <v>160648021</v>
      </c>
      <c r="E3544" s="21">
        <v>3</v>
      </c>
      <c r="F3544" s="26">
        <v>48</v>
      </c>
      <c r="G3544" s="18" t="s">
        <v>222</v>
      </c>
      <c r="H3544" s="18" t="s">
        <v>223</v>
      </c>
      <c r="I3544" s="22">
        <v>53.446499999999993</v>
      </c>
      <c r="J3544" s="18" t="s">
        <v>314</v>
      </c>
      <c r="K3544" s="18" t="s">
        <v>315</v>
      </c>
      <c r="L3544" s="22">
        <v>16.05</v>
      </c>
      <c r="M3544" s="18" t="s">
        <v>122</v>
      </c>
      <c r="N3544" s="18" t="s">
        <v>123</v>
      </c>
      <c r="O3544" s="29">
        <v>7.1071023532754685E-3</v>
      </c>
      <c r="Q3544" s="21">
        <v>1.2500000000000001E-2</v>
      </c>
      <c r="R3544" s="29">
        <v>6.3308290987389561E-4</v>
      </c>
      <c r="S3544" s="22">
        <v>1579.5719397940957</v>
      </c>
      <c r="T3544" s="29">
        <v>5.4675460319890179E-2</v>
      </c>
      <c r="U3544" s="22">
        <v>18.289740848075013</v>
      </c>
      <c r="V3544" s="26">
        <v>1.1578922356938781</v>
      </c>
    </row>
    <row r="3545" spans="1:22" x14ac:dyDescent="0.5">
      <c r="A3545" s="18" t="s">
        <v>114</v>
      </c>
      <c r="B3545" s="18" t="s">
        <v>115</v>
      </c>
      <c r="C3545" s="18" t="s">
        <v>99</v>
      </c>
      <c r="D3545" s="21">
        <v>160648021</v>
      </c>
      <c r="E3545" s="21">
        <v>3</v>
      </c>
      <c r="F3545" s="26">
        <v>48</v>
      </c>
      <c r="G3545" s="18" t="s">
        <v>152</v>
      </c>
      <c r="H3545" s="18" t="s">
        <v>153</v>
      </c>
      <c r="I3545" s="22">
        <v>121.33333333333333</v>
      </c>
      <c r="J3545" s="18" t="s">
        <v>274</v>
      </c>
      <c r="K3545" s="18" t="s">
        <v>275</v>
      </c>
      <c r="L3545" s="22">
        <v>66.666666666666671</v>
      </c>
      <c r="M3545" s="18" t="s">
        <v>130</v>
      </c>
      <c r="N3545" s="18" t="s">
        <v>131</v>
      </c>
      <c r="O3545" s="29">
        <v>4.9239139429043859E-3</v>
      </c>
      <c r="Q3545" s="21">
        <v>0.02</v>
      </c>
      <c r="R3545" s="29">
        <v>6.2232801222819318E-4</v>
      </c>
      <c r="S3545" s="22">
        <v>1606.8696577221135</v>
      </c>
      <c r="T3545" s="29">
        <v>5.4675460319890179E-2</v>
      </c>
      <c r="U3545" s="22">
        <v>18.289740848075013</v>
      </c>
      <c r="V3545" s="26">
        <v>1.1382218066151311</v>
      </c>
    </row>
    <row r="3546" spans="1:22" x14ac:dyDescent="0.5">
      <c r="A3546" s="18" t="s">
        <v>114</v>
      </c>
      <c r="B3546" s="18" t="s">
        <v>115</v>
      </c>
      <c r="C3546" s="18" t="s">
        <v>99</v>
      </c>
      <c r="D3546" s="21">
        <v>160648021</v>
      </c>
      <c r="E3546" s="21">
        <v>3</v>
      </c>
      <c r="F3546" s="26">
        <v>48</v>
      </c>
      <c r="G3546" s="18" t="s">
        <v>152</v>
      </c>
      <c r="H3546" s="18" t="s">
        <v>153</v>
      </c>
      <c r="I3546" s="22">
        <v>121.33333333333333</v>
      </c>
      <c r="J3546" s="18" t="s">
        <v>276</v>
      </c>
      <c r="K3546" s="18" t="s">
        <v>277</v>
      </c>
      <c r="L3546" s="22">
        <v>121.33333333333333</v>
      </c>
      <c r="M3546" s="18" t="s">
        <v>130</v>
      </c>
      <c r="N3546" s="18" t="s">
        <v>131</v>
      </c>
      <c r="O3546" s="29">
        <v>4.9239139429043859E-3</v>
      </c>
      <c r="Q3546" s="21">
        <v>0.02</v>
      </c>
      <c r="R3546" s="29">
        <v>6.2232801222819318E-4</v>
      </c>
      <c r="S3546" s="22">
        <v>1606.8696577221135</v>
      </c>
      <c r="T3546" s="29">
        <v>5.4675460319890179E-2</v>
      </c>
      <c r="U3546" s="22">
        <v>18.289740848075013</v>
      </c>
      <c r="V3546" s="26">
        <v>1.1382218066151311</v>
      </c>
    </row>
    <row r="3547" spans="1:22" x14ac:dyDescent="0.5">
      <c r="A3547" s="18" t="s">
        <v>114</v>
      </c>
      <c r="B3547" s="18" t="s">
        <v>115</v>
      </c>
      <c r="C3547" s="18" t="s">
        <v>99</v>
      </c>
      <c r="D3547" s="21">
        <v>160648021</v>
      </c>
      <c r="E3547" s="21">
        <v>3</v>
      </c>
      <c r="F3547" s="26">
        <v>48</v>
      </c>
      <c r="G3547" s="18" t="s">
        <v>228</v>
      </c>
      <c r="H3547" s="18" t="s">
        <v>229</v>
      </c>
      <c r="I3547" s="22">
        <v>152.04999999999998</v>
      </c>
      <c r="J3547" s="18" t="s">
        <v>276</v>
      </c>
      <c r="K3547" s="18" t="s">
        <v>277</v>
      </c>
      <c r="L3547" s="22">
        <v>152.04999999999998</v>
      </c>
      <c r="M3547" s="18" t="s">
        <v>142</v>
      </c>
      <c r="N3547" s="18" t="s">
        <v>143</v>
      </c>
      <c r="O3547" s="29">
        <v>4.9318264025208685E-3</v>
      </c>
      <c r="Q3547" s="21">
        <v>2.7E-2</v>
      </c>
      <c r="R3547" s="29">
        <v>5.786143553266189E-4</v>
      </c>
      <c r="S3547" s="22">
        <v>1728.266834021972</v>
      </c>
      <c r="T3547" s="29">
        <v>5.4675460319890179E-2</v>
      </c>
      <c r="U3547" s="22">
        <v>18.289740848075013</v>
      </c>
      <c r="V3547" s="26">
        <v>1.0582706609899852</v>
      </c>
    </row>
    <row r="3548" spans="1:22" x14ac:dyDescent="0.5">
      <c r="A3548" s="18" t="s">
        <v>114</v>
      </c>
      <c r="B3548" s="18" t="s">
        <v>115</v>
      </c>
      <c r="C3548" s="18" t="s">
        <v>99</v>
      </c>
      <c r="D3548" s="21">
        <v>160648021</v>
      </c>
      <c r="E3548" s="21">
        <v>3</v>
      </c>
      <c r="F3548" s="26">
        <v>48</v>
      </c>
      <c r="G3548" s="18" t="s">
        <v>222</v>
      </c>
      <c r="H3548" s="18" t="s">
        <v>223</v>
      </c>
      <c r="I3548" s="22">
        <v>82.86666666666666</v>
      </c>
      <c r="J3548" s="18" t="s">
        <v>290</v>
      </c>
      <c r="K3548" s="18" t="s">
        <v>291</v>
      </c>
      <c r="L3548" s="22">
        <v>66.293333333333337</v>
      </c>
      <c r="M3548" s="18" t="s">
        <v>164</v>
      </c>
      <c r="N3548" s="18" t="s">
        <v>165</v>
      </c>
      <c r="O3548" s="29">
        <v>5.4142408882456167E-3</v>
      </c>
      <c r="Q3548" s="21">
        <v>1.7000000000000001E-2</v>
      </c>
      <c r="R3548" s="29">
        <v>5.4982854771971424E-4</v>
      </c>
      <c r="S3548" s="22">
        <v>1818.7487793190567</v>
      </c>
      <c r="T3548" s="29">
        <v>5.4675460319890179E-2</v>
      </c>
      <c r="U3548" s="22">
        <v>18.289740848075013</v>
      </c>
      <c r="V3548" s="26">
        <v>1.0056221648667021</v>
      </c>
    </row>
    <row r="3549" spans="1:22" x14ac:dyDescent="0.5">
      <c r="A3549" s="18" t="s">
        <v>114</v>
      </c>
      <c r="B3549" s="18" t="s">
        <v>115</v>
      </c>
      <c r="C3549" s="18" t="s">
        <v>99</v>
      </c>
      <c r="D3549" s="21">
        <v>160648197</v>
      </c>
      <c r="E3549" s="21">
        <v>3</v>
      </c>
      <c r="F3549" s="26">
        <v>52</v>
      </c>
      <c r="G3549" s="18" t="s">
        <v>256</v>
      </c>
      <c r="H3549" s="18" t="s">
        <v>257</v>
      </c>
      <c r="I3549" s="22">
        <v>238.16666666666666</v>
      </c>
      <c r="J3549" s="18" t="s">
        <v>278</v>
      </c>
      <c r="K3549" s="18" t="s">
        <v>279</v>
      </c>
      <c r="L3549" s="22">
        <v>47.633333333333333</v>
      </c>
      <c r="M3549" s="18" t="s">
        <v>142</v>
      </c>
      <c r="N3549" s="18" t="s">
        <v>143</v>
      </c>
      <c r="O3549" s="29">
        <v>7.8845464912947666E-2</v>
      </c>
      <c r="Q3549" s="21">
        <v>2.7E-2</v>
      </c>
      <c r="R3549" s="29">
        <v>1.3374901396082882E-2</v>
      </c>
      <c r="S3549" s="22">
        <v>74.766906340922318</v>
      </c>
      <c r="T3549" s="29">
        <v>4.3413287858262033E-2</v>
      </c>
      <c r="U3549" s="22">
        <v>23.034422162745475</v>
      </c>
      <c r="V3549" s="26">
        <v>30.808312514246694</v>
      </c>
    </row>
    <row r="3550" spans="1:22" x14ac:dyDescent="0.5">
      <c r="A3550" s="18" t="s">
        <v>114</v>
      </c>
      <c r="B3550" s="18" t="s">
        <v>115</v>
      </c>
      <c r="C3550" s="18" t="s">
        <v>99</v>
      </c>
      <c r="D3550" s="21">
        <v>160648197</v>
      </c>
      <c r="E3550" s="21">
        <v>3</v>
      </c>
      <c r="F3550" s="26">
        <v>52</v>
      </c>
      <c r="G3550" s="18" t="s">
        <v>264</v>
      </c>
      <c r="H3550" s="18" t="s">
        <v>265</v>
      </c>
      <c r="I3550" s="22">
        <v>146.09833333333333</v>
      </c>
      <c r="J3550" s="18" t="s">
        <v>288</v>
      </c>
      <c r="K3550" s="18" t="s">
        <v>289</v>
      </c>
      <c r="L3550" s="22">
        <v>102.16666666666667</v>
      </c>
      <c r="M3550" s="18" t="s">
        <v>202</v>
      </c>
      <c r="N3550" s="18" t="s">
        <v>203</v>
      </c>
      <c r="O3550" s="29">
        <v>5.7186379928315691E-3</v>
      </c>
      <c r="Q3550" s="21">
        <v>8.0000000000000002E-3</v>
      </c>
      <c r="R3550" s="29">
        <v>2.0083737492532952E-3</v>
      </c>
      <c r="S3550" s="22">
        <v>497.9152911014674</v>
      </c>
      <c r="T3550" s="29">
        <v>4.3413287858262033E-2</v>
      </c>
      <c r="U3550" s="22">
        <v>23.034422162745475</v>
      </c>
      <c r="V3550" s="26">
        <v>4.6261728800876325</v>
      </c>
    </row>
    <row r="3551" spans="1:22" x14ac:dyDescent="0.5">
      <c r="A3551" s="18" t="s">
        <v>114</v>
      </c>
      <c r="B3551" s="18" t="s">
        <v>115</v>
      </c>
      <c r="C3551" s="18" t="s">
        <v>99</v>
      </c>
      <c r="D3551" s="21">
        <v>160648197</v>
      </c>
      <c r="E3551" s="21">
        <v>3</v>
      </c>
      <c r="F3551" s="26">
        <v>52</v>
      </c>
      <c r="G3551" s="18" t="s">
        <v>174</v>
      </c>
      <c r="H3551" s="18" t="s">
        <v>175</v>
      </c>
      <c r="I3551" s="22">
        <v>205.33333333333334</v>
      </c>
      <c r="J3551" s="18" t="s">
        <v>274</v>
      </c>
      <c r="K3551" s="18" t="s">
        <v>275</v>
      </c>
      <c r="L3551" s="22">
        <v>133.33333333333334</v>
      </c>
      <c r="M3551" s="18" t="s">
        <v>122</v>
      </c>
      <c r="N3551" s="18" t="s">
        <v>123</v>
      </c>
      <c r="O3551" s="29">
        <v>6.0984881843537155E-3</v>
      </c>
      <c r="Q3551" s="21">
        <v>1.2500000000000001E-2</v>
      </c>
      <c r="R3551" s="29">
        <v>1.9264967802881481E-3</v>
      </c>
      <c r="S3551" s="22">
        <v>519.07691216095827</v>
      </c>
      <c r="T3551" s="29">
        <v>4.3413287858262033E-2</v>
      </c>
      <c r="U3551" s="22">
        <v>23.034422162745475</v>
      </c>
      <c r="V3551" s="26">
        <v>4.4375740132327115</v>
      </c>
    </row>
    <row r="3552" spans="1:22" x14ac:dyDescent="0.5">
      <c r="A3552" s="18" t="s">
        <v>114</v>
      </c>
      <c r="B3552" s="18" t="s">
        <v>115</v>
      </c>
      <c r="C3552" s="18" t="s">
        <v>99</v>
      </c>
      <c r="D3552" s="21">
        <v>160648197</v>
      </c>
      <c r="E3552" s="21">
        <v>3</v>
      </c>
      <c r="F3552" s="26">
        <v>52</v>
      </c>
      <c r="G3552" s="18" t="s">
        <v>264</v>
      </c>
      <c r="H3552" s="18" t="s">
        <v>265</v>
      </c>
      <c r="I3552" s="22">
        <v>104.23842</v>
      </c>
      <c r="J3552" s="18" t="s">
        <v>284</v>
      </c>
      <c r="K3552" s="18" t="s">
        <v>285</v>
      </c>
      <c r="L3552" s="22">
        <v>72.894000000000005</v>
      </c>
      <c r="M3552" s="18" t="s">
        <v>202</v>
      </c>
      <c r="N3552" s="18" t="s">
        <v>203</v>
      </c>
      <c r="O3552" s="29">
        <v>5.7186379928315691E-3</v>
      </c>
      <c r="Q3552" s="21">
        <v>8.0000000000000002E-3</v>
      </c>
      <c r="R3552" s="29">
        <v>1.432936992607534E-3</v>
      </c>
      <c r="S3552" s="22">
        <v>697.86739065217864</v>
      </c>
      <c r="T3552" s="29">
        <v>4.3413287858262033E-2</v>
      </c>
      <c r="U3552" s="22">
        <v>23.034422162745475</v>
      </c>
      <c r="V3552" s="26">
        <v>3.3006875620336826</v>
      </c>
    </row>
    <row r="3553" spans="1:22" x14ac:dyDescent="0.5">
      <c r="A3553" s="18" t="s">
        <v>114</v>
      </c>
      <c r="B3553" s="18" t="s">
        <v>115</v>
      </c>
      <c r="C3553" s="18" t="s">
        <v>99</v>
      </c>
      <c r="D3553" s="21">
        <v>160648197</v>
      </c>
      <c r="E3553" s="21">
        <v>3</v>
      </c>
      <c r="F3553" s="26">
        <v>52</v>
      </c>
      <c r="G3553" s="18" t="s">
        <v>180</v>
      </c>
      <c r="H3553" s="18" t="s">
        <v>181</v>
      </c>
      <c r="I3553" s="22">
        <v>118</v>
      </c>
      <c r="J3553" s="18" t="s">
        <v>276</v>
      </c>
      <c r="K3553" s="18" t="s">
        <v>277</v>
      </c>
      <c r="L3553" s="22">
        <v>118</v>
      </c>
      <c r="M3553" s="18" t="s">
        <v>122</v>
      </c>
      <c r="N3553" s="18" t="s">
        <v>123</v>
      </c>
      <c r="O3553" s="29">
        <v>6.1243951038998674E-3</v>
      </c>
      <c r="Q3553" s="21">
        <v>1.2500000000000001E-2</v>
      </c>
      <c r="R3553" s="29">
        <v>1.1118132650156682E-3</v>
      </c>
      <c r="S3553" s="22">
        <v>899.43161452198319</v>
      </c>
      <c r="T3553" s="29">
        <v>4.3413287858262033E-2</v>
      </c>
      <c r="U3553" s="22">
        <v>23.034422162745475</v>
      </c>
      <c r="V3553" s="26">
        <v>2.5609976112511315</v>
      </c>
    </row>
    <row r="3554" spans="1:22" x14ac:dyDescent="0.5">
      <c r="A3554" s="18" t="s">
        <v>114</v>
      </c>
      <c r="B3554" s="18" t="s">
        <v>115</v>
      </c>
      <c r="C3554" s="18" t="s">
        <v>99</v>
      </c>
      <c r="D3554" s="21">
        <v>160648197</v>
      </c>
      <c r="E3554" s="21">
        <v>3</v>
      </c>
      <c r="F3554" s="26">
        <v>52</v>
      </c>
      <c r="G3554" s="18" t="s">
        <v>174</v>
      </c>
      <c r="H3554" s="18" t="s">
        <v>175</v>
      </c>
      <c r="I3554" s="22">
        <v>205.33333333333334</v>
      </c>
      <c r="J3554" s="18" t="s">
        <v>274</v>
      </c>
      <c r="K3554" s="18" t="s">
        <v>275</v>
      </c>
      <c r="L3554" s="22">
        <v>133.33333333333334</v>
      </c>
      <c r="M3554" s="18" t="s">
        <v>130</v>
      </c>
      <c r="N3554" s="18" t="s">
        <v>131</v>
      </c>
      <c r="O3554" s="29">
        <v>5.1273759565542542E-3</v>
      </c>
      <c r="Q3554" s="21">
        <v>0.02</v>
      </c>
      <c r="R3554" s="29">
        <v>1.0123280734735322E-3</v>
      </c>
      <c r="S3554" s="22">
        <v>987.82205710127971</v>
      </c>
      <c r="T3554" s="29">
        <v>4.3413287858262033E-2</v>
      </c>
      <c r="U3554" s="22">
        <v>23.034422162745475</v>
      </c>
      <c r="V3554" s="26">
        <v>2.3318392211588161</v>
      </c>
    </row>
    <row r="3555" spans="1:22" x14ac:dyDescent="0.5">
      <c r="A3555" s="18" t="s">
        <v>114</v>
      </c>
      <c r="B3555" s="18" t="s">
        <v>115</v>
      </c>
      <c r="C3555" s="18" t="s">
        <v>99</v>
      </c>
      <c r="D3555" s="21">
        <v>160648197</v>
      </c>
      <c r="E3555" s="21">
        <v>3</v>
      </c>
      <c r="F3555" s="26">
        <v>52</v>
      </c>
      <c r="G3555" s="18" t="s">
        <v>244</v>
      </c>
      <c r="H3555" s="18" t="s">
        <v>245</v>
      </c>
      <c r="I3555" s="22">
        <v>50</v>
      </c>
      <c r="J3555" s="18" t="s">
        <v>276</v>
      </c>
      <c r="K3555" s="18" t="s">
        <v>277</v>
      </c>
      <c r="L3555" s="22">
        <v>50</v>
      </c>
      <c r="M3555" s="18" t="s">
        <v>246</v>
      </c>
      <c r="N3555" s="18" t="s">
        <v>247</v>
      </c>
      <c r="O3555" s="29">
        <v>4.6008869179602766E-3</v>
      </c>
      <c r="Q3555" s="21">
        <v>5.0000000000000001E-3</v>
      </c>
      <c r="R3555" s="29">
        <v>8.8478594576159157E-4</v>
      </c>
      <c r="S3555" s="22">
        <v>1130.2168674698335</v>
      </c>
      <c r="T3555" s="29">
        <v>4.3413287858262033E-2</v>
      </c>
      <c r="U3555" s="22">
        <v>23.034422162745475</v>
      </c>
      <c r="V3555" s="26">
        <v>2.0380532998336522</v>
      </c>
    </row>
    <row r="3556" spans="1:22" x14ac:dyDescent="0.5">
      <c r="A3556" s="18" t="s">
        <v>114</v>
      </c>
      <c r="B3556" s="18" t="s">
        <v>115</v>
      </c>
      <c r="C3556" s="18" t="s">
        <v>99</v>
      </c>
      <c r="D3556" s="21">
        <v>160648197</v>
      </c>
      <c r="E3556" s="21">
        <v>3</v>
      </c>
      <c r="F3556" s="26">
        <v>52</v>
      </c>
      <c r="G3556" s="18" t="s">
        <v>174</v>
      </c>
      <c r="H3556" s="18" t="s">
        <v>175</v>
      </c>
      <c r="I3556" s="22">
        <v>205.33333333333334</v>
      </c>
      <c r="J3556" s="18" t="s">
        <v>274</v>
      </c>
      <c r="K3556" s="18" t="s">
        <v>275</v>
      </c>
      <c r="L3556" s="22">
        <v>133.33333333333334</v>
      </c>
      <c r="M3556" s="18" t="s">
        <v>142</v>
      </c>
      <c r="N3556" s="18" t="s">
        <v>143</v>
      </c>
      <c r="O3556" s="29">
        <v>5.1486254872198213E-3</v>
      </c>
      <c r="Q3556" s="21">
        <v>2.7E-2</v>
      </c>
      <c r="R3556" s="29">
        <v>7.5298036565228156E-4</v>
      </c>
      <c r="S3556" s="22">
        <v>1328.0558771724859</v>
      </c>
      <c r="T3556" s="29">
        <v>4.3413287858262033E-2</v>
      </c>
      <c r="U3556" s="22">
        <v>23.034422162745475</v>
      </c>
      <c r="V3556" s="26">
        <v>1.7344467622693105</v>
      </c>
    </row>
    <row r="3557" spans="1:22" x14ac:dyDescent="0.5">
      <c r="A3557" s="18" t="s">
        <v>114</v>
      </c>
      <c r="B3557" s="18" t="s">
        <v>115</v>
      </c>
      <c r="C3557" s="18" t="s">
        <v>99</v>
      </c>
      <c r="D3557" s="21">
        <v>160648197</v>
      </c>
      <c r="E3557" s="21">
        <v>3</v>
      </c>
      <c r="F3557" s="26">
        <v>52</v>
      </c>
      <c r="G3557" s="18" t="s">
        <v>222</v>
      </c>
      <c r="H3557" s="18" t="s">
        <v>223</v>
      </c>
      <c r="I3557" s="22">
        <v>63.333333333333336</v>
      </c>
      <c r="J3557" s="18" t="s">
        <v>276</v>
      </c>
      <c r="K3557" s="18" t="s">
        <v>277</v>
      </c>
      <c r="L3557" s="22">
        <v>63.333333333333336</v>
      </c>
      <c r="M3557" s="18" t="s">
        <v>122</v>
      </c>
      <c r="N3557" s="18" t="s">
        <v>123</v>
      </c>
      <c r="O3557" s="29">
        <v>7.1071023532754685E-3</v>
      </c>
      <c r="Q3557" s="21">
        <v>1.2500000000000001E-2</v>
      </c>
      <c r="R3557" s="29">
        <v>6.9248689596017386E-4</v>
      </c>
      <c r="S3557" s="22">
        <v>1444.0706471614039</v>
      </c>
      <c r="T3557" s="29">
        <v>4.3413287858262033E-2</v>
      </c>
      <c r="U3557" s="22">
        <v>23.034422162745475</v>
      </c>
      <c r="V3557" s="26">
        <v>1.5951035503715849</v>
      </c>
    </row>
    <row r="3558" spans="1:22" x14ac:dyDescent="0.5">
      <c r="A3558" s="18" t="s">
        <v>114</v>
      </c>
      <c r="B3558" s="18" t="s">
        <v>115</v>
      </c>
      <c r="C3558" s="18" t="s">
        <v>99</v>
      </c>
      <c r="D3558" s="21">
        <v>160648197</v>
      </c>
      <c r="E3558" s="21">
        <v>3</v>
      </c>
      <c r="F3558" s="26">
        <v>52</v>
      </c>
      <c r="G3558" s="18" t="s">
        <v>152</v>
      </c>
      <c r="H3558" s="18" t="s">
        <v>153</v>
      </c>
      <c r="I3558" s="22">
        <v>121.33333333333333</v>
      </c>
      <c r="J3558" s="18" t="s">
        <v>274</v>
      </c>
      <c r="K3558" s="18" t="s">
        <v>275</v>
      </c>
      <c r="L3558" s="22">
        <v>66.666666666666671</v>
      </c>
      <c r="M3558" s="18" t="s">
        <v>164</v>
      </c>
      <c r="N3558" s="18" t="s">
        <v>165</v>
      </c>
      <c r="O3558" s="29">
        <v>5.0328143476546299E-3</v>
      </c>
      <c r="Q3558" s="21">
        <v>1.7000000000000001E-2</v>
      </c>
      <c r="R3558" s="29">
        <v>6.9077843987416494E-4</v>
      </c>
      <c r="S3558" s="22">
        <v>1447.6421704507225</v>
      </c>
      <c r="T3558" s="29">
        <v>4.3413287858262033E-2</v>
      </c>
      <c r="U3558" s="22">
        <v>23.034422162745475</v>
      </c>
      <c r="V3558" s="26">
        <v>1.5911682204984205</v>
      </c>
    </row>
    <row r="3559" spans="1:22" x14ac:dyDescent="0.5">
      <c r="A3559" s="18" t="s">
        <v>114</v>
      </c>
      <c r="B3559" s="18" t="s">
        <v>115</v>
      </c>
      <c r="C3559" s="18" t="s">
        <v>99</v>
      </c>
      <c r="D3559" s="21">
        <v>160648197</v>
      </c>
      <c r="E3559" s="21">
        <v>3</v>
      </c>
      <c r="F3559" s="26">
        <v>52</v>
      </c>
      <c r="G3559" s="18" t="s">
        <v>152</v>
      </c>
      <c r="H3559" s="18" t="s">
        <v>153</v>
      </c>
      <c r="I3559" s="22">
        <v>121.33333333333333</v>
      </c>
      <c r="J3559" s="18" t="s">
        <v>274</v>
      </c>
      <c r="K3559" s="18" t="s">
        <v>275</v>
      </c>
      <c r="L3559" s="22">
        <v>66.666666666666671</v>
      </c>
      <c r="M3559" s="18" t="s">
        <v>130</v>
      </c>
      <c r="N3559" s="18" t="s">
        <v>131</v>
      </c>
      <c r="O3559" s="29">
        <v>4.9239139429043859E-3</v>
      </c>
      <c r="Q3559" s="21">
        <v>0.02</v>
      </c>
      <c r="R3559" s="29">
        <v>5.7445662667217833E-4</v>
      </c>
      <c r="S3559" s="22">
        <v>1740.7754625322896</v>
      </c>
      <c r="T3559" s="29">
        <v>4.3413287858262033E-2</v>
      </c>
      <c r="U3559" s="22">
        <v>23.034422162745475</v>
      </c>
      <c r="V3559" s="26">
        <v>1.3232276452953626</v>
      </c>
    </row>
    <row r="3560" spans="1:22" x14ac:dyDescent="0.5">
      <c r="A3560" s="18" t="s">
        <v>114</v>
      </c>
      <c r="B3560" s="18" t="s">
        <v>115</v>
      </c>
      <c r="C3560" s="18" t="s">
        <v>99</v>
      </c>
      <c r="D3560" s="21">
        <v>160648197</v>
      </c>
      <c r="E3560" s="21">
        <v>3</v>
      </c>
      <c r="F3560" s="26">
        <v>52</v>
      </c>
      <c r="G3560" s="18" t="s">
        <v>118</v>
      </c>
      <c r="H3560" s="18" t="s">
        <v>119</v>
      </c>
      <c r="I3560" s="22">
        <v>50</v>
      </c>
      <c r="J3560" s="18" t="s">
        <v>276</v>
      </c>
      <c r="K3560" s="18" t="s">
        <v>277</v>
      </c>
      <c r="L3560" s="22">
        <v>50</v>
      </c>
      <c r="M3560" s="18" t="s">
        <v>122</v>
      </c>
      <c r="N3560" s="18" t="s">
        <v>123</v>
      </c>
      <c r="O3560" s="29">
        <v>7.0510752688172007E-3</v>
      </c>
      <c r="Q3560" s="21">
        <v>1.2500000000000001E-2</v>
      </c>
      <c r="R3560" s="29">
        <v>5.4239040529363081E-4</v>
      </c>
      <c r="S3560" s="22">
        <v>1843.6904308044234</v>
      </c>
      <c r="T3560" s="29">
        <v>4.3413287858262033E-2</v>
      </c>
      <c r="U3560" s="22">
        <v>23.034422162745475</v>
      </c>
      <c r="V3560" s="26">
        <v>1.2493649572556111</v>
      </c>
    </row>
    <row r="3561" spans="1:22" x14ac:dyDescent="0.5">
      <c r="A3561" s="18" t="s">
        <v>114</v>
      </c>
      <c r="B3561" s="18" t="s">
        <v>115</v>
      </c>
      <c r="C3561" s="18" t="s">
        <v>99</v>
      </c>
      <c r="D3561" s="21">
        <v>160648197</v>
      </c>
      <c r="E3561" s="21">
        <v>3</v>
      </c>
      <c r="F3561" s="26">
        <v>52</v>
      </c>
      <c r="G3561" s="18" t="s">
        <v>264</v>
      </c>
      <c r="H3561" s="18" t="s">
        <v>265</v>
      </c>
      <c r="I3561" s="22">
        <v>146.09833333333333</v>
      </c>
      <c r="J3561" s="18" t="s">
        <v>288</v>
      </c>
      <c r="K3561" s="18" t="s">
        <v>289</v>
      </c>
      <c r="L3561" s="22">
        <v>102.16666666666667</v>
      </c>
      <c r="M3561" s="18" t="s">
        <v>142</v>
      </c>
      <c r="N3561" s="18" t="s">
        <v>143</v>
      </c>
      <c r="O3561" s="29">
        <v>5.0890531517951872E-3</v>
      </c>
      <c r="Q3561" s="21">
        <v>2.7E-2</v>
      </c>
      <c r="R3561" s="29">
        <v>5.2955995991597134E-4</v>
      </c>
      <c r="S3561" s="22">
        <v>1888.3602909832466</v>
      </c>
      <c r="T3561" s="29">
        <v>4.3413287858262033E-2</v>
      </c>
      <c r="U3561" s="22">
        <v>23.034422162745475</v>
      </c>
      <c r="V3561" s="26">
        <v>1.2198107677191057</v>
      </c>
    </row>
    <row r="3562" spans="1:22" x14ac:dyDescent="0.5">
      <c r="A3562" s="18" t="s">
        <v>114</v>
      </c>
      <c r="B3562" s="18" t="s">
        <v>115</v>
      </c>
      <c r="C3562" s="18" t="s">
        <v>99</v>
      </c>
      <c r="D3562" s="21">
        <v>160648197</v>
      </c>
      <c r="E3562" s="21">
        <v>3</v>
      </c>
      <c r="F3562" s="26">
        <v>52</v>
      </c>
      <c r="G3562" s="18" t="s">
        <v>244</v>
      </c>
      <c r="H3562" s="18" t="s">
        <v>245</v>
      </c>
      <c r="I3562" s="22">
        <v>50</v>
      </c>
      <c r="J3562" s="18" t="s">
        <v>276</v>
      </c>
      <c r="K3562" s="18" t="s">
        <v>277</v>
      </c>
      <c r="L3562" s="22">
        <v>50</v>
      </c>
      <c r="M3562" s="18" t="s">
        <v>120</v>
      </c>
      <c r="N3562" s="18" t="s">
        <v>121</v>
      </c>
      <c r="O3562" s="29">
        <v>6.1647398843931601E-3</v>
      </c>
      <c r="Q3562" s="21">
        <v>1.2E-2</v>
      </c>
      <c r="R3562" s="29">
        <v>4.9396954201868268E-4</v>
      </c>
      <c r="S3562" s="22">
        <v>2024.4163150491947</v>
      </c>
      <c r="T3562" s="29">
        <v>4.3413287858262033E-2</v>
      </c>
      <c r="U3562" s="22">
        <v>23.034422162745475</v>
      </c>
      <c r="V3562" s="26">
        <v>1.1378302966396376</v>
      </c>
    </row>
    <row r="3563" spans="1:22" x14ac:dyDescent="0.5">
      <c r="A3563" s="18" t="s">
        <v>114</v>
      </c>
      <c r="B3563" s="18" t="s">
        <v>115</v>
      </c>
      <c r="C3563" s="18" t="s">
        <v>99</v>
      </c>
      <c r="D3563" s="21">
        <v>160648197</v>
      </c>
      <c r="E3563" s="21">
        <v>3</v>
      </c>
      <c r="F3563" s="26">
        <v>52</v>
      </c>
      <c r="G3563" s="18" t="s">
        <v>222</v>
      </c>
      <c r="H3563" s="18" t="s">
        <v>223</v>
      </c>
      <c r="I3563" s="22">
        <v>63.333333333333336</v>
      </c>
      <c r="J3563" s="18" t="s">
        <v>276</v>
      </c>
      <c r="K3563" s="18" t="s">
        <v>277</v>
      </c>
      <c r="L3563" s="22">
        <v>63.333333333333336</v>
      </c>
      <c r="M3563" s="18" t="s">
        <v>140</v>
      </c>
      <c r="N3563" s="18" t="s">
        <v>141</v>
      </c>
      <c r="O3563" s="29">
        <v>6.0480894973406604E-3</v>
      </c>
      <c r="Q3563" s="21">
        <v>1.4999999999999999E-2</v>
      </c>
      <c r="R3563" s="29">
        <v>4.9108418995501095E-4</v>
      </c>
      <c r="S3563" s="22">
        <v>2036.3107191286522</v>
      </c>
      <c r="T3563" s="29">
        <v>4.3413287858262033E-2</v>
      </c>
      <c r="U3563" s="22">
        <v>23.034422162745475</v>
      </c>
      <c r="V3563" s="26">
        <v>1.1311840548873613</v>
      </c>
    </row>
    <row r="3564" spans="1:22" x14ac:dyDescent="0.5">
      <c r="A3564" s="18" t="s">
        <v>114</v>
      </c>
      <c r="B3564" s="18" t="s">
        <v>115</v>
      </c>
      <c r="C3564" s="18" t="s">
        <v>99</v>
      </c>
      <c r="D3564" s="21">
        <v>160648197</v>
      </c>
      <c r="E3564" s="21">
        <v>3</v>
      </c>
      <c r="F3564" s="26">
        <v>52</v>
      </c>
      <c r="G3564" s="18" t="s">
        <v>152</v>
      </c>
      <c r="H3564" s="18" t="s">
        <v>153</v>
      </c>
      <c r="I3564" s="22">
        <v>121.33333333333333</v>
      </c>
      <c r="J3564" s="18" t="s">
        <v>274</v>
      </c>
      <c r="K3564" s="18" t="s">
        <v>275</v>
      </c>
      <c r="L3564" s="22">
        <v>66.666666666666671</v>
      </c>
      <c r="M3564" s="18" t="s">
        <v>142</v>
      </c>
      <c r="N3564" s="18" t="s">
        <v>143</v>
      </c>
      <c r="O3564" s="29">
        <v>5.5036623612171884E-3</v>
      </c>
      <c r="Q3564" s="21">
        <v>2.7E-2</v>
      </c>
      <c r="R3564" s="29">
        <v>4.7562514232741133E-4</v>
      </c>
      <c r="S3564" s="22">
        <v>2102.496085691826</v>
      </c>
      <c r="T3564" s="29">
        <v>4.3413287858262033E-2</v>
      </c>
      <c r="U3564" s="22">
        <v>23.034422162745475</v>
      </c>
      <c r="V3564" s="26">
        <v>1.0955750319585493</v>
      </c>
    </row>
    <row r="3565" spans="1:22" x14ac:dyDescent="0.5">
      <c r="A3565" s="18" t="s">
        <v>114</v>
      </c>
      <c r="B3565" s="18" t="s">
        <v>115</v>
      </c>
      <c r="C3565" s="18" t="s">
        <v>99</v>
      </c>
      <c r="D3565" s="21">
        <v>160648197</v>
      </c>
      <c r="E3565" s="21">
        <v>3</v>
      </c>
      <c r="F3565" s="26">
        <v>52</v>
      </c>
      <c r="G3565" s="18" t="s">
        <v>174</v>
      </c>
      <c r="H3565" s="18" t="s">
        <v>175</v>
      </c>
      <c r="I3565" s="22">
        <v>50</v>
      </c>
      <c r="J3565" s="18" t="s">
        <v>276</v>
      </c>
      <c r="K3565" s="18" t="s">
        <v>277</v>
      </c>
      <c r="L3565" s="22">
        <v>50</v>
      </c>
      <c r="M3565" s="18" t="s">
        <v>122</v>
      </c>
      <c r="N3565" s="18" t="s">
        <v>123</v>
      </c>
      <c r="O3565" s="29">
        <v>6.0984881843537155E-3</v>
      </c>
      <c r="Q3565" s="21">
        <v>1.2500000000000001E-2</v>
      </c>
      <c r="R3565" s="29">
        <v>4.6911447571951659E-4</v>
      </c>
      <c r="S3565" s="22">
        <v>2131.6758526076687</v>
      </c>
      <c r="T3565" s="29">
        <v>4.3413287858262033E-2</v>
      </c>
      <c r="U3565" s="22">
        <v>23.034422162745475</v>
      </c>
      <c r="V3565" s="26">
        <v>1.0805780876378357</v>
      </c>
    </row>
    <row r="3566" spans="1:22" x14ac:dyDescent="0.5">
      <c r="A3566" s="18" t="s">
        <v>114</v>
      </c>
      <c r="B3566" s="18" t="s">
        <v>115</v>
      </c>
      <c r="C3566" s="18" t="s">
        <v>99</v>
      </c>
      <c r="D3566" s="21">
        <v>160648197</v>
      </c>
      <c r="E3566" s="21">
        <v>3</v>
      </c>
      <c r="F3566" s="26">
        <v>52</v>
      </c>
      <c r="G3566" s="18" t="s">
        <v>180</v>
      </c>
      <c r="H3566" s="18" t="s">
        <v>181</v>
      </c>
      <c r="I3566" s="22">
        <v>118</v>
      </c>
      <c r="J3566" s="18" t="s">
        <v>276</v>
      </c>
      <c r="K3566" s="18" t="s">
        <v>277</v>
      </c>
      <c r="L3566" s="22">
        <v>118</v>
      </c>
      <c r="M3566" s="18" t="s">
        <v>142</v>
      </c>
      <c r="N3566" s="18" t="s">
        <v>143</v>
      </c>
      <c r="O3566" s="29">
        <v>5.2681928489750974E-3</v>
      </c>
      <c r="Q3566" s="21">
        <v>2.7E-2</v>
      </c>
      <c r="R3566" s="29">
        <v>4.4276834485688145E-4</v>
      </c>
      <c r="S3566" s="22">
        <v>2258.5173750920148</v>
      </c>
      <c r="T3566" s="29">
        <v>4.3413287858262033E-2</v>
      </c>
      <c r="U3566" s="22">
        <v>23.034422162745475</v>
      </c>
      <c r="V3566" s="26">
        <v>1.0198912975733481</v>
      </c>
    </row>
    <row r="3567" spans="1:22" x14ac:dyDescent="0.5">
      <c r="A3567" s="18" t="s">
        <v>114</v>
      </c>
      <c r="B3567" s="18" t="s">
        <v>115</v>
      </c>
      <c r="C3567" s="18" t="s">
        <v>99</v>
      </c>
      <c r="D3567" s="21">
        <v>160648360</v>
      </c>
      <c r="E3567" s="21">
        <v>3</v>
      </c>
      <c r="F3567" s="26">
        <v>58</v>
      </c>
      <c r="G3567" s="18" t="s">
        <v>256</v>
      </c>
      <c r="H3567" s="18" t="s">
        <v>257</v>
      </c>
      <c r="I3567" s="22">
        <v>378.90559999999999</v>
      </c>
      <c r="J3567" s="18" t="s">
        <v>278</v>
      </c>
      <c r="K3567" s="18" t="s">
        <v>279</v>
      </c>
      <c r="L3567" s="22">
        <v>75.781120000000001</v>
      </c>
      <c r="M3567" s="18" t="s">
        <v>142</v>
      </c>
      <c r="N3567" s="18" t="s">
        <v>143</v>
      </c>
      <c r="O3567" s="29">
        <v>7.8845464912947666E-2</v>
      </c>
      <c r="Q3567" s="21">
        <v>2.7E-2</v>
      </c>
      <c r="R3567" s="29">
        <v>1.9077259380663715E-2</v>
      </c>
      <c r="S3567" s="22">
        <v>52.418430763360995</v>
      </c>
      <c r="T3567" s="29">
        <v>4.7102713985044224E-2</v>
      </c>
      <c r="U3567" s="22">
        <v>21.230199183798923</v>
      </c>
      <c r="V3567" s="26">
        <v>40.501401653248713</v>
      </c>
    </row>
    <row r="3568" spans="1:22" x14ac:dyDescent="0.5">
      <c r="A3568" s="18" t="s">
        <v>114</v>
      </c>
      <c r="B3568" s="18" t="s">
        <v>115</v>
      </c>
      <c r="C3568" s="18" t="s">
        <v>99</v>
      </c>
      <c r="D3568" s="21">
        <v>160648360</v>
      </c>
      <c r="E3568" s="21">
        <v>3</v>
      </c>
      <c r="F3568" s="26">
        <v>58</v>
      </c>
      <c r="G3568" s="18" t="s">
        <v>264</v>
      </c>
      <c r="H3568" s="18" t="s">
        <v>265</v>
      </c>
      <c r="I3568" s="22">
        <v>488.82268385426664</v>
      </c>
      <c r="J3568" s="18" t="s">
        <v>284</v>
      </c>
      <c r="K3568" s="18" t="s">
        <v>285</v>
      </c>
      <c r="L3568" s="22">
        <v>341.83404465333336</v>
      </c>
      <c r="M3568" s="18" t="s">
        <v>202</v>
      </c>
      <c r="N3568" s="18" t="s">
        <v>203</v>
      </c>
      <c r="O3568" s="29">
        <v>5.7186379928315691E-3</v>
      </c>
      <c r="Q3568" s="21">
        <v>8.0000000000000002E-3</v>
      </c>
      <c r="R3568" s="29">
        <v>6.0245689044114313E-3</v>
      </c>
      <c r="S3568" s="22">
        <v>165.98698029128025</v>
      </c>
      <c r="T3568" s="29">
        <v>4.7102713985044224E-2</v>
      </c>
      <c r="U3568" s="22">
        <v>21.230199183798923</v>
      </c>
      <c r="V3568" s="26">
        <v>12.790279783717596</v>
      </c>
    </row>
    <row r="3569" spans="1:22" x14ac:dyDescent="0.5">
      <c r="A3569" s="18" t="s">
        <v>114</v>
      </c>
      <c r="B3569" s="18" t="s">
        <v>115</v>
      </c>
      <c r="C3569" s="18" t="s">
        <v>99</v>
      </c>
      <c r="D3569" s="21">
        <v>160648360</v>
      </c>
      <c r="E3569" s="21">
        <v>3</v>
      </c>
      <c r="F3569" s="26">
        <v>58</v>
      </c>
      <c r="G3569" s="18" t="s">
        <v>264</v>
      </c>
      <c r="H3569" s="18" t="s">
        <v>265</v>
      </c>
      <c r="I3569" s="22">
        <v>488.82268385426664</v>
      </c>
      <c r="J3569" s="18" t="s">
        <v>284</v>
      </c>
      <c r="K3569" s="18" t="s">
        <v>285</v>
      </c>
      <c r="L3569" s="22">
        <v>341.83404465333336</v>
      </c>
      <c r="M3569" s="18" t="s">
        <v>142</v>
      </c>
      <c r="N3569" s="18" t="s">
        <v>143</v>
      </c>
      <c r="O3569" s="29">
        <v>5.0890531517951872E-3</v>
      </c>
      <c r="Q3569" s="21">
        <v>2.7E-2</v>
      </c>
      <c r="R3569" s="29">
        <v>1.5885342400622849E-3</v>
      </c>
      <c r="S3569" s="22">
        <v>629.51113975408612</v>
      </c>
      <c r="T3569" s="29">
        <v>4.7102713985044224E-2</v>
      </c>
      <c r="U3569" s="22">
        <v>21.230199183798923</v>
      </c>
      <c r="V3569" s="26">
        <v>3.3724898326806958</v>
      </c>
    </row>
    <row r="3570" spans="1:22" x14ac:dyDescent="0.5">
      <c r="A3570" s="18" t="s">
        <v>114</v>
      </c>
      <c r="B3570" s="18" t="s">
        <v>115</v>
      </c>
      <c r="C3570" s="18" t="s">
        <v>99</v>
      </c>
      <c r="D3570" s="21">
        <v>160648360</v>
      </c>
      <c r="E3570" s="21">
        <v>3</v>
      </c>
      <c r="F3570" s="26">
        <v>58</v>
      </c>
      <c r="G3570" s="18" t="s">
        <v>228</v>
      </c>
      <c r="H3570" s="18" t="s">
        <v>229</v>
      </c>
      <c r="I3570" s="22">
        <v>96.833333333333329</v>
      </c>
      <c r="J3570" s="18" t="s">
        <v>276</v>
      </c>
      <c r="K3570" s="18" t="s">
        <v>277</v>
      </c>
      <c r="L3570" s="22">
        <v>96.833333333333329</v>
      </c>
      <c r="M3570" s="18" t="s">
        <v>202</v>
      </c>
      <c r="N3570" s="18" t="s">
        <v>203</v>
      </c>
      <c r="O3570" s="29">
        <v>5.9588753671844337E-3</v>
      </c>
      <c r="Q3570" s="21">
        <v>8.0000000000000002E-3</v>
      </c>
      <c r="R3570" s="29">
        <v>1.2435727687981882E-3</v>
      </c>
      <c r="S3570" s="22">
        <v>804.13468764390734</v>
      </c>
      <c r="T3570" s="29">
        <v>4.7102713985044224E-2</v>
      </c>
      <c r="U3570" s="22">
        <v>21.230199183798923</v>
      </c>
      <c r="V3570" s="26">
        <v>2.6401297581133862</v>
      </c>
    </row>
    <row r="3571" spans="1:22" x14ac:dyDescent="0.5">
      <c r="A3571" s="18" t="s">
        <v>114</v>
      </c>
      <c r="B3571" s="18" t="s">
        <v>115</v>
      </c>
      <c r="C3571" s="18" t="s">
        <v>99</v>
      </c>
      <c r="D3571" s="21">
        <v>160648360</v>
      </c>
      <c r="E3571" s="21">
        <v>3</v>
      </c>
      <c r="F3571" s="26">
        <v>58</v>
      </c>
      <c r="G3571" s="18" t="s">
        <v>264</v>
      </c>
      <c r="H3571" s="18" t="s">
        <v>265</v>
      </c>
      <c r="I3571" s="22">
        <v>488.82268385426664</v>
      </c>
      <c r="J3571" s="18" t="s">
        <v>284</v>
      </c>
      <c r="K3571" s="18" t="s">
        <v>285</v>
      </c>
      <c r="L3571" s="22">
        <v>341.83404465333336</v>
      </c>
      <c r="M3571" s="18" t="s">
        <v>162</v>
      </c>
      <c r="N3571" s="18" t="s">
        <v>163</v>
      </c>
      <c r="O3571" s="29">
        <v>5.7232603182493742E-2</v>
      </c>
      <c r="Q3571" s="21">
        <v>0.4</v>
      </c>
      <c r="R3571" s="29">
        <v>1.2058877022255532E-3</v>
      </c>
      <c r="S3571" s="22">
        <v>829.2646140717975</v>
      </c>
      <c r="T3571" s="29">
        <v>4.7102713985044224E-2</v>
      </c>
      <c r="U3571" s="22">
        <v>21.230199183798923</v>
      </c>
      <c r="V3571" s="26">
        <v>2.5601236111542098</v>
      </c>
    </row>
    <row r="3572" spans="1:22" x14ac:dyDescent="0.5">
      <c r="A3572" s="18" t="s">
        <v>114</v>
      </c>
      <c r="B3572" s="18" t="s">
        <v>115</v>
      </c>
      <c r="C3572" s="18" t="s">
        <v>99</v>
      </c>
      <c r="D3572" s="21">
        <v>160648360</v>
      </c>
      <c r="E3572" s="21">
        <v>3</v>
      </c>
      <c r="F3572" s="26">
        <v>58</v>
      </c>
      <c r="G3572" s="18" t="s">
        <v>264</v>
      </c>
      <c r="H3572" s="18" t="s">
        <v>265</v>
      </c>
      <c r="I3572" s="22">
        <v>87.387299999999996</v>
      </c>
      <c r="J3572" s="18" t="s">
        <v>288</v>
      </c>
      <c r="K3572" s="18" t="s">
        <v>289</v>
      </c>
      <c r="L3572" s="22">
        <v>61.109999999999992</v>
      </c>
      <c r="M3572" s="18" t="s">
        <v>202</v>
      </c>
      <c r="N3572" s="18" t="s">
        <v>203</v>
      </c>
      <c r="O3572" s="29">
        <v>5.7186379928315691E-3</v>
      </c>
      <c r="Q3572" s="21">
        <v>8.0000000000000002E-3</v>
      </c>
      <c r="R3572" s="29">
        <v>1.077017960928815E-3</v>
      </c>
      <c r="S3572" s="22">
        <v>928.48962252923332</v>
      </c>
      <c r="T3572" s="29">
        <v>4.7102713985044224E-2</v>
      </c>
      <c r="U3572" s="22">
        <v>21.230199183798923</v>
      </c>
      <c r="V3572" s="26">
        <v>2.2865305835047711</v>
      </c>
    </row>
    <row r="3573" spans="1:22" x14ac:dyDescent="0.5">
      <c r="A3573" s="18" t="s">
        <v>114</v>
      </c>
      <c r="B3573" s="18" t="s">
        <v>115</v>
      </c>
      <c r="C3573" s="18" t="s">
        <v>99</v>
      </c>
      <c r="D3573" s="21">
        <v>160648360</v>
      </c>
      <c r="E3573" s="21">
        <v>3</v>
      </c>
      <c r="F3573" s="26">
        <v>58</v>
      </c>
      <c r="G3573" s="18" t="s">
        <v>222</v>
      </c>
      <c r="H3573" s="18" t="s">
        <v>223</v>
      </c>
      <c r="I3573" s="22">
        <v>80.36399999999999</v>
      </c>
      <c r="J3573" s="18" t="s">
        <v>314</v>
      </c>
      <c r="K3573" s="18" t="s">
        <v>315</v>
      </c>
      <c r="L3573" s="22">
        <v>24.133333333333336</v>
      </c>
      <c r="M3573" s="18" t="s">
        <v>122</v>
      </c>
      <c r="N3573" s="18" t="s">
        <v>123</v>
      </c>
      <c r="O3573" s="29">
        <v>7.1071023532754685E-3</v>
      </c>
      <c r="Q3573" s="21">
        <v>1.2500000000000001E-2</v>
      </c>
      <c r="R3573" s="29">
        <v>7.8780023933604096E-4</v>
      </c>
      <c r="S3573" s="22">
        <v>1269.3573193666471</v>
      </c>
      <c r="T3573" s="29">
        <v>4.7102713985044224E-2</v>
      </c>
      <c r="U3573" s="22">
        <v>21.230199183798923</v>
      </c>
      <c r="V3573" s="26">
        <v>1.6725155998148615</v>
      </c>
    </row>
    <row r="3574" spans="1:22" x14ac:dyDescent="0.5">
      <c r="A3574" s="18" t="s">
        <v>114</v>
      </c>
      <c r="B3574" s="18" t="s">
        <v>115</v>
      </c>
      <c r="C3574" s="18" t="s">
        <v>99</v>
      </c>
      <c r="D3574" s="21">
        <v>160648360</v>
      </c>
      <c r="E3574" s="21">
        <v>3</v>
      </c>
      <c r="F3574" s="26">
        <v>58</v>
      </c>
      <c r="G3574" s="18" t="s">
        <v>266</v>
      </c>
      <c r="H3574" s="18" t="s">
        <v>267</v>
      </c>
      <c r="I3574" s="22">
        <v>2099.55817415</v>
      </c>
      <c r="J3574" s="18" t="s">
        <v>276</v>
      </c>
      <c r="K3574" s="18" t="s">
        <v>277</v>
      </c>
      <c r="L3574" s="22">
        <v>2099.55817415</v>
      </c>
      <c r="M3574" s="18" t="s">
        <v>246</v>
      </c>
      <c r="N3574" s="18" t="s">
        <v>247</v>
      </c>
      <c r="O3574" s="29">
        <v>1E-4</v>
      </c>
      <c r="Q3574" s="21">
        <v>5.0000000000000001E-3</v>
      </c>
      <c r="R3574" s="29">
        <v>7.2398557729310342E-4</v>
      </c>
      <c r="S3574" s="22">
        <v>1381.242985169514</v>
      </c>
      <c r="T3574" s="29">
        <v>4.7102713985044224E-2</v>
      </c>
      <c r="U3574" s="22">
        <v>21.230199183798923</v>
      </c>
      <c r="V3574" s="26">
        <v>1.5370358012130236</v>
      </c>
    </row>
    <row r="3575" spans="1:22" x14ac:dyDescent="0.5">
      <c r="A3575" s="18" t="s">
        <v>114</v>
      </c>
      <c r="B3575" s="18" t="s">
        <v>115</v>
      </c>
      <c r="C3575" s="18" t="s">
        <v>99</v>
      </c>
      <c r="D3575" s="21">
        <v>160648360</v>
      </c>
      <c r="E3575" s="21">
        <v>3</v>
      </c>
      <c r="F3575" s="26">
        <v>58</v>
      </c>
      <c r="G3575" s="18" t="s">
        <v>228</v>
      </c>
      <c r="H3575" s="18" t="s">
        <v>229</v>
      </c>
      <c r="I3575" s="22">
        <v>96.833333333333329</v>
      </c>
      <c r="J3575" s="18" t="s">
        <v>276</v>
      </c>
      <c r="K3575" s="18" t="s">
        <v>277</v>
      </c>
      <c r="L3575" s="22">
        <v>96.833333333333329</v>
      </c>
      <c r="M3575" s="18" t="s">
        <v>120</v>
      </c>
      <c r="N3575" s="18" t="s">
        <v>121</v>
      </c>
      <c r="O3575" s="29">
        <v>4.9407602102711041E-3</v>
      </c>
      <c r="Q3575" s="21">
        <v>1.2E-2</v>
      </c>
      <c r="R3575" s="29">
        <v>6.8739982810524702E-4</v>
      </c>
      <c r="S3575" s="22">
        <v>1454.7574193557859</v>
      </c>
      <c r="T3575" s="29">
        <v>4.7102713985044224E-2</v>
      </c>
      <c r="U3575" s="22">
        <v>21.230199183798923</v>
      </c>
      <c r="V3575" s="26">
        <v>1.4593635269583536</v>
      </c>
    </row>
    <row r="3576" spans="1:22" x14ac:dyDescent="0.5">
      <c r="A3576" s="18" t="s">
        <v>114</v>
      </c>
      <c r="B3576" s="18" t="s">
        <v>115</v>
      </c>
      <c r="C3576" s="18" t="s">
        <v>99</v>
      </c>
      <c r="D3576" s="21">
        <v>160648360</v>
      </c>
      <c r="E3576" s="21">
        <v>3</v>
      </c>
      <c r="F3576" s="26">
        <v>58</v>
      </c>
      <c r="G3576" s="18" t="s">
        <v>212</v>
      </c>
      <c r="H3576" s="18" t="s">
        <v>213</v>
      </c>
      <c r="I3576" s="22">
        <v>190.43333333333331</v>
      </c>
      <c r="J3576" s="18" t="s">
        <v>276</v>
      </c>
      <c r="K3576" s="18" t="s">
        <v>277</v>
      </c>
      <c r="L3576" s="22">
        <v>190.43333333333331</v>
      </c>
      <c r="M3576" s="18" t="s">
        <v>142</v>
      </c>
      <c r="N3576" s="18" t="s">
        <v>143</v>
      </c>
      <c r="O3576" s="29">
        <v>5.0881114335665232E-3</v>
      </c>
      <c r="Q3576" s="21">
        <v>2.7E-2</v>
      </c>
      <c r="R3576" s="29">
        <v>6.1873947679790431E-4</v>
      </c>
      <c r="S3576" s="22">
        <v>1616.1891030053428</v>
      </c>
      <c r="T3576" s="29">
        <v>4.7102713985044224E-2</v>
      </c>
      <c r="U3576" s="22">
        <v>21.230199183798923</v>
      </c>
      <c r="V3576" s="26">
        <v>1.3135962335299041</v>
      </c>
    </row>
    <row r="3577" spans="1:22" x14ac:dyDescent="0.5">
      <c r="A3577" s="18" t="s">
        <v>114</v>
      </c>
      <c r="B3577" s="18" t="s">
        <v>115</v>
      </c>
      <c r="C3577" s="18" t="s">
        <v>99</v>
      </c>
      <c r="D3577" s="21">
        <v>160648360</v>
      </c>
      <c r="E3577" s="21">
        <v>3</v>
      </c>
      <c r="F3577" s="26">
        <v>58</v>
      </c>
      <c r="G3577" s="18" t="s">
        <v>222</v>
      </c>
      <c r="H3577" s="18" t="s">
        <v>223</v>
      </c>
      <c r="I3577" s="22">
        <v>80.36399999999999</v>
      </c>
      <c r="J3577" s="18" t="s">
        <v>314</v>
      </c>
      <c r="K3577" s="18" t="s">
        <v>315</v>
      </c>
      <c r="L3577" s="22">
        <v>24.133333333333336</v>
      </c>
      <c r="M3577" s="18" t="s">
        <v>140</v>
      </c>
      <c r="N3577" s="18" t="s">
        <v>141</v>
      </c>
      <c r="O3577" s="29">
        <v>6.0480894973406604E-3</v>
      </c>
      <c r="Q3577" s="21">
        <v>1.4999999999999999E-2</v>
      </c>
      <c r="R3577" s="29">
        <v>5.5867662570607444E-4</v>
      </c>
      <c r="S3577" s="22">
        <v>1789.9442253131069</v>
      </c>
      <c r="T3577" s="29">
        <v>4.7102713985044224E-2</v>
      </c>
      <c r="U3577" s="22">
        <v>21.230199183798923</v>
      </c>
      <c r="V3577" s="26">
        <v>1.1860816043072637</v>
      </c>
    </row>
    <row r="3578" spans="1:22" x14ac:dyDescent="0.5">
      <c r="A3578" s="18" t="s">
        <v>114</v>
      </c>
      <c r="B3578" s="18" t="s">
        <v>115</v>
      </c>
      <c r="C3578" s="18" t="s">
        <v>99</v>
      </c>
      <c r="D3578" s="21">
        <v>160648360</v>
      </c>
      <c r="E3578" s="21">
        <v>3</v>
      </c>
      <c r="F3578" s="26">
        <v>58</v>
      </c>
      <c r="G3578" s="18" t="s">
        <v>228</v>
      </c>
      <c r="H3578" s="18" t="s">
        <v>229</v>
      </c>
      <c r="I3578" s="22">
        <v>96.833333333333329</v>
      </c>
      <c r="J3578" s="18" t="s">
        <v>276</v>
      </c>
      <c r="K3578" s="18" t="s">
        <v>277</v>
      </c>
      <c r="L3578" s="22">
        <v>96.833333333333329</v>
      </c>
      <c r="M3578" s="18" t="s">
        <v>140</v>
      </c>
      <c r="N3578" s="18" t="s">
        <v>141</v>
      </c>
      <c r="O3578" s="29">
        <v>4.9488192055793731E-3</v>
      </c>
      <c r="Q3578" s="21">
        <v>1.4999999999999999E-2</v>
      </c>
      <c r="R3578" s="29">
        <v>5.5081685027617161E-4</v>
      </c>
      <c r="S3578" s="22">
        <v>1815.4854912274641</v>
      </c>
      <c r="T3578" s="29">
        <v>4.7102713985044224E-2</v>
      </c>
      <c r="U3578" s="22">
        <v>21.230199183798923</v>
      </c>
      <c r="V3578" s="26">
        <v>1.1693951445155872</v>
      </c>
    </row>
    <row r="3579" spans="1:22" x14ac:dyDescent="0.5">
      <c r="A3579" s="18" t="s">
        <v>114</v>
      </c>
      <c r="B3579" s="18" t="s">
        <v>115</v>
      </c>
      <c r="C3579" s="18" t="s">
        <v>99</v>
      </c>
      <c r="D3579" s="21">
        <v>160648360</v>
      </c>
      <c r="E3579" s="21">
        <v>3</v>
      </c>
      <c r="F3579" s="26">
        <v>58</v>
      </c>
      <c r="G3579" s="18" t="s">
        <v>256</v>
      </c>
      <c r="H3579" s="18" t="s">
        <v>257</v>
      </c>
      <c r="I3579" s="22">
        <v>378.90559999999999</v>
      </c>
      <c r="J3579" s="18" t="s">
        <v>278</v>
      </c>
      <c r="K3579" s="18" t="s">
        <v>279</v>
      </c>
      <c r="L3579" s="22">
        <v>75.781120000000001</v>
      </c>
      <c r="M3579" s="18" t="s">
        <v>126</v>
      </c>
      <c r="N3579" s="18" t="s">
        <v>127</v>
      </c>
      <c r="O3579" s="29">
        <v>8.0065789473684253E-3</v>
      </c>
      <c r="Q3579" s="21">
        <v>0.1</v>
      </c>
      <c r="R3579" s="29">
        <v>5.2305820689655194E-4</v>
      </c>
      <c r="S3579" s="22">
        <v>1911.8331130549977</v>
      </c>
      <c r="T3579" s="29">
        <v>4.7102713985044224E-2</v>
      </c>
      <c r="U3579" s="22">
        <v>21.230199183798923</v>
      </c>
      <c r="V3579" s="26">
        <v>1.1104629917134505</v>
      </c>
    </row>
    <row r="3580" spans="1:22" x14ac:dyDescent="0.5">
      <c r="A3580" s="18" t="s">
        <v>114</v>
      </c>
      <c r="B3580" s="18" t="s">
        <v>115</v>
      </c>
      <c r="C3580" s="18" t="s">
        <v>99</v>
      </c>
      <c r="D3580" s="21">
        <v>160648360</v>
      </c>
      <c r="E3580" s="21">
        <v>3</v>
      </c>
      <c r="F3580" s="26">
        <v>58</v>
      </c>
      <c r="G3580" s="18" t="s">
        <v>228</v>
      </c>
      <c r="H3580" s="18" t="s">
        <v>229</v>
      </c>
      <c r="I3580" s="22">
        <v>96.833333333333329</v>
      </c>
      <c r="J3580" s="18" t="s">
        <v>276</v>
      </c>
      <c r="K3580" s="18" t="s">
        <v>277</v>
      </c>
      <c r="L3580" s="22">
        <v>96.833333333333329</v>
      </c>
      <c r="M3580" s="18" t="s">
        <v>164</v>
      </c>
      <c r="N3580" s="18" t="s">
        <v>165</v>
      </c>
      <c r="O3580" s="29">
        <v>5.1475560897437751E-3</v>
      </c>
      <c r="Q3580" s="21">
        <v>1.7000000000000001E-2</v>
      </c>
      <c r="R3580" s="29">
        <v>5.0553246925982647E-4</v>
      </c>
      <c r="S3580" s="22">
        <v>1978.1123089168661</v>
      </c>
      <c r="T3580" s="29">
        <v>4.7102713985044224E-2</v>
      </c>
      <c r="U3580" s="22">
        <v>21.230199183798923</v>
      </c>
      <c r="V3580" s="26">
        <v>1.0732555016263821</v>
      </c>
    </row>
    <row r="3581" spans="1:22" x14ac:dyDescent="0.5">
      <c r="A3581" s="18" t="s">
        <v>116</v>
      </c>
      <c r="B3581" s="18" t="s">
        <v>117</v>
      </c>
      <c r="C3581" s="18" t="s">
        <v>109</v>
      </c>
      <c r="D3581" s="21">
        <v>330006686</v>
      </c>
      <c r="E3581" s="21">
        <v>2</v>
      </c>
      <c r="F3581" s="26">
        <v>11</v>
      </c>
      <c r="G3581" s="18" t="s">
        <v>256</v>
      </c>
      <c r="H3581" s="18" t="s">
        <v>257</v>
      </c>
      <c r="I3581" s="22">
        <v>41.301225000000002</v>
      </c>
      <c r="J3581" s="18" t="s">
        <v>278</v>
      </c>
      <c r="K3581" s="18" t="s">
        <v>279</v>
      </c>
      <c r="L3581" s="22">
        <v>8.2602449999999994</v>
      </c>
      <c r="M3581" s="18" t="s">
        <v>142</v>
      </c>
      <c r="N3581" s="18" t="s">
        <v>143</v>
      </c>
      <c r="O3581" s="29">
        <v>7.8845464912947666E-2</v>
      </c>
      <c r="Q3581" s="21">
        <v>2.7E-2</v>
      </c>
      <c r="R3581" s="29">
        <v>1.0964357867337567E-2</v>
      </c>
      <c r="S3581" s="22">
        <v>91.204611533062462</v>
      </c>
      <c r="T3581" s="29">
        <v>0.13210142337518196</v>
      </c>
      <c r="U3581" s="22">
        <v>7.5699411440851367</v>
      </c>
      <c r="V3581" s="26">
        <v>8.2999543738432209</v>
      </c>
    </row>
    <row r="3582" spans="1:22" x14ac:dyDescent="0.5">
      <c r="A3582" s="18" t="s">
        <v>116</v>
      </c>
      <c r="B3582" s="18" t="s">
        <v>117</v>
      </c>
      <c r="C3582" s="18" t="s">
        <v>109</v>
      </c>
      <c r="D3582" s="21">
        <v>330006686</v>
      </c>
      <c r="E3582" s="21">
        <v>2</v>
      </c>
      <c r="F3582" s="26">
        <v>11</v>
      </c>
      <c r="G3582" s="18" t="s">
        <v>152</v>
      </c>
      <c r="H3582" s="18" t="s">
        <v>153</v>
      </c>
      <c r="I3582" s="22">
        <v>197.12</v>
      </c>
      <c r="J3582" s="18" t="s">
        <v>330</v>
      </c>
      <c r="K3582" s="18" t="s">
        <v>331</v>
      </c>
      <c r="L3582" s="22">
        <v>19.712</v>
      </c>
      <c r="M3582" s="18" t="s">
        <v>140</v>
      </c>
      <c r="N3582" s="18" t="s">
        <v>141</v>
      </c>
      <c r="O3582" s="29">
        <v>5.0125407579661658E-3</v>
      </c>
      <c r="Q3582" s="21">
        <v>1.4999999999999999E-2</v>
      </c>
      <c r="R3582" s="29">
        <v>5.9883153588502465E-3</v>
      </c>
      <c r="S3582" s="22">
        <v>166.99187335250818</v>
      </c>
      <c r="T3582" s="29">
        <v>0.13210142337518196</v>
      </c>
      <c r="U3582" s="22">
        <v>7.5699411440851367</v>
      </c>
      <c r="V3582" s="26">
        <v>4.5331194818717435</v>
      </c>
    </row>
    <row r="3583" spans="1:22" x14ac:dyDescent="0.5">
      <c r="A3583" s="18" t="s">
        <v>116</v>
      </c>
      <c r="B3583" s="18" t="s">
        <v>117</v>
      </c>
      <c r="C3583" s="18" t="s">
        <v>109</v>
      </c>
      <c r="D3583" s="21">
        <v>330006686</v>
      </c>
      <c r="E3583" s="21">
        <v>2</v>
      </c>
      <c r="F3583" s="26">
        <v>11</v>
      </c>
      <c r="G3583" s="18" t="s">
        <v>174</v>
      </c>
      <c r="H3583" s="18" t="s">
        <v>175</v>
      </c>
      <c r="I3583" s="22">
        <v>128.4</v>
      </c>
      <c r="J3583" s="18" t="s">
        <v>276</v>
      </c>
      <c r="K3583" s="18" t="s">
        <v>277</v>
      </c>
      <c r="L3583" s="22">
        <v>128.4</v>
      </c>
      <c r="M3583" s="18" t="s">
        <v>122</v>
      </c>
      <c r="N3583" s="18" t="s">
        <v>123</v>
      </c>
      <c r="O3583" s="29">
        <v>6.0984881843537155E-3</v>
      </c>
      <c r="Q3583" s="21">
        <v>1.2500000000000001E-2</v>
      </c>
      <c r="R3583" s="29">
        <v>5.694879148152851E-3</v>
      </c>
      <c r="S3583" s="22">
        <v>175.59635138602593</v>
      </c>
      <c r="T3583" s="29">
        <v>0.13210142337518196</v>
      </c>
      <c r="U3583" s="22">
        <v>7.5699411440851367</v>
      </c>
      <c r="V3583" s="26">
        <v>4.3109899974194779</v>
      </c>
    </row>
    <row r="3584" spans="1:22" x14ac:dyDescent="0.5">
      <c r="A3584" s="18" t="s">
        <v>116</v>
      </c>
      <c r="B3584" s="18" t="s">
        <v>117</v>
      </c>
      <c r="C3584" s="18" t="s">
        <v>109</v>
      </c>
      <c r="D3584" s="21">
        <v>330006686</v>
      </c>
      <c r="E3584" s="21">
        <v>2</v>
      </c>
      <c r="F3584" s="26">
        <v>11</v>
      </c>
      <c r="G3584" s="18" t="s">
        <v>152</v>
      </c>
      <c r="H3584" s="18" t="s">
        <v>153</v>
      </c>
      <c r="I3584" s="22">
        <v>197.12</v>
      </c>
      <c r="J3584" s="18" t="s">
        <v>330</v>
      </c>
      <c r="K3584" s="18" t="s">
        <v>331</v>
      </c>
      <c r="L3584" s="22">
        <v>19.712</v>
      </c>
      <c r="M3584" s="18" t="s">
        <v>164</v>
      </c>
      <c r="N3584" s="18" t="s">
        <v>165</v>
      </c>
      <c r="O3584" s="29">
        <v>5.0328143476546299E-3</v>
      </c>
      <c r="Q3584" s="21">
        <v>1.7000000000000001E-2</v>
      </c>
      <c r="R3584" s="29">
        <v>5.3051784182335865E-3</v>
      </c>
      <c r="S3584" s="22">
        <v>188.49507427743782</v>
      </c>
      <c r="T3584" s="29">
        <v>0.13210142337518196</v>
      </c>
      <c r="U3584" s="22">
        <v>7.5699411440851367</v>
      </c>
      <c r="V3584" s="26">
        <v>4.0159888384898927</v>
      </c>
    </row>
    <row r="3585" spans="1:22" x14ac:dyDescent="0.5">
      <c r="A3585" s="18" t="s">
        <v>116</v>
      </c>
      <c r="B3585" s="18" t="s">
        <v>117</v>
      </c>
      <c r="C3585" s="18" t="s">
        <v>109</v>
      </c>
      <c r="D3585" s="21">
        <v>330006686</v>
      </c>
      <c r="E3585" s="21">
        <v>2</v>
      </c>
      <c r="F3585" s="26">
        <v>11</v>
      </c>
      <c r="G3585" s="18" t="s">
        <v>152</v>
      </c>
      <c r="H3585" s="18" t="s">
        <v>153</v>
      </c>
      <c r="I3585" s="22">
        <v>182</v>
      </c>
      <c r="J3585" s="18" t="s">
        <v>274</v>
      </c>
      <c r="K3585" s="18" t="s">
        <v>275</v>
      </c>
      <c r="L3585" s="22">
        <v>100</v>
      </c>
      <c r="M3585" s="18" t="s">
        <v>164</v>
      </c>
      <c r="N3585" s="18" t="s">
        <v>165</v>
      </c>
      <c r="O3585" s="29">
        <v>5.0328143476546299E-3</v>
      </c>
      <c r="Q3585" s="21">
        <v>1.7000000000000001E-2</v>
      </c>
      <c r="R3585" s="29">
        <v>4.8982471191077147E-3</v>
      </c>
      <c r="S3585" s="22">
        <v>204.15466506356344</v>
      </c>
      <c r="T3585" s="29">
        <v>0.13210142337518196</v>
      </c>
      <c r="U3585" s="22">
        <v>7.5699411440851367</v>
      </c>
      <c r="V3585" s="26">
        <v>3.7079442400829978</v>
      </c>
    </row>
    <row r="3586" spans="1:22" x14ac:dyDescent="0.5">
      <c r="A3586" s="18" t="s">
        <v>116</v>
      </c>
      <c r="B3586" s="18" t="s">
        <v>117</v>
      </c>
      <c r="C3586" s="18" t="s">
        <v>109</v>
      </c>
      <c r="D3586" s="21">
        <v>330006686</v>
      </c>
      <c r="E3586" s="21">
        <v>2</v>
      </c>
      <c r="F3586" s="26">
        <v>11</v>
      </c>
      <c r="G3586" s="18" t="s">
        <v>174</v>
      </c>
      <c r="H3586" s="18" t="s">
        <v>175</v>
      </c>
      <c r="I3586" s="22">
        <v>101.91999999999999</v>
      </c>
      <c r="J3586" s="18" t="s">
        <v>330</v>
      </c>
      <c r="K3586" s="18" t="s">
        <v>331</v>
      </c>
      <c r="L3586" s="22">
        <v>22.4</v>
      </c>
      <c r="M3586" s="18" t="s">
        <v>122</v>
      </c>
      <c r="N3586" s="18" t="s">
        <v>123</v>
      </c>
      <c r="O3586" s="29">
        <v>6.0984881843537155E-3</v>
      </c>
      <c r="Q3586" s="21">
        <v>1.2500000000000001E-2</v>
      </c>
      <c r="R3586" s="29">
        <v>4.5204212054496774E-3</v>
      </c>
      <c r="S3586" s="22">
        <v>221.21832337093534</v>
      </c>
      <c r="T3586" s="29">
        <v>0.13210142337518196</v>
      </c>
      <c r="U3586" s="22">
        <v>7.5699411440851367</v>
      </c>
      <c r="V3586" s="26">
        <v>3.4219322471728444</v>
      </c>
    </row>
    <row r="3587" spans="1:22" x14ac:dyDescent="0.5">
      <c r="A3587" s="18" t="s">
        <v>116</v>
      </c>
      <c r="B3587" s="18" t="s">
        <v>117</v>
      </c>
      <c r="C3587" s="18" t="s">
        <v>109</v>
      </c>
      <c r="D3587" s="21">
        <v>330006686</v>
      </c>
      <c r="E3587" s="21">
        <v>2</v>
      </c>
      <c r="F3587" s="26">
        <v>11</v>
      </c>
      <c r="G3587" s="18" t="s">
        <v>152</v>
      </c>
      <c r="H3587" s="18" t="s">
        <v>153</v>
      </c>
      <c r="I3587" s="22">
        <v>197.12</v>
      </c>
      <c r="J3587" s="18" t="s">
        <v>330</v>
      </c>
      <c r="K3587" s="18" t="s">
        <v>331</v>
      </c>
      <c r="L3587" s="22">
        <v>19.712</v>
      </c>
      <c r="M3587" s="18" t="s">
        <v>130</v>
      </c>
      <c r="N3587" s="18" t="s">
        <v>131</v>
      </c>
      <c r="O3587" s="29">
        <v>4.9239139429043859E-3</v>
      </c>
      <c r="Q3587" s="21">
        <v>0.02</v>
      </c>
      <c r="R3587" s="29">
        <v>4.4118268928423302E-3</v>
      </c>
      <c r="S3587" s="22">
        <v>226.66347168389183</v>
      </c>
      <c r="T3587" s="29">
        <v>0.13210142337518196</v>
      </c>
      <c r="U3587" s="22">
        <v>7.5699411440851367</v>
      </c>
      <c r="V3587" s="26">
        <v>3.3397269916708447</v>
      </c>
    </row>
    <row r="3588" spans="1:22" x14ac:dyDescent="0.5">
      <c r="A3588" s="18" t="s">
        <v>116</v>
      </c>
      <c r="B3588" s="18" t="s">
        <v>117</v>
      </c>
      <c r="C3588" s="18" t="s">
        <v>109</v>
      </c>
      <c r="D3588" s="21">
        <v>330006686</v>
      </c>
      <c r="E3588" s="21">
        <v>2</v>
      </c>
      <c r="F3588" s="26">
        <v>11</v>
      </c>
      <c r="G3588" s="18" t="s">
        <v>152</v>
      </c>
      <c r="H3588" s="18" t="s">
        <v>153</v>
      </c>
      <c r="I3588" s="22">
        <v>182</v>
      </c>
      <c r="J3588" s="18" t="s">
        <v>274</v>
      </c>
      <c r="K3588" s="18" t="s">
        <v>275</v>
      </c>
      <c r="L3588" s="22">
        <v>100</v>
      </c>
      <c r="M3588" s="18" t="s">
        <v>130</v>
      </c>
      <c r="N3588" s="18" t="s">
        <v>131</v>
      </c>
      <c r="O3588" s="29">
        <v>4.9239139429043859E-3</v>
      </c>
      <c r="Q3588" s="21">
        <v>0.02</v>
      </c>
      <c r="R3588" s="29">
        <v>4.0734197164027193E-3</v>
      </c>
      <c r="S3588" s="22">
        <v>245.49397548532286</v>
      </c>
      <c r="T3588" s="29">
        <v>0.13210142337518196</v>
      </c>
      <c r="U3588" s="22">
        <v>7.5699411440851367</v>
      </c>
      <c r="V3588" s="26">
        <v>3.0835547508324552</v>
      </c>
    </row>
    <row r="3589" spans="1:22" x14ac:dyDescent="0.5">
      <c r="A3589" s="18" t="s">
        <v>116</v>
      </c>
      <c r="B3589" s="18" t="s">
        <v>117</v>
      </c>
      <c r="C3589" s="18" t="s">
        <v>109</v>
      </c>
      <c r="D3589" s="21">
        <v>330006686</v>
      </c>
      <c r="E3589" s="21">
        <v>2</v>
      </c>
      <c r="F3589" s="26">
        <v>11</v>
      </c>
      <c r="G3589" s="18" t="s">
        <v>152</v>
      </c>
      <c r="H3589" s="18" t="s">
        <v>153</v>
      </c>
      <c r="I3589" s="22">
        <v>197.12</v>
      </c>
      <c r="J3589" s="18" t="s">
        <v>330</v>
      </c>
      <c r="K3589" s="18" t="s">
        <v>331</v>
      </c>
      <c r="L3589" s="22">
        <v>19.712</v>
      </c>
      <c r="M3589" s="18" t="s">
        <v>142</v>
      </c>
      <c r="N3589" s="18" t="s">
        <v>143</v>
      </c>
      <c r="O3589" s="29">
        <v>5.5036623612171884E-3</v>
      </c>
      <c r="Q3589" s="21">
        <v>2.7E-2</v>
      </c>
      <c r="R3589" s="29">
        <v>3.6528010930745192E-3</v>
      </c>
      <c r="S3589" s="22">
        <v>273.76251115778985</v>
      </c>
      <c r="T3589" s="29">
        <v>0.13210142337518196</v>
      </c>
      <c r="U3589" s="22">
        <v>7.5699411440851367</v>
      </c>
      <c r="V3589" s="26">
        <v>2.7651489285623962</v>
      </c>
    </row>
    <row r="3590" spans="1:22" x14ac:dyDescent="0.5">
      <c r="A3590" s="18" t="s">
        <v>116</v>
      </c>
      <c r="B3590" s="18" t="s">
        <v>117</v>
      </c>
      <c r="C3590" s="18" t="s">
        <v>109</v>
      </c>
      <c r="D3590" s="21">
        <v>330006686</v>
      </c>
      <c r="E3590" s="21">
        <v>2</v>
      </c>
      <c r="F3590" s="26">
        <v>11</v>
      </c>
      <c r="G3590" s="18" t="s">
        <v>152</v>
      </c>
      <c r="H3590" s="18" t="s">
        <v>153</v>
      </c>
      <c r="I3590" s="22">
        <v>182</v>
      </c>
      <c r="J3590" s="18" t="s">
        <v>274</v>
      </c>
      <c r="K3590" s="18" t="s">
        <v>275</v>
      </c>
      <c r="L3590" s="22">
        <v>100</v>
      </c>
      <c r="M3590" s="18" t="s">
        <v>142</v>
      </c>
      <c r="N3590" s="18" t="s">
        <v>143</v>
      </c>
      <c r="O3590" s="29">
        <v>5.5036623612171884E-3</v>
      </c>
      <c r="Q3590" s="21">
        <v>2.7E-2</v>
      </c>
      <c r="R3590" s="29">
        <v>3.3726146455943713E-3</v>
      </c>
      <c r="S3590" s="22">
        <v>296.50585823859086</v>
      </c>
      <c r="T3590" s="29">
        <v>0.13210142337518196</v>
      </c>
      <c r="U3590" s="22">
        <v>7.5699411440851367</v>
      </c>
      <c r="V3590" s="26">
        <v>2.5530494368828944</v>
      </c>
    </row>
    <row r="3591" spans="1:22" x14ac:dyDescent="0.5">
      <c r="A3591" s="18" t="s">
        <v>116</v>
      </c>
      <c r="B3591" s="18" t="s">
        <v>117</v>
      </c>
      <c r="C3591" s="18" t="s">
        <v>109</v>
      </c>
      <c r="D3591" s="21">
        <v>330006686</v>
      </c>
      <c r="E3591" s="21">
        <v>2</v>
      </c>
      <c r="F3591" s="26">
        <v>11</v>
      </c>
      <c r="G3591" s="18" t="s">
        <v>180</v>
      </c>
      <c r="H3591" s="18" t="s">
        <v>181</v>
      </c>
      <c r="I3591" s="22">
        <v>74.591999999999999</v>
      </c>
      <c r="J3591" s="18" t="s">
        <v>330</v>
      </c>
      <c r="K3591" s="18" t="s">
        <v>331</v>
      </c>
      <c r="L3591" s="22">
        <v>13.44</v>
      </c>
      <c r="M3591" s="18" t="s">
        <v>122</v>
      </c>
      <c r="N3591" s="18" t="s">
        <v>123</v>
      </c>
      <c r="O3591" s="29">
        <v>6.1243951038998674E-3</v>
      </c>
      <c r="Q3591" s="21">
        <v>1.2500000000000001E-2</v>
      </c>
      <c r="R3591" s="29">
        <v>3.3224063970189008E-3</v>
      </c>
      <c r="S3591" s="22">
        <v>300.98665861505418</v>
      </c>
      <c r="T3591" s="29">
        <v>0.13210142337518196</v>
      </c>
      <c r="U3591" s="22">
        <v>7.5699411440851367</v>
      </c>
      <c r="V3591" s="26">
        <v>2.5150420882165037</v>
      </c>
    </row>
    <row r="3592" spans="1:22" x14ac:dyDescent="0.5">
      <c r="A3592" s="18" t="s">
        <v>116</v>
      </c>
      <c r="B3592" s="18" t="s">
        <v>117</v>
      </c>
      <c r="C3592" s="18" t="s">
        <v>109</v>
      </c>
      <c r="D3592" s="21">
        <v>330006686</v>
      </c>
      <c r="E3592" s="21">
        <v>2</v>
      </c>
      <c r="F3592" s="26">
        <v>11</v>
      </c>
      <c r="G3592" s="18" t="s">
        <v>264</v>
      </c>
      <c r="H3592" s="18" t="s">
        <v>265</v>
      </c>
      <c r="I3592" s="22">
        <v>47.174150000000004</v>
      </c>
      <c r="J3592" s="18" t="s">
        <v>280</v>
      </c>
      <c r="K3592" s="18" t="s">
        <v>281</v>
      </c>
      <c r="L3592" s="22">
        <v>37.145000000000003</v>
      </c>
      <c r="M3592" s="18" t="s">
        <v>202</v>
      </c>
      <c r="N3592" s="18" t="s">
        <v>203</v>
      </c>
      <c r="O3592" s="29">
        <v>5.7186379928315691E-3</v>
      </c>
      <c r="Q3592" s="21">
        <v>8.0000000000000002E-3</v>
      </c>
      <c r="R3592" s="29">
        <v>3.0655896189719927E-3</v>
      </c>
      <c r="S3592" s="22">
        <v>326.20152215133658</v>
      </c>
      <c r="T3592" s="29">
        <v>0.13210142337518196</v>
      </c>
      <c r="U3592" s="22">
        <v>7.5699411440851367</v>
      </c>
      <c r="V3592" s="26">
        <v>2.3206332987536364</v>
      </c>
    </row>
    <row r="3593" spans="1:22" x14ac:dyDescent="0.5">
      <c r="A3593" s="18" t="s">
        <v>116</v>
      </c>
      <c r="B3593" s="18" t="s">
        <v>117</v>
      </c>
      <c r="C3593" s="18" t="s">
        <v>109</v>
      </c>
      <c r="D3593" s="21">
        <v>330006686</v>
      </c>
      <c r="E3593" s="21">
        <v>2</v>
      </c>
      <c r="F3593" s="26">
        <v>11</v>
      </c>
      <c r="G3593" s="18" t="s">
        <v>152</v>
      </c>
      <c r="H3593" s="18" t="s">
        <v>153</v>
      </c>
      <c r="I3593" s="22">
        <v>197.12</v>
      </c>
      <c r="J3593" s="18" t="s">
        <v>330</v>
      </c>
      <c r="K3593" s="18" t="s">
        <v>331</v>
      </c>
      <c r="L3593" s="22">
        <v>19.712</v>
      </c>
      <c r="M3593" s="18" t="s">
        <v>126</v>
      </c>
      <c r="N3593" s="18" t="s">
        <v>127</v>
      </c>
      <c r="O3593" s="29">
        <v>1.6847419509275707E-2</v>
      </c>
      <c r="Q3593" s="21">
        <v>0.1</v>
      </c>
      <c r="R3593" s="29">
        <v>3.019057576062207E-3</v>
      </c>
      <c r="S3593" s="22">
        <v>331.22919149634504</v>
      </c>
      <c r="T3593" s="29">
        <v>0.13210142337518196</v>
      </c>
      <c r="U3593" s="22">
        <v>7.5699411440851367</v>
      </c>
      <c r="V3593" s="26">
        <v>2.2854088161395243</v>
      </c>
    </row>
    <row r="3594" spans="1:22" x14ac:dyDescent="0.5">
      <c r="A3594" s="18" t="s">
        <v>116</v>
      </c>
      <c r="B3594" s="18" t="s">
        <v>117</v>
      </c>
      <c r="C3594" s="18" t="s">
        <v>109</v>
      </c>
      <c r="D3594" s="21">
        <v>330006686</v>
      </c>
      <c r="E3594" s="21">
        <v>2</v>
      </c>
      <c r="F3594" s="26">
        <v>11</v>
      </c>
      <c r="G3594" s="18" t="s">
        <v>174</v>
      </c>
      <c r="H3594" s="18" t="s">
        <v>175</v>
      </c>
      <c r="I3594" s="22">
        <v>128.4</v>
      </c>
      <c r="J3594" s="18" t="s">
        <v>276</v>
      </c>
      <c r="K3594" s="18" t="s">
        <v>277</v>
      </c>
      <c r="L3594" s="22">
        <v>128.4</v>
      </c>
      <c r="M3594" s="18" t="s">
        <v>130</v>
      </c>
      <c r="N3594" s="18" t="s">
        <v>131</v>
      </c>
      <c r="O3594" s="29">
        <v>5.1273759565542542E-3</v>
      </c>
      <c r="Q3594" s="21">
        <v>0.02</v>
      </c>
      <c r="R3594" s="29">
        <v>2.9925230582798466E-3</v>
      </c>
      <c r="S3594" s="22">
        <v>334.16618035177885</v>
      </c>
      <c r="T3594" s="29">
        <v>0.13210142337518196</v>
      </c>
      <c r="U3594" s="22">
        <v>7.5699411440851367</v>
      </c>
      <c r="V3594" s="26">
        <v>2.2653223423496094</v>
      </c>
    </row>
    <row r="3595" spans="1:22" x14ac:dyDescent="0.5">
      <c r="A3595" s="18" t="s">
        <v>116</v>
      </c>
      <c r="B3595" s="18" t="s">
        <v>117</v>
      </c>
      <c r="C3595" s="18" t="s">
        <v>109</v>
      </c>
      <c r="D3595" s="21">
        <v>330006686</v>
      </c>
      <c r="E3595" s="21">
        <v>2</v>
      </c>
      <c r="F3595" s="26">
        <v>11</v>
      </c>
      <c r="G3595" s="18" t="s">
        <v>152</v>
      </c>
      <c r="H3595" s="18" t="s">
        <v>153</v>
      </c>
      <c r="I3595" s="22">
        <v>197.12</v>
      </c>
      <c r="J3595" s="18" t="s">
        <v>330</v>
      </c>
      <c r="K3595" s="18" t="s">
        <v>331</v>
      </c>
      <c r="L3595" s="22">
        <v>19.712</v>
      </c>
      <c r="M3595" s="18" t="s">
        <v>144</v>
      </c>
      <c r="N3595" s="18" t="s">
        <v>145</v>
      </c>
      <c r="O3595" s="29">
        <v>7.0280406377559602E-3</v>
      </c>
      <c r="Q3595" s="21">
        <v>0.05</v>
      </c>
      <c r="R3595" s="29">
        <v>2.5188497645717363E-3</v>
      </c>
      <c r="S3595" s="22">
        <v>397.00660756558602</v>
      </c>
      <c r="T3595" s="29">
        <v>0.13210142337518196</v>
      </c>
      <c r="U3595" s="22">
        <v>7.5699411440851367</v>
      </c>
      <c r="V3595" s="26">
        <v>1.9067544468600748</v>
      </c>
    </row>
    <row r="3596" spans="1:22" x14ac:dyDescent="0.5">
      <c r="A3596" s="18" t="s">
        <v>116</v>
      </c>
      <c r="B3596" s="18" t="s">
        <v>117</v>
      </c>
      <c r="C3596" s="18" t="s">
        <v>109</v>
      </c>
      <c r="D3596" s="21">
        <v>330006686</v>
      </c>
      <c r="E3596" s="21">
        <v>2</v>
      </c>
      <c r="F3596" s="26">
        <v>11</v>
      </c>
      <c r="G3596" s="18" t="s">
        <v>266</v>
      </c>
      <c r="H3596" s="18" t="s">
        <v>267</v>
      </c>
      <c r="I3596" s="22">
        <v>1331.9724125</v>
      </c>
      <c r="J3596" s="18" t="s">
        <v>276</v>
      </c>
      <c r="K3596" s="18" t="s">
        <v>277</v>
      </c>
      <c r="L3596" s="22">
        <v>1331.9724125</v>
      </c>
      <c r="M3596" s="18" t="s">
        <v>246</v>
      </c>
      <c r="N3596" s="18" t="s">
        <v>247</v>
      </c>
      <c r="O3596" s="29">
        <v>1E-4</v>
      </c>
      <c r="Q3596" s="21">
        <v>5.0000000000000001E-3</v>
      </c>
      <c r="R3596" s="29">
        <v>2.4217680227272727E-3</v>
      </c>
      <c r="S3596" s="22">
        <v>412.92146506825645</v>
      </c>
      <c r="T3596" s="29">
        <v>0.13210142337518196</v>
      </c>
      <c r="U3596" s="22">
        <v>7.5699411440851367</v>
      </c>
      <c r="V3596" s="26">
        <v>1.8332641396672889</v>
      </c>
    </row>
    <row r="3597" spans="1:22" x14ac:dyDescent="0.5">
      <c r="A3597" s="18" t="s">
        <v>116</v>
      </c>
      <c r="B3597" s="18" t="s">
        <v>117</v>
      </c>
      <c r="C3597" s="18" t="s">
        <v>109</v>
      </c>
      <c r="D3597" s="21">
        <v>330006686</v>
      </c>
      <c r="E3597" s="21">
        <v>2</v>
      </c>
      <c r="F3597" s="26">
        <v>11</v>
      </c>
      <c r="G3597" s="18" t="s">
        <v>174</v>
      </c>
      <c r="H3597" s="18" t="s">
        <v>175</v>
      </c>
      <c r="I3597" s="22">
        <v>101.91999999999999</v>
      </c>
      <c r="J3597" s="18" t="s">
        <v>330</v>
      </c>
      <c r="K3597" s="18" t="s">
        <v>331</v>
      </c>
      <c r="L3597" s="22">
        <v>22.4</v>
      </c>
      <c r="M3597" s="18" t="s">
        <v>130</v>
      </c>
      <c r="N3597" s="18" t="s">
        <v>131</v>
      </c>
      <c r="O3597" s="29">
        <v>5.1273759565542542E-3</v>
      </c>
      <c r="Q3597" s="21">
        <v>0.02</v>
      </c>
      <c r="R3597" s="29">
        <v>2.3753734431454978E-3</v>
      </c>
      <c r="S3597" s="22">
        <v>420.98643600047495</v>
      </c>
      <c r="T3597" s="29">
        <v>0.13210142337518196</v>
      </c>
      <c r="U3597" s="22">
        <v>7.5699411440851367</v>
      </c>
      <c r="V3597" s="26">
        <v>1.7981437159834281</v>
      </c>
    </row>
    <row r="3598" spans="1:22" x14ac:dyDescent="0.5">
      <c r="A3598" s="18" t="s">
        <v>116</v>
      </c>
      <c r="B3598" s="18" t="s">
        <v>117</v>
      </c>
      <c r="C3598" s="18" t="s">
        <v>109</v>
      </c>
      <c r="D3598" s="21">
        <v>330006686</v>
      </c>
      <c r="E3598" s="21">
        <v>2</v>
      </c>
      <c r="F3598" s="26">
        <v>11</v>
      </c>
      <c r="G3598" s="18" t="s">
        <v>264</v>
      </c>
      <c r="H3598" s="18" t="s">
        <v>265</v>
      </c>
      <c r="I3598" s="22">
        <v>35.839375000000004</v>
      </c>
      <c r="J3598" s="18" t="s">
        <v>284</v>
      </c>
      <c r="K3598" s="18" t="s">
        <v>285</v>
      </c>
      <c r="L3598" s="22">
        <v>25.0625</v>
      </c>
      <c r="M3598" s="18" t="s">
        <v>202</v>
      </c>
      <c r="N3598" s="18" t="s">
        <v>203</v>
      </c>
      <c r="O3598" s="29">
        <v>5.7186379928315691E-3</v>
      </c>
      <c r="Q3598" s="21">
        <v>8.0000000000000002E-3</v>
      </c>
      <c r="R3598" s="29">
        <v>2.3290046762992943E-3</v>
      </c>
      <c r="S3598" s="22">
        <v>429.3679657135616</v>
      </c>
      <c r="T3598" s="29">
        <v>0.13210142337518196</v>
      </c>
      <c r="U3598" s="22">
        <v>7.5699411440851367</v>
      </c>
      <c r="V3598" s="26">
        <v>1.7630428323884715</v>
      </c>
    </row>
    <row r="3599" spans="1:22" x14ac:dyDescent="0.5">
      <c r="A3599" s="18" t="s">
        <v>116</v>
      </c>
      <c r="B3599" s="18" t="s">
        <v>117</v>
      </c>
      <c r="C3599" s="18" t="s">
        <v>109</v>
      </c>
      <c r="D3599" s="21">
        <v>330006686</v>
      </c>
      <c r="E3599" s="21">
        <v>2</v>
      </c>
      <c r="F3599" s="26">
        <v>11</v>
      </c>
      <c r="G3599" s="18" t="s">
        <v>152</v>
      </c>
      <c r="H3599" s="18" t="s">
        <v>153</v>
      </c>
      <c r="I3599" s="22">
        <v>182</v>
      </c>
      <c r="J3599" s="18" t="s">
        <v>274</v>
      </c>
      <c r="K3599" s="18" t="s">
        <v>275</v>
      </c>
      <c r="L3599" s="22">
        <v>100</v>
      </c>
      <c r="M3599" s="18" t="s">
        <v>144</v>
      </c>
      <c r="N3599" s="18" t="s">
        <v>145</v>
      </c>
      <c r="O3599" s="29">
        <v>7.0280406377559602E-3</v>
      </c>
      <c r="Q3599" s="21">
        <v>0.05</v>
      </c>
      <c r="R3599" s="29">
        <v>2.3256425383119724E-3</v>
      </c>
      <c r="S3599" s="22">
        <v>429.98869496334237</v>
      </c>
      <c r="T3599" s="29">
        <v>0.13210142337518196</v>
      </c>
      <c r="U3599" s="22">
        <v>7.5699411440851367</v>
      </c>
      <c r="V3599" s="26">
        <v>1.7604977137202393</v>
      </c>
    </row>
    <row r="3600" spans="1:22" x14ac:dyDescent="0.5">
      <c r="A3600" s="18" t="s">
        <v>116</v>
      </c>
      <c r="B3600" s="18" t="s">
        <v>117</v>
      </c>
      <c r="C3600" s="18" t="s">
        <v>109</v>
      </c>
      <c r="D3600" s="21">
        <v>330006686</v>
      </c>
      <c r="E3600" s="21">
        <v>2</v>
      </c>
      <c r="F3600" s="26">
        <v>11</v>
      </c>
      <c r="G3600" s="18" t="s">
        <v>174</v>
      </c>
      <c r="H3600" s="18" t="s">
        <v>175</v>
      </c>
      <c r="I3600" s="22">
        <v>128.4</v>
      </c>
      <c r="J3600" s="18" t="s">
        <v>276</v>
      </c>
      <c r="K3600" s="18" t="s">
        <v>277</v>
      </c>
      <c r="L3600" s="22">
        <v>128.4</v>
      </c>
      <c r="M3600" s="18" t="s">
        <v>142</v>
      </c>
      <c r="N3600" s="18" t="s">
        <v>143</v>
      </c>
      <c r="O3600" s="29">
        <v>5.1486254872198213E-3</v>
      </c>
      <c r="Q3600" s="21">
        <v>2.7E-2</v>
      </c>
      <c r="R3600" s="29">
        <v>2.2258704126566502E-3</v>
      </c>
      <c r="S3600" s="22">
        <v>449.26245225860515</v>
      </c>
      <c r="T3600" s="29">
        <v>0.13210142337518196</v>
      </c>
      <c r="U3600" s="22">
        <v>7.5699411440851367</v>
      </c>
      <c r="V3600" s="26">
        <v>1.6849708018171337</v>
      </c>
    </row>
    <row r="3601" spans="1:22" x14ac:dyDescent="0.5">
      <c r="A3601" s="18" t="s">
        <v>116</v>
      </c>
      <c r="B3601" s="18" t="s">
        <v>117</v>
      </c>
      <c r="C3601" s="18" t="s">
        <v>109</v>
      </c>
      <c r="D3601" s="21">
        <v>330006686</v>
      </c>
      <c r="E3601" s="21">
        <v>2</v>
      </c>
      <c r="F3601" s="26">
        <v>11</v>
      </c>
      <c r="G3601" s="18" t="s">
        <v>208</v>
      </c>
      <c r="H3601" s="18" t="s">
        <v>209</v>
      </c>
      <c r="I3601" s="22">
        <v>195</v>
      </c>
      <c r="J3601" s="18" t="s">
        <v>276</v>
      </c>
      <c r="K3601" s="18" t="s">
        <v>277</v>
      </c>
      <c r="L3601" s="22">
        <v>195</v>
      </c>
      <c r="M3601" s="18" t="s">
        <v>134</v>
      </c>
      <c r="N3601" s="18" t="s">
        <v>135</v>
      </c>
      <c r="O3601" s="29">
        <v>4.935188715211797E-3</v>
      </c>
      <c r="Q3601" s="21">
        <v>0.04</v>
      </c>
      <c r="R3601" s="29">
        <v>2.1871859078779554E-3</v>
      </c>
      <c r="S3601" s="22">
        <v>457.20850541242595</v>
      </c>
      <c r="T3601" s="29">
        <v>0.13210142337518196</v>
      </c>
      <c r="U3601" s="22">
        <v>7.5699411440851367</v>
      </c>
      <c r="V3601" s="26">
        <v>1.655686859380854</v>
      </c>
    </row>
    <row r="3602" spans="1:22" x14ac:dyDescent="0.5">
      <c r="A3602" s="18" t="s">
        <v>116</v>
      </c>
      <c r="B3602" s="18" t="s">
        <v>117</v>
      </c>
      <c r="C3602" s="18" t="s">
        <v>109</v>
      </c>
      <c r="D3602" s="21">
        <v>330006686</v>
      </c>
      <c r="E3602" s="21">
        <v>2</v>
      </c>
      <c r="F3602" s="26">
        <v>11</v>
      </c>
      <c r="G3602" s="18" t="s">
        <v>174</v>
      </c>
      <c r="H3602" s="18" t="s">
        <v>175</v>
      </c>
      <c r="I3602" s="22">
        <v>101.91999999999999</v>
      </c>
      <c r="J3602" s="18" t="s">
        <v>330</v>
      </c>
      <c r="K3602" s="18" t="s">
        <v>331</v>
      </c>
      <c r="L3602" s="22">
        <v>22.4</v>
      </c>
      <c r="M3602" s="18" t="s">
        <v>142</v>
      </c>
      <c r="N3602" s="18" t="s">
        <v>143</v>
      </c>
      <c r="O3602" s="29">
        <v>5.1486254872198213E-3</v>
      </c>
      <c r="Q3602" s="21">
        <v>2.7E-2</v>
      </c>
      <c r="R3602" s="29">
        <v>1.766827978644593E-3</v>
      </c>
      <c r="S3602" s="22">
        <v>565.98605641684571</v>
      </c>
      <c r="T3602" s="29">
        <v>0.13210142337518196</v>
      </c>
      <c r="U3602" s="22">
        <v>7.5699411440851367</v>
      </c>
      <c r="V3602" s="26">
        <v>1.3374783810062481</v>
      </c>
    </row>
    <row r="3603" spans="1:22" x14ac:dyDescent="0.5">
      <c r="A3603" s="18" t="s">
        <v>116</v>
      </c>
      <c r="B3603" s="18" t="s">
        <v>117</v>
      </c>
      <c r="C3603" s="18" t="s">
        <v>109</v>
      </c>
      <c r="D3603" s="21">
        <v>330006686</v>
      </c>
      <c r="E3603" s="21">
        <v>2</v>
      </c>
      <c r="F3603" s="26">
        <v>11</v>
      </c>
      <c r="G3603" s="18" t="s">
        <v>266</v>
      </c>
      <c r="H3603" s="18" t="s">
        <v>267</v>
      </c>
      <c r="I3603" s="22">
        <v>1331.9724125</v>
      </c>
      <c r="J3603" s="18" t="s">
        <v>276</v>
      </c>
      <c r="K3603" s="18" t="s">
        <v>277</v>
      </c>
      <c r="L3603" s="22">
        <v>1331.9724125</v>
      </c>
      <c r="M3603" s="18" t="s">
        <v>202</v>
      </c>
      <c r="N3603" s="18" t="s">
        <v>203</v>
      </c>
      <c r="O3603" s="29">
        <v>1E-4</v>
      </c>
      <c r="Q3603" s="21">
        <v>8.0000000000000002E-3</v>
      </c>
      <c r="R3603" s="29">
        <v>1.5136050142045459E-3</v>
      </c>
      <c r="S3603" s="22">
        <v>660.6743441092101</v>
      </c>
      <c r="T3603" s="29">
        <v>0.13210142337518196</v>
      </c>
      <c r="U3603" s="22">
        <v>7.5699411440851367</v>
      </c>
      <c r="V3603" s="26">
        <v>1.1457900872920561</v>
      </c>
    </row>
    <row r="3604" spans="1:22" x14ac:dyDescent="0.5">
      <c r="A3604" s="18" t="s">
        <v>116</v>
      </c>
      <c r="B3604" s="18" t="s">
        <v>117</v>
      </c>
      <c r="C3604" s="18" t="s">
        <v>109</v>
      </c>
      <c r="D3604" s="21">
        <v>330006686</v>
      </c>
      <c r="E3604" s="21">
        <v>2</v>
      </c>
      <c r="F3604" s="26">
        <v>11</v>
      </c>
      <c r="G3604" s="18" t="s">
        <v>208</v>
      </c>
      <c r="H3604" s="18" t="s">
        <v>209</v>
      </c>
      <c r="I3604" s="22">
        <v>195</v>
      </c>
      <c r="J3604" s="18" t="s">
        <v>276</v>
      </c>
      <c r="K3604" s="18" t="s">
        <v>277</v>
      </c>
      <c r="L3604" s="22">
        <v>195</v>
      </c>
      <c r="M3604" s="18" t="s">
        <v>204</v>
      </c>
      <c r="N3604" s="18" t="s">
        <v>205</v>
      </c>
      <c r="O3604" s="29">
        <v>6.7225053984519062E-3</v>
      </c>
      <c r="Q3604" s="21">
        <v>8.3000000000000004E-2</v>
      </c>
      <c r="R3604" s="29">
        <v>1.43580345311952E-3</v>
      </c>
      <c r="S3604" s="22">
        <v>696.47415725831763</v>
      </c>
      <c r="T3604" s="29">
        <v>0.13210142337518196</v>
      </c>
      <c r="U3604" s="22">
        <v>7.5699411440851367</v>
      </c>
      <c r="V3604" s="26">
        <v>1.086894763458897</v>
      </c>
    </row>
    <row r="3605" spans="1:22" x14ac:dyDescent="0.5">
      <c r="A3605" s="18" t="s">
        <v>116</v>
      </c>
      <c r="B3605" s="18" t="s">
        <v>117</v>
      </c>
      <c r="C3605" s="18" t="s">
        <v>109</v>
      </c>
      <c r="D3605" s="21">
        <v>330006686</v>
      </c>
      <c r="E3605" s="21">
        <v>2</v>
      </c>
      <c r="F3605" s="26">
        <v>11</v>
      </c>
      <c r="G3605" s="18" t="s">
        <v>180</v>
      </c>
      <c r="H3605" s="18" t="s">
        <v>181</v>
      </c>
      <c r="I3605" s="22">
        <v>74.591999999999999</v>
      </c>
      <c r="J3605" s="18" t="s">
        <v>330</v>
      </c>
      <c r="K3605" s="18" t="s">
        <v>331</v>
      </c>
      <c r="L3605" s="22">
        <v>13.44</v>
      </c>
      <c r="M3605" s="18" t="s">
        <v>142</v>
      </c>
      <c r="N3605" s="18" t="s">
        <v>143</v>
      </c>
      <c r="O3605" s="29">
        <v>5.2681928489750974E-3</v>
      </c>
      <c r="Q3605" s="21">
        <v>2.7E-2</v>
      </c>
      <c r="R3605" s="29">
        <v>1.323114616130473E-3</v>
      </c>
      <c r="S3605" s="22">
        <v>755.79242176657317</v>
      </c>
      <c r="T3605" s="29">
        <v>0.13210142337518196</v>
      </c>
      <c r="U3605" s="22">
        <v>7.5699411440851367</v>
      </c>
      <c r="V3605" s="26">
        <v>1.0015899770986481</v>
      </c>
    </row>
    <row r="3606" spans="1:22" x14ac:dyDescent="0.5">
      <c r="A3606" s="18" t="s">
        <v>116</v>
      </c>
      <c r="B3606" s="18" t="s">
        <v>117</v>
      </c>
      <c r="C3606" s="18" t="s">
        <v>109</v>
      </c>
      <c r="D3606" s="21">
        <v>330007093</v>
      </c>
      <c r="E3606" s="21">
        <v>2</v>
      </c>
      <c r="F3606" s="26">
        <v>12.3</v>
      </c>
      <c r="G3606" s="18" t="s">
        <v>174</v>
      </c>
      <c r="H3606" s="18" t="s">
        <v>175</v>
      </c>
      <c r="I3606" s="22">
        <v>385</v>
      </c>
      <c r="J3606" s="18" t="s">
        <v>274</v>
      </c>
      <c r="K3606" s="18" t="s">
        <v>275</v>
      </c>
      <c r="L3606" s="22">
        <v>250</v>
      </c>
      <c r="M3606" s="18" t="s">
        <v>122</v>
      </c>
      <c r="N3606" s="18" t="s">
        <v>123</v>
      </c>
      <c r="O3606" s="29">
        <v>6.0984881843537155E-3</v>
      </c>
      <c r="Q3606" s="21">
        <v>1.2500000000000001E-2</v>
      </c>
      <c r="R3606" s="29">
        <v>1.5271011063259711E-2</v>
      </c>
      <c r="S3606" s="22">
        <v>65.483548918767042</v>
      </c>
      <c r="T3606" s="29">
        <v>0.10518165121863521</v>
      </c>
      <c r="U3606" s="22">
        <v>9.5073616777640808</v>
      </c>
      <c r="V3606" s="26">
        <v>14.518702536354668</v>
      </c>
    </row>
    <row r="3607" spans="1:22" x14ac:dyDescent="0.5">
      <c r="A3607" s="18" t="s">
        <v>116</v>
      </c>
      <c r="B3607" s="18" t="s">
        <v>117</v>
      </c>
      <c r="C3607" s="18" t="s">
        <v>109</v>
      </c>
      <c r="D3607" s="21">
        <v>330007093</v>
      </c>
      <c r="E3607" s="21">
        <v>2</v>
      </c>
      <c r="F3607" s="26">
        <v>12.3</v>
      </c>
      <c r="G3607" s="18" t="s">
        <v>256</v>
      </c>
      <c r="H3607" s="18" t="s">
        <v>257</v>
      </c>
      <c r="I3607" s="22">
        <v>53.5</v>
      </c>
      <c r="J3607" s="18" t="s">
        <v>278</v>
      </c>
      <c r="K3607" s="18" t="s">
        <v>279</v>
      </c>
      <c r="L3607" s="22">
        <v>10.700000000000001</v>
      </c>
      <c r="M3607" s="18" t="s">
        <v>142</v>
      </c>
      <c r="N3607" s="18" t="s">
        <v>143</v>
      </c>
      <c r="O3607" s="29">
        <v>7.8845464912947666E-2</v>
      </c>
      <c r="Q3607" s="21">
        <v>2.7E-2</v>
      </c>
      <c r="R3607" s="29">
        <v>1.2701693384049081E-2</v>
      </c>
      <c r="S3607" s="22">
        <v>78.729659877934893</v>
      </c>
      <c r="T3607" s="29">
        <v>0.10518165121863521</v>
      </c>
      <c r="U3607" s="22">
        <v>9.5073616777640808</v>
      </c>
      <c r="V3607" s="26">
        <v>12.075959292221778</v>
      </c>
    </row>
    <row r="3608" spans="1:22" x14ac:dyDescent="0.5">
      <c r="A3608" s="18" t="s">
        <v>116</v>
      </c>
      <c r="B3608" s="18" t="s">
        <v>117</v>
      </c>
      <c r="C3608" s="18" t="s">
        <v>109</v>
      </c>
      <c r="D3608" s="21">
        <v>330007093</v>
      </c>
      <c r="E3608" s="21">
        <v>2</v>
      </c>
      <c r="F3608" s="26">
        <v>12.3</v>
      </c>
      <c r="G3608" s="18" t="s">
        <v>174</v>
      </c>
      <c r="H3608" s="18" t="s">
        <v>175</v>
      </c>
      <c r="I3608" s="22">
        <v>385</v>
      </c>
      <c r="J3608" s="18" t="s">
        <v>274</v>
      </c>
      <c r="K3608" s="18" t="s">
        <v>275</v>
      </c>
      <c r="L3608" s="22">
        <v>250</v>
      </c>
      <c r="M3608" s="18" t="s">
        <v>130</v>
      </c>
      <c r="N3608" s="18" t="s">
        <v>131</v>
      </c>
      <c r="O3608" s="29">
        <v>5.1273759565542542E-3</v>
      </c>
      <c r="Q3608" s="21">
        <v>0.02</v>
      </c>
      <c r="R3608" s="29">
        <v>8.0245518019243407E-3</v>
      </c>
      <c r="S3608" s="22">
        <v>124.61755181893066</v>
      </c>
      <c r="T3608" s="29">
        <v>0.10518165121863521</v>
      </c>
      <c r="U3608" s="22">
        <v>9.5073616777640808</v>
      </c>
      <c r="V3608" s="26">
        <v>7.6292316282848178</v>
      </c>
    </row>
    <row r="3609" spans="1:22" x14ac:dyDescent="0.5">
      <c r="A3609" s="18" t="s">
        <v>116</v>
      </c>
      <c r="B3609" s="18" t="s">
        <v>117</v>
      </c>
      <c r="C3609" s="18" t="s">
        <v>109</v>
      </c>
      <c r="D3609" s="21">
        <v>330007093</v>
      </c>
      <c r="E3609" s="21">
        <v>2</v>
      </c>
      <c r="F3609" s="26">
        <v>12.3</v>
      </c>
      <c r="G3609" s="18" t="s">
        <v>200</v>
      </c>
      <c r="H3609" s="18" t="s">
        <v>201</v>
      </c>
      <c r="I3609" s="22">
        <v>129.2585</v>
      </c>
      <c r="J3609" s="18" t="s">
        <v>276</v>
      </c>
      <c r="K3609" s="18" t="s">
        <v>277</v>
      </c>
      <c r="L3609" s="22">
        <v>129.2585</v>
      </c>
      <c r="M3609" s="18" t="s">
        <v>202</v>
      </c>
      <c r="N3609" s="18" t="s">
        <v>203</v>
      </c>
      <c r="O3609" s="29">
        <v>5.3958189357289207E-3</v>
      </c>
      <c r="Q3609" s="21">
        <v>8.0000000000000002E-3</v>
      </c>
      <c r="R3609" s="29">
        <v>7.0879620112186646E-3</v>
      </c>
      <c r="S3609" s="22">
        <v>141.08427759872623</v>
      </c>
      <c r="T3609" s="29">
        <v>0.10518165121863521</v>
      </c>
      <c r="U3609" s="22">
        <v>9.5073616777640808</v>
      </c>
      <c r="V3609" s="26">
        <v>6.7387818398907946</v>
      </c>
    </row>
    <row r="3610" spans="1:22" x14ac:dyDescent="0.5">
      <c r="A3610" s="18" t="s">
        <v>116</v>
      </c>
      <c r="B3610" s="18" t="s">
        <v>117</v>
      </c>
      <c r="C3610" s="18" t="s">
        <v>109</v>
      </c>
      <c r="D3610" s="21">
        <v>330007093</v>
      </c>
      <c r="E3610" s="21">
        <v>2</v>
      </c>
      <c r="F3610" s="26">
        <v>12.3</v>
      </c>
      <c r="G3610" s="18" t="s">
        <v>152</v>
      </c>
      <c r="H3610" s="18" t="s">
        <v>153</v>
      </c>
      <c r="I3610" s="22">
        <v>273</v>
      </c>
      <c r="J3610" s="18" t="s">
        <v>274</v>
      </c>
      <c r="K3610" s="18" t="s">
        <v>275</v>
      </c>
      <c r="L3610" s="22">
        <v>150</v>
      </c>
      <c r="M3610" s="18" t="s">
        <v>164</v>
      </c>
      <c r="N3610" s="18" t="s">
        <v>165</v>
      </c>
      <c r="O3610" s="29">
        <v>5.0328143476546299E-3</v>
      </c>
      <c r="Q3610" s="21">
        <v>1.7000000000000001E-2</v>
      </c>
      <c r="R3610" s="29">
        <v>6.5708193061201044E-3</v>
      </c>
      <c r="S3610" s="22">
        <v>152.18802304738367</v>
      </c>
      <c r="T3610" s="29">
        <v>0.10518165121863521</v>
      </c>
      <c r="U3610" s="22">
        <v>9.5073616777640808</v>
      </c>
      <c r="V3610" s="26">
        <v>6.2471155662518649</v>
      </c>
    </row>
    <row r="3611" spans="1:22" x14ac:dyDescent="0.5">
      <c r="A3611" s="18" t="s">
        <v>116</v>
      </c>
      <c r="B3611" s="18" t="s">
        <v>117</v>
      </c>
      <c r="C3611" s="18" t="s">
        <v>109</v>
      </c>
      <c r="D3611" s="21">
        <v>330007093</v>
      </c>
      <c r="E3611" s="21">
        <v>2</v>
      </c>
      <c r="F3611" s="26">
        <v>12.3</v>
      </c>
      <c r="G3611" s="18" t="s">
        <v>174</v>
      </c>
      <c r="H3611" s="18" t="s">
        <v>175</v>
      </c>
      <c r="I3611" s="22">
        <v>385</v>
      </c>
      <c r="J3611" s="18" t="s">
        <v>274</v>
      </c>
      <c r="K3611" s="18" t="s">
        <v>275</v>
      </c>
      <c r="L3611" s="22">
        <v>250</v>
      </c>
      <c r="M3611" s="18" t="s">
        <v>142</v>
      </c>
      <c r="N3611" s="18" t="s">
        <v>143</v>
      </c>
      <c r="O3611" s="29">
        <v>5.1486254872198213E-3</v>
      </c>
      <c r="Q3611" s="21">
        <v>2.7E-2</v>
      </c>
      <c r="R3611" s="29">
        <v>5.9687468009022322E-3</v>
      </c>
      <c r="S3611" s="22">
        <v>167.53935681252898</v>
      </c>
      <c r="T3611" s="29">
        <v>0.10518165121863521</v>
      </c>
      <c r="U3611" s="22">
        <v>9.5073616777640808</v>
      </c>
      <c r="V3611" s="26">
        <v>5.6747034599174837</v>
      </c>
    </row>
    <row r="3612" spans="1:22" x14ac:dyDescent="0.5">
      <c r="A3612" s="18" t="s">
        <v>116</v>
      </c>
      <c r="B3612" s="18" t="s">
        <v>117</v>
      </c>
      <c r="C3612" s="18" t="s">
        <v>109</v>
      </c>
      <c r="D3612" s="21">
        <v>330007093</v>
      </c>
      <c r="E3612" s="21">
        <v>2</v>
      </c>
      <c r="F3612" s="26">
        <v>12.3</v>
      </c>
      <c r="G3612" s="18" t="s">
        <v>152</v>
      </c>
      <c r="H3612" s="18" t="s">
        <v>153</v>
      </c>
      <c r="I3612" s="22">
        <v>273</v>
      </c>
      <c r="J3612" s="18" t="s">
        <v>274</v>
      </c>
      <c r="K3612" s="18" t="s">
        <v>275</v>
      </c>
      <c r="L3612" s="22">
        <v>150</v>
      </c>
      <c r="M3612" s="18" t="s">
        <v>130</v>
      </c>
      <c r="N3612" s="18" t="s">
        <v>131</v>
      </c>
      <c r="O3612" s="29">
        <v>4.9239139429043859E-3</v>
      </c>
      <c r="Q3612" s="21">
        <v>0.02</v>
      </c>
      <c r="R3612" s="29">
        <v>5.4643435220036478E-3</v>
      </c>
      <c r="S3612" s="22">
        <v>183.00459990724067</v>
      </c>
      <c r="T3612" s="29">
        <v>0.10518165121863521</v>
      </c>
      <c r="U3612" s="22">
        <v>9.5073616777640808</v>
      </c>
      <c r="V3612" s="26">
        <v>5.1951490195235888</v>
      </c>
    </row>
    <row r="3613" spans="1:22" x14ac:dyDescent="0.5">
      <c r="A3613" s="18" t="s">
        <v>116</v>
      </c>
      <c r="B3613" s="18" t="s">
        <v>117</v>
      </c>
      <c r="C3613" s="18" t="s">
        <v>109</v>
      </c>
      <c r="D3613" s="21">
        <v>330007093</v>
      </c>
      <c r="E3613" s="21">
        <v>2</v>
      </c>
      <c r="F3613" s="26">
        <v>12.3</v>
      </c>
      <c r="G3613" s="18" t="s">
        <v>152</v>
      </c>
      <c r="H3613" s="18" t="s">
        <v>153</v>
      </c>
      <c r="I3613" s="22">
        <v>273</v>
      </c>
      <c r="J3613" s="18" t="s">
        <v>274</v>
      </c>
      <c r="K3613" s="18" t="s">
        <v>275</v>
      </c>
      <c r="L3613" s="22">
        <v>150</v>
      </c>
      <c r="M3613" s="18" t="s">
        <v>142</v>
      </c>
      <c r="N3613" s="18" t="s">
        <v>143</v>
      </c>
      <c r="O3613" s="29">
        <v>5.5036623612171884E-3</v>
      </c>
      <c r="Q3613" s="21">
        <v>2.7E-2</v>
      </c>
      <c r="R3613" s="29">
        <v>4.5242391587241564E-3</v>
      </c>
      <c r="S3613" s="22">
        <v>221.03163977785866</v>
      </c>
      <c r="T3613" s="29">
        <v>0.10518165121863521</v>
      </c>
      <c r="U3613" s="22">
        <v>9.5073616777640808</v>
      </c>
      <c r="V3613" s="26">
        <v>4.3013577998693648</v>
      </c>
    </row>
    <row r="3614" spans="1:22" x14ac:dyDescent="0.5">
      <c r="A3614" s="18" t="s">
        <v>116</v>
      </c>
      <c r="B3614" s="18" t="s">
        <v>117</v>
      </c>
      <c r="C3614" s="18" t="s">
        <v>109</v>
      </c>
      <c r="D3614" s="21">
        <v>330007093</v>
      </c>
      <c r="E3614" s="21">
        <v>2</v>
      </c>
      <c r="F3614" s="26">
        <v>12.3</v>
      </c>
      <c r="G3614" s="18" t="s">
        <v>264</v>
      </c>
      <c r="H3614" s="18" t="s">
        <v>265</v>
      </c>
      <c r="I3614" s="22">
        <v>67.546877397999992</v>
      </c>
      <c r="J3614" s="18" t="s">
        <v>284</v>
      </c>
      <c r="K3614" s="18" t="s">
        <v>285</v>
      </c>
      <c r="L3614" s="22">
        <v>47.235578599999997</v>
      </c>
      <c r="M3614" s="18" t="s">
        <v>202</v>
      </c>
      <c r="N3614" s="18" t="s">
        <v>203</v>
      </c>
      <c r="O3614" s="29">
        <v>5.7186379928315691E-3</v>
      </c>
      <c r="Q3614" s="21">
        <v>8.0000000000000002E-3</v>
      </c>
      <c r="R3614" s="29">
        <v>3.9255705222087274E-3</v>
      </c>
      <c r="S3614" s="22">
        <v>254.74004207606202</v>
      </c>
      <c r="T3614" s="29">
        <v>0.10518165121863521</v>
      </c>
      <c r="U3614" s="22">
        <v>9.5073616777640808</v>
      </c>
      <c r="V3614" s="26">
        <v>3.7321818746207587</v>
      </c>
    </row>
    <row r="3615" spans="1:22" x14ac:dyDescent="0.5">
      <c r="A3615" s="18" t="s">
        <v>116</v>
      </c>
      <c r="B3615" s="18" t="s">
        <v>117</v>
      </c>
      <c r="C3615" s="18" t="s">
        <v>109</v>
      </c>
      <c r="D3615" s="21">
        <v>330007093</v>
      </c>
      <c r="E3615" s="21">
        <v>2</v>
      </c>
      <c r="F3615" s="26">
        <v>12.3</v>
      </c>
      <c r="G3615" s="18" t="s">
        <v>152</v>
      </c>
      <c r="H3615" s="18" t="s">
        <v>153</v>
      </c>
      <c r="I3615" s="22">
        <v>273</v>
      </c>
      <c r="J3615" s="18" t="s">
        <v>274</v>
      </c>
      <c r="K3615" s="18" t="s">
        <v>275</v>
      </c>
      <c r="L3615" s="22">
        <v>150</v>
      </c>
      <c r="M3615" s="18" t="s">
        <v>144</v>
      </c>
      <c r="N3615" s="18" t="s">
        <v>145</v>
      </c>
      <c r="O3615" s="29">
        <v>7.0280406377559602E-3</v>
      </c>
      <c r="Q3615" s="21">
        <v>0.05</v>
      </c>
      <c r="R3615" s="29">
        <v>3.1197643806624019E-3</v>
      </c>
      <c r="S3615" s="22">
        <v>320.53702715449162</v>
      </c>
      <c r="T3615" s="29">
        <v>0.10518165121863521</v>
      </c>
      <c r="U3615" s="22">
        <v>9.5073616777640808</v>
      </c>
      <c r="V3615" s="26">
        <v>2.966072831636311</v>
      </c>
    </row>
    <row r="3616" spans="1:22" x14ac:dyDescent="0.5">
      <c r="A3616" s="18" t="s">
        <v>116</v>
      </c>
      <c r="B3616" s="18" t="s">
        <v>117</v>
      </c>
      <c r="C3616" s="18" t="s">
        <v>109</v>
      </c>
      <c r="D3616" s="21">
        <v>330007093</v>
      </c>
      <c r="E3616" s="21">
        <v>2</v>
      </c>
      <c r="F3616" s="26">
        <v>12.3</v>
      </c>
      <c r="G3616" s="18" t="s">
        <v>200</v>
      </c>
      <c r="H3616" s="18" t="s">
        <v>201</v>
      </c>
      <c r="I3616" s="22">
        <v>129.2585</v>
      </c>
      <c r="J3616" s="18" t="s">
        <v>276</v>
      </c>
      <c r="K3616" s="18" t="s">
        <v>277</v>
      </c>
      <c r="L3616" s="22">
        <v>129.2585</v>
      </c>
      <c r="M3616" s="18" t="s">
        <v>164</v>
      </c>
      <c r="N3616" s="18" t="s">
        <v>165</v>
      </c>
      <c r="O3616" s="29">
        <v>4.8968079716262356E-3</v>
      </c>
      <c r="Q3616" s="21">
        <v>1.7000000000000001E-2</v>
      </c>
      <c r="R3616" s="29">
        <v>3.0270399483522227E-3</v>
      </c>
      <c r="S3616" s="22">
        <v>330.35573268345951</v>
      </c>
      <c r="T3616" s="29">
        <v>0.10518165121863521</v>
      </c>
      <c r="U3616" s="22">
        <v>9.5073616777640808</v>
      </c>
      <c r="V3616" s="26">
        <v>2.8779163602024886</v>
      </c>
    </row>
    <row r="3617" spans="1:22" x14ac:dyDescent="0.5">
      <c r="A3617" s="18" t="s">
        <v>116</v>
      </c>
      <c r="B3617" s="18" t="s">
        <v>117</v>
      </c>
      <c r="C3617" s="18" t="s">
        <v>109</v>
      </c>
      <c r="D3617" s="21">
        <v>330007093</v>
      </c>
      <c r="E3617" s="21">
        <v>2</v>
      </c>
      <c r="F3617" s="26">
        <v>12.3</v>
      </c>
      <c r="G3617" s="18" t="s">
        <v>174</v>
      </c>
      <c r="H3617" s="18" t="s">
        <v>175</v>
      </c>
      <c r="I3617" s="22">
        <v>385</v>
      </c>
      <c r="J3617" s="18" t="s">
        <v>274</v>
      </c>
      <c r="K3617" s="18" t="s">
        <v>275</v>
      </c>
      <c r="L3617" s="22">
        <v>250</v>
      </c>
      <c r="M3617" s="18" t="s">
        <v>126</v>
      </c>
      <c r="N3617" s="18" t="s">
        <v>127</v>
      </c>
      <c r="O3617" s="29">
        <v>5.9755658871752304E-3</v>
      </c>
      <c r="Q3617" s="21">
        <v>0.1</v>
      </c>
      <c r="R3617" s="29">
        <v>1.8704007045223282E-3</v>
      </c>
      <c r="S3617" s="22">
        <v>534.64479433853978</v>
      </c>
      <c r="T3617" s="29">
        <v>0.10518165121863521</v>
      </c>
      <c r="U3617" s="22">
        <v>9.5073616777640808</v>
      </c>
      <c r="V3617" s="26">
        <v>1.778257598023852</v>
      </c>
    </row>
    <row r="3618" spans="1:22" x14ac:dyDescent="0.5">
      <c r="A3618" s="18" t="s">
        <v>116</v>
      </c>
      <c r="B3618" s="18" t="s">
        <v>117</v>
      </c>
      <c r="C3618" s="18" t="s">
        <v>109</v>
      </c>
      <c r="D3618" s="21">
        <v>330007093</v>
      </c>
      <c r="E3618" s="21">
        <v>2</v>
      </c>
      <c r="F3618" s="26">
        <v>12.3</v>
      </c>
      <c r="G3618" s="18" t="s">
        <v>200</v>
      </c>
      <c r="H3618" s="18" t="s">
        <v>201</v>
      </c>
      <c r="I3618" s="22">
        <v>129.2585</v>
      </c>
      <c r="J3618" s="18" t="s">
        <v>276</v>
      </c>
      <c r="K3618" s="18" t="s">
        <v>277</v>
      </c>
      <c r="L3618" s="22">
        <v>129.2585</v>
      </c>
      <c r="M3618" s="18" t="s">
        <v>142</v>
      </c>
      <c r="N3618" s="18" t="s">
        <v>143</v>
      </c>
      <c r="O3618" s="29">
        <v>4.72398234025733E-3</v>
      </c>
      <c r="Q3618" s="21">
        <v>2.7E-2</v>
      </c>
      <c r="R3618" s="29">
        <v>1.8386476101419815E-3</v>
      </c>
      <c r="S3618" s="22">
        <v>543.87800820777147</v>
      </c>
      <c r="T3618" s="29">
        <v>0.10518165121863521</v>
      </c>
      <c r="U3618" s="22">
        <v>9.5073616777640808</v>
      </c>
      <c r="V3618" s="26">
        <v>1.7480687827576387</v>
      </c>
    </row>
    <row r="3619" spans="1:22" x14ac:dyDescent="0.5">
      <c r="A3619" s="18" t="s">
        <v>116</v>
      </c>
      <c r="B3619" s="18" t="s">
        <v>117</v>
      </c>
      <c r="C3619" s="18" t="s">
        <v>109</v>
      </c>
      <c r="D3619" s="21">
        <v>330007093</v>
      </c>
      <c r="E3619" s="21">
        <v>2</v>
      </c>
      <c r="F3619" s="26">
        <v>12.3</v>
      </c>
      <c r="G3619" s="18" t="s">
        <v>174</v>
      </c>
      <c r="H3619" s="18" t="s">
        <v>175</v>
      </c>
      <c r="I3619" s="22">
        <v>385</v>
      </c>
      <c r="J3619" s="18" t="s">
        <v>274</v>
      </c>
      <c r="K3619" s="18" t="s">
        <v>275</v>
      </c>
      <c r="L3619" s="22">
        <v>250</v>
      </c>
      <c r="M3619" s="18" t="s">
        <v>166</v>
      </c>
      <c r="N3619" s="18" t="s">
        <v>167</v>
      </c>
      <c r="O3619" s="29">
        <v>4.9181568088032318E-3</v>
      </c>
      <c r="Q3619" s="21">
        <v>0.1</v>
      </c>
      <c r="R3619" s="29">
        <v>1.5394230661701172E-3</v>
      </c>
      <c r="S3619" s="22">
        <v>649.59400828510968</v>
      </c>
      <c r="T3619" s="29">
        <v>0.10518165121863521</v>
      </c>
      <c r="U3619" s="22">
        <v>9.5073616777640808</v>
      </c>
      <c r="V3619" s="26">
        <v>1.4635851865171852</v>
      </c>
    </row>
    <row r="3620" spans="1:22" x14ac:dyDescent="0.5">
      <c r="A3620" s="18" t="s">
        <v>116</v>
      </c>
      <c r="B3620" s="18" t="s">
        <v>117</v>
      </c>
      <c r="C3620" s="18" t="s">
        <v>109</v>
      </c>
      <c r="D3620" s="21">
        <v>330007093</v>
      </c>
      <c r="E3620" s="21">
        <v>2</v>
      </c>
      <c r="F3620" s="26">
        <v>12.3</v>
      </c>
      <c r="G3620" s="18" t="s">
        <v>174</v>
      </c>
      <c r="H3620" s="18" t="s">
        <v>175</v>
      </c>
      <c r="I3620" s="22">
        <v>385</v>
      </c>
      <c r="J3620" s="18" t="s">
        <v>274</v>
      </c>
      <c r="K3620" s="18" t="s">
        <v>275</v>
      </c>
      <c r="L3620" s="22">
        <v>250</v>
      </c>
      <c r="M3620" s="18" t="s">
        <v>176</v>
      </c>
      <c r="N3620" s="18" t="s">
        <v>177</v>
      </c>
      <c r="O3620" s="29">
        <v>7.8690412782962578E-3</v>
      </c>
      <c r="Q3620" s="21">
        <v>0.16</v>
      </c>
      <c r="R3620" s="29">
        <v>1.5394211850325505E-3</v>
      </c>
      <c r="S3620" s="22">
        <v>649.59480207416743</v>
      </c>
      <c r="T3620" s="29">
        <v>0.10518165121863521</v>
      </c>
      <c r="U3620" s="22">
        <v>9.5073616777640808</v>
      </c>
      <c r="V3620" s="26">
        <v>1.4635833980516639</v>
      </c>
    </row>
    <row r="3621" spans="1:22" x14ac:dyDescent="0.5">
      <c r="A3621" s="18" t="s">
        <v>116</v>
      </c>
      <c r="B3621" s="18" t="s">
        <v>117</v>
      </c>
      <c r="C3621" s="18" t="s">
        <v>109</v>
      </c>
      <c r="D3621" s="21">
        <v>330007093</v>
      </c>
      <c r="E3621" s="21">
        <v>2</v>
      </c>
      <c r="F3621" s="26">
        <v>12.3</v>
      </c>
      <c r="G3621" s="18" t="s">
        <v>174</v>
      </c>
      <c r="H3621" s="18" t="s">
        <v>175</v>
      </c>
      <c r="I3621" s="22">
        <v>385</v>
      </c>
      <c r="J3621" s="18" t="s">
        <v>274</v>
      </c>
      <c r="K3621" s="18" t="s">
        <v>275</v>
      </c>
      <c r="L3621" s="22">
        <v>250</v>
      </c>
      <c r="M3621" s="18" t="s">
        <v>136</v>
      </c>
      <c r="N3621" s="18" t="s">
        <v>137</v>
      </c>
      <c r="O3621" s="29">
        <v>5.554440389294815E-3</v>
      </c>
      <c r="Q3621" s="21">
        <v>0.16</v>
      </c>
      <c r="R3621" s="29">
        <v>1.0866156249382643E-3</v>
      </c>
      <c r="S3621" s="22">
        <v>920.28862557246464</v>
      </c>
      <c r="T3621" s="29">
        <v>0.10518165121863521</v>
      </c>
      <c r="U3621" s="22">
        <v>9.5073616777640808</v>
      </c>
      <c r="V3621" s="26">
        <v>1.033084775099772</v>
      </c>
    </row>
    <row r="3622" spans="1:22" x14ac:dyDescent="0.5">
      <c r="A3622" s="18" t="s">
        <v>116</v>
      </c>
      <c r="B3622" s="18" t="s">
        <v>117</v>
      </c>
      <c r="C3622" s="18" t="s">
        <v>109</v>
      </c>
      <c r="D3622" s="21">
        <v>330007093</v>
      </c>
      <c r="E3622" s="21">
        <v>2</v>
      </c>
      <c r="F3622" s="26">
        <v>12.3</v>
      </c>
      <c r="G3622" s="18" t="s">
        <v>152</v>
      </c>
      <c r="H3622" s="18" t="s">
        <v>153</v>
      </c>
      <c r="I3622" s="22">
        <v>273</v>
      </c>
      <c r="J3622" s="18" t="s">
        <v>274</v>
      </c>
      <c r="K3622" s="18" t="s">
        <v>275</v>
      </c>
      <c r="L3622" s="22">
        <v>150</v>
      </c>
      <c r="M3622" s="18" t="s">
        <v>166</v>
      </c>
      <c r="N3622" s="18" t="s">
        <v>167</v>
      </c>
      <c r="O3622" s="29">
        <v>4.8805394990365505E-3</v>
      </c>
      <c r="Q3622" s="21">
        <v>0.1</v>
      </c>
      <c r="R3622" s="29">
        <v>1.0832416936886002E-3</v>
      </c>
      <c r="S3622" s="22">
        <v>923.15501316686789</v>
      </c>
      <c r="T3622" s="29">
        <v>0.10518165121863521</v>
      </c>
      <c r="U3622" s="22">
        <v>9.5073616777640808</v>
      </c>
      <c r="V3622" s="26">
        <v>1.0298770566331255</v>
      </c>
    </row>
    <row r="3623" spans="1:22" x14ac:dyDescent="0.5">
      <c r="A3623" s="18" t="s">
        <v>116</v>
      </c>
      <c r="B3623" s="18" t="s">
        <v>117</v>
      </c>
      <c r="C3623" s="18" t="s">
        <v>109</v>
      </c>
      <c r="D3623" s="21">
        <v>330007226</v>
      </c>
      <c r="E3623" s="21">
        <v>2</v>
      </c>
      <c r="F3623" s="26">
        <v>14.200000000000001</v>
      </c>
      <c r="G3623" s="18" t="s">
        <v>174</v>
      </c>
      <c r="H3623" s="18" t="s">
        <v>175</v>
      </c>
      <c r="I3623" s="22">
        <v>1309</v>
      </c>
      <c r="J3623" s="18" t="s">
        <v>274</v>
      </c>
      <c r="K3623" s="18" t="s">
        <v>275</v>
      </c>
      <c r="L3623" s="22">
        <v>850</v>
      </c>
      <c r="M3623" s="18" t="s">
        <v>122</v>
      </c>
      <c r="N3623" s="18" t="s">
        <v>123</v>
      </c>
      <c r="O3623" s="29">
        <v>6.0984881843537155E-3</v>
      </c>
      <c r="Q3623" s="21">
        <v>1.2500000000000001E-2</v>
      </c>
      <c r="R3623" s="29">
        <v>4.4974203004614147E-2</v>
      </c>
      <c r="S3623" s="22">
        <v>22.234968786381931</v>
      </c>
      <c r="T3623" s="29">
        <v>0.11345249861300435</v>
      </c>
      <c r="U3623" s="22">
        <v>8.8142615828240221</v>
      </c>
      <c r="V3623" s="26">
        <v>39.641438976169916</v>
      </c>
    </row>
    <row r="3624" spans="1:22" x14ac:dyDescent="0.5">
      <c r="A3624" s="18" t="s">
        <v>116</v>
      </c>
      <c r="B3624" s="18" t="s">
        <v>117</v>
      </c>
      <c r="C3624" s="18" t="s">
        <v>109</v>
      </c>
      <c r="D3624" s="21">
        <v>330007226</v>
      </c>
      <c r="E3624" s="21">
        <v>2</v>
      </c>
      <c r="F3624" s="26">
        <v>14.200000000000001</v>
      </c>
      <c r="G3624" s="18" t="s">
        <v>174</v>
      </c>
      <c r="H3624" s="18" t="s">
        <v>175</v>
      </c>
      <c r="I3624" s="22">
        <v>1309</v>
      </c>
      <c r="J3624" s="18" t="s">
        <v>274</v>
      </c>
      <c r="K3624" s="18" t="s">
        <v>275</v>
      </c>
      <c r="L3624" s="22">
        <v>850</v>
      </c>
      <c r="M3624" s="18" t="s">
        <v>130</v>
      </c>
      <c r="N3624" s="18" t="s">
        <v>131</v>
      </c>
      <c r="O3624" s="29">
        <v>5.1273759565542542E-3</v>
      </c>
      <c r="Q3624" s="21">
        <v>0.02</v>
      </c>
      <c r="R3624" s="29">
        <v>2.3632870165949005E-2</v>
      </c>
      <c r="S3624" s="22">
        <v>42.313946337370055</v>
      </c>
      <c r="T3624" s="29">
        <v>0.11345249861300435</v>
      </c>
      <c r="U3624" s="22">
        <v>8.8142615828240221</v>
      </c>
      <c r="V3624" s="26">
        <v>20.830629959559229</v>
      </c>
    </row>
    <row r="3625" spans="1:22" x14ac:dyDescent="0.5">
      <c r="A3625" s="18" t="s">
        <v>116</v>
      </c>
      <c r="B3625" s="18" t="s">
        <v>117</v>
      </c>
      <c r="C3625" s="18" t="s">
        <v>109</v>
      </c>
      <c r="D3625" s="21">
        <v>330007226</v>
      </c>
      <c r="E3625" s="21">
        <v>2</v>
      </c>
      <c r="F3625" s="26">
        <v>14.200000000000001</v>
      </c>
      <c r="G3625" s="18" t="s">
        <v>174</v>
      </c>
      <c r="H3625" s="18" t="s">
        <v>175</v>
      </c>
      <c r="I3625" s="22">
        <v>1309</v>
      </c>
      <c r="J3625" s="18" t="s">
        <v>274</v>
      </c>
      <c r="K3625" s="18" t="s">
        <v>275</v>
      </c>
      <c r="L3625" s="22">
        <v>850</v>
      </c>
      <c r="M3625" s="18" t="s">
        <v>142</v>
      </c>
      <c r="N3625" s="18" t="s">
        <v>143</v>
      </c>
      <c r="O3625" s="29">
        <v>5.1486254872198213E-3</v>
      </c>
      <c r="Q3625" s="21">
        <v>2.7E-2</v>
      </c>
      <c r="R3625" s="29">
        <v>1.7578379662938827E-2</v>
      </c>
      <c r="S3625" s="22">
        <v>56.8880647235273</v>
      </c>
      <c r="T3625" s="29">
        <v>0.11345249861300435</v>
      </c>
      <c r="U3625" s="22">
        <v>8.8142615828240221</v>
      </c>
      <c r="V3625" s="26">
        <v>15.49404365513368</v>
      </c>
    </row>
    <row r="3626" spans="1:22" x14ac:dyDescent="0.5">
      <c r="A3626" s="18" t="s">
        <v>116</v>
      </c>
      <c r="B3626" s="18" t="s">
        <v>117</v>
      </c>
      <c r="C3626" s="18" t="s">
        <v>109</v>
      </c>
      <c r="D3626" s="21">
        <v>330007226</v>
      </c>
      <c r="E3626" s="21">
        <v>2</v>
      </c>
      <c r="F3626" s="26">
        <v>14.200000000000001</v>
      </c>
      <c r="G3626" s="18" t="s">
        <v>174</v>
      </c>
      <c r="H3626" s="18" t="s">
        <v>175</v>
      </c>
      <c r="I3626" s="22">
        <v>1309</v>
      </c>
      <c r="J3626" s="18" t="s">
        <v>274</v>
      </c>
      <c r="K3626" s="18" t="s">
        <v>275</v>
      </c>
      <c r="L3626" s="22">
        <v>850</v>
      </c>
      <c r="M3626" s="18" t="s">
        <v>126</v>
      </c>
      <c r="N3626" s="18" t="s">
        <v>127</v>
      </c>
      <c r="O3626" s="29">
        <v>5.9755658871752304E-3</v>
      </c>
      <c r="Q3626" s="21">
        <v>0.1</v>
      </c>
      <c r="R3626" s="29">
        <v>5.5084617931777293E-3</v>
      </c>
      <c r="S3626" s="22">
        <v>181.53888282179017</v>
      </c>
      <c r="T3626" s="29">
        <v>0.11345249861300435</v>
      </c>
      <c r="U3626" s="22">
        <v>8.8142615828240221</v>
      </c>
      <c r="V3626" s="26">
        <v>4.8553023164060383</v>
      </c>
    </row>
    <row r="3627" spans="1:22" x14ac:dyDescent="0.5">
      <c r="A3627" s="18" t="s">
        <v>116</v>
      </c>
      <c r="B3627" s="18" t="s">
        <v>117</v>
      </c>
      <c r="C3627" s="18" t="s">
        <v>109</v>
      </c>
      <c r="D3627" s="21">
        <v>330007226</v>
      </c>
      <c r="E3627" s="21">
        <v>2</v>
      </c>
      <c r="F3627" s="26">
        <v>14.200000000000001</v>
      </c>
      <c r="G3627" s="18" t="s">
        <v>174</v>
      </c>
      <c r="H3627" s="18" t="s">
        <v>175</v>
      </c>
      <c r="I3627" s="22">
        <v>1309</v>
      </c>
      <c r="J3627" s="18" t="s">
        <v>274</v>
      </c>
      <c r="K3627" s="18" t="s">
        <v>275</v>
      </c>
      <c r="L3627" s="22">
        <v>850</v>
      </c>
      <c r="M3627" s="18" t="s">
        <v>166</v>
      </c>
      <c r="N3627" s="18" t="s">
        <v>167</v>
      </c>
      <c r="O3627" s="29">
        <v>4.9181568088032318E-3</v>
      </c>
      <c r="Q3627" s="21">
        <v>0.1</v>
      </c>
      <c r="R3627" s="29">
        <v>4.5337093399460768E-3</v>
      </c>
      <c r="S3627" s="22">
        <v>220.56994064200282</v>
      </c>
      <c r="T3627" s="29">
        <v>0.11345249861300435</v>
      </c>
      <c r="U3627" s="22">
        <v>8.8142615828240221</v>
      </c>
      <c r="V3627" s="26">
        <v>3.9961300062777165</v>
      </c>
    </row>
    <row r="3628" spans="1:22" x14ac:dyDescent="0.5">
      <c r="A3628" s="18" t="s">
        <v>116</v>
      </c>
      <c r="B3628" s="18" t="s">
        <v>117</v>
      </c>
      <c r="C3628" s="18" t="s">
        <v>109</v>
      </c>
      <c r="D3628" s="21">
        <v>330007226</v>
      </c>
      <c r="E3628" s="21">
        <v>2</v>
      </c>
      <c r="F3628" s="26">
        <v>14.200000000000001</v>
      </c>
      <c r="G3628" s="18" t="s">
        <v>174</v>
      </c>
      <c r="H3628" s="18" t="s">
        <v>175</v>
      </c>
      <c r="I3628" s="22">
        <v>1309</v>
      </c>
      <c r="J3628" s="18" t="s">
        <v>274</v>
      </c>
      <c r="K3628" s="18" t="s">
        <v>275</v>
      </c>
      <c r="L3628" s="22">
        <v>850</v>
      </c>
      <c r="M3628" s="18" t="s">
        <v>176</v>
      </c>
      <c r="N3628" s="18" t="s">
        <v>177</v>
      </c>
      <c r="O3628" s="29">
        <v>7.8690412782962578E-3</v>
      </c>
      <c r="Q3628" s="21">
        <v>0.16</v>
      </c>
      <c r="R3628" s="29">
        <v>4.533703799863468E-3</v>
      </c>
      <c r="S3628" s="22">
        <v>220.57021017343808</v>
      </c>
      <c r="T3628" s="29">
        <v>0.11345249861300435</v>
      </c>
      <c r="U3628" s="22">
        <v>8.8142615828240221</v>
      </c>
      <c r="V3628" s="26">
        <v>3.9961251231039858</v>
      </c>
    </row>
    <row r="3629" spans="1:22" x14ac:dyDescent="0.5">
      <c r="A3629" s="18" t="s">
        <v>116</v>
      </c>
      <c r="B3629" s="18" t="s">
        <v>117</v>
      </c>
      <c r="C3629" s="18" t="s">
        <v>109</v>
      </c>
      <c r="D3629" s="21">
        <v>330007226</v>
      </c>
      <c r="E3629" s="21">
        <v>2</v>
      </c>
      <c r="F3629" s="26">
        <v>14.200000000000001</v>
      </c>
      <c r="G3629" s="18" t="s">
        <v>174</v>
      </c>
      <c r="H3629" s="18" t="s">
        <v>175</v>
      </c>
      <c r="I3629" s="22">
        <v>1309</v>
      </c>
      <c r="J3629" s="18" t="s">
        <v>274</v>
      </c>
      <c r="K3629" s="18" t="s">
        <v>275</v>
      </c>
      <c r="L3629" s="22">
        <v>850</v>
      </c>
      <c r="M3629" s="18" t="s">
        <v>136</v>
      </c>
      <c r="N3629" s="18" t="s">
        <v>137</v>
      </c>
      <c r="O3629" s="29">
        <v>5.554440389294815E-3</v>
      </c>
      <c r="Q3629" s="21">
        <v>0.16</v>
      </c>
      <c r="R3629" s="29">
        <v>3.2001595376702956E-3</v>
      </c>
      <c r="S3629" s="22">
        <v>312.48442092608803</v>
      </c>
      <c r="T3629" s="29">
        <v>0.11345249861300435</v>
      </c>
      <c r="U3629" s="22">
        <v>8.8142615828240221</v>
      </c>
      <c r="V3629" s="26">
        <v>2.8207043271795169</v>
      </c>
    </row>
    <row r="3630" spans="1:22" x14ac:dyDescent="0.5">
      <c r="A3630" s="18" t="s">
        <v>116</v>
      </c>
      <c r="B3630" s="18" t="s">
        <v>117</v>
      </c>
      <c r="C3630" s="18" t="s">
        <v>109</v>
      </c>
      <c r="D3630" s="21">
        <v>330007226</v>
      </c>
      <c r="E3630" s="21">
        <v>2</v>
      </c>
      <c r="F3630" s="26">
        <v>14.200000000000001</v>
      </c>
      <c r="G3630" s="18" t="s">
        <v>264</v>
      </c>
      <c r="H3630" s="18" t="s">
        <v>265</v>
      </c>
      <c r="I3630" s="22">
        <v>62.475019750000001</v>
      </c>
      <c r="J3630" s="18" t="s">
        <v>284</v>
      </c>
      <c r="K3630" s="18" t="s">
        <v>285</v>
      </c>
      <c r="L3630" s="22">
        <v>43.688825000000001</v>
      </c>
      <c r="M3630" s="18" t="s">
        <v>202</v>
      </c>
      <c r="N3630" s="18" t="s">
        <v>203</v>
      </c>
      <c r="O3630" s="29">
        <v>5.7186379928315691E-3</v>
      </c>
      <c r="Q3630" s="21">
        <v>8.0000000000000002E-3</v>
      </c>
      <c r="R3630" s="29">
        <v>3.1450001896589138E-3</v>
      </c>
      <c r="S3630" s="22">
        <v>317.96500467252866</v>
      </c>
      <c r="T3630" s="29">
        <v>0.11345249861300435</v>
      </c>
      <c r="U3630" s="22">
        <v>8.8142615828240221</v>
      </c>
      <c r="V3630" s="26">
        <v>2.7720854349684831</v>
      </c>
    </row>
    <row r="3631" spans="1:22" x14ac:dyDescent="0.5">
      <c r="A3631" s="18" t="s">
        <v>116</v>
      </c>
      <c r="B3631" s="18" t="s">
        <v>117</v>
      </c>
      <c r="C3631" s="18" t="s">
        <v>109</v>
      </c>
      <c r="D3631" s="21">
        <v>330007226</v>
      </c>
      <c r="E3631" s="21">
        <v>2</v>
      </c>
      <c r="F3631" s="26">
        <v>14.200000000000001</v>
      </c>
      <c r="G3631" s="18" t="s">
        <v>262</v>
      </c>
      <c r="H3631" s="18" t="s">
        <v>263</v>
      </c>
      <c r="I3631" s="22">
        <v>25.202882500000001</v>
      </c>
      <c r="J3631" s="18" t="s">
        <v>316</v>
      </c>
      <c r="K3631" s="18" t="s">
        <v>317</v>
      </c>
      <c r="L3631" s="22">
        <v>21.358375000000002</v>
      </c>
      <c r="M3631" s="18" t="s">
        <v>202</v>
      </c>
      <c r="N3631" s="18" t="s">
        <v>203</v>
      </c>
      <c r="O3631" s="29">
        <v>5.3628359592214105E-3</v>
      </c>
      <c r="Q3631" s="21">
        <v>8.0000000000000002E-3</v>
      </c>
      <c r="R3631" s="29">
        <v>1.1897792653788025E-3</v>
      </c>
      <c r="S3631" s="22">
        <v>840.49203839639915</v>
      </c>
      <c r="T3631" s="29">
        <v>0.11345249861300435</v>
      </c>
      <c r="U3631" s="22">
        <v>8.8142615828240221</v>
      </c>
      <c r="V3631" s="26">
        <v>1.0487025670868966</v>
      </c>
    </row>
    <row r="3632" spans="1:22" x14ac:dyDescent="0.5">
      <c r="A3632" s="18" t="s">
        <v>116</v>
      </c>
      <c r="B3632" s="18" t="s">
        <v>117</v>
      </c>
      <c r="C3632" s="18" t="s">
        <v>109</v>
      </c>
      <c r="D3632" s="21">
        <v>330007636</v>
      </c>
      <c r="E3632" s="21">
        <v>2</v>
      </c>
      <c r="F3632" s="26">
        <v>16.2</v>
      </c>
      <c r="G3632" s="18" t="s">
        <v>152</v>
      </c>
      <c r="H3632" s="18" t="s">
        <v>153</v>
      </c>
      <c r="I3632" s="22">
        <v>3003</v>
      </c>
      <c r="J3632" s="18" t="s">
        <v>274</v>
      </c>
      <c r="K3632" s="18" t="s">
        <v>275</v>
      </c>
      <c r="L3632" s="22">
        <v>1650</v>
      </c>
      <c r="M3632" s="18" t="s">
        <v>164</v>
      </c>
      <c r="N3632" s="18" t="s">
        <v>165</v>
      </c>
      <c r="O3632" s="29">
        <v>5.0328143476546299E-3</v>
      </c>
      <c r="Q3632" s="21">
        <v>1.7000000000000001E-2</v>
      </c>
      <c r="R3632" s="29">
        <v>5.4878509390003091E-2</v>
      </c>
      <c r="S3632" s="22">
        <v>18.222069278400706</v>
      </c>
      <c r="T3632" s="29">
        <v>0.22412260793096977</v>
      </c>
      <c r="U3632" s="22">
        <v>4.4618434937541069</v>
      </c>
      <c r="V3632" s="26">
        <v>24.485932006870893</v>
      </c>
    </row>
    <row r="3633" spans="1:22" x14ac:dyDescent="0.5">
      <c r="A3633" s="18" t="s">
        <v>116</v>
      </c>
      <c r="B3633" s="18" t="s">
        <v>117</v>
      </c>
      <c r="C3633" s="18" t="s">
        <v>109</v>
      </c>
      <c r="D3633" s="21">
        <v>330007636</v>
      </c>
      <c r="E3633" s="21">
        <v>2</v>
      </c>
      <c r="F3633" s="26">
        <v>16.2</v>
      </c>
      <c r="G3633" s="18" t="s">
        <v>152</v>
      </c>
      <c r="H3633" s="18" t="s">
        <v>153</v>
      </c>
      <c r="I3633" s="22">
        <v>3003</v>
      </c>
      <c r="J3633" s="18" t="s">
        <v>274</v>
      </c>
      <c r="K3633" s="18" t="s">
        <v>275</v>
      </c>
      <c r="L3633" s="22">
        <v>1650</v>
      </c>
      <c r="M3633" s="18" t="s">
        <v>130</v>
      </c>
      <c r="N3633" s="18" t="s">
        <v>131</v>
      </c>
      <c r="O3633" s="29">
        <v>4.9239139429043859E-3</v>
      </c>
      <c r="Q3633" s="21">
        <v>0.02</v>
      </c>
      <c r="R3633" s="29">
        <v>4.5637387563400841E-2</v>
      </c>
      <c r="S3633" s="22">
        <v>21.911858968937906</v>
      </c>
      <c r="T3633" s="29">
        <v>0.22412260793096977</v>
      </c>
      <c r="U3633" s="22">
        <v>4.4618434937541069</v>
      </c>
      <c r="V3633" s="26">
        <v>20.362688077169462</v>
      </c>
    </row>
    <row r="3634" spans="1:22" x14ac:dyDescent="0.5">
      <c r="A3634" s="18" t="s">
        <v>116</v>
      </c>
      <c r="B3634" s="18" t="s">
        <v>117</v>
      </c>
      <c r="C3634" s="18" t="s">
        <v>109</v>
      </c>
      <c r="D3634" s="21">
        <v>330007636</v>
      </c>
      <c r="E3634" s="21">
        <v>2</v>
      </c>
      <c r="F3634" s="26">
        <v>16.2</v>
      </c>
      <c r="G3634" s="18" t="s">
        <v>152</v>
      </c>
      <c r="H3634" s="18" t="s">
        <v>153</v>
      </c>
      <c r="I3634" s="22">
        <v>3003</v>
      </c>
      <c r="J3634" s="18" t="s">
        <v>274</v>
      </c>
      <c r="K3634" s="18" t="s">
        <v>275</v>
      </c>
      <c r="L3634" s="22">
        <v>1650</v>
      </c>
      <c r="M3634" s="18" t="s">
        <v>142</v>
      </c>
      <c r="N3634" s="18" t="s">
        <v>143</v>
      </c>
      <c r="O3634" s="29">
        <v>5.5036623612171884E-3</v>
      </c>
      <c r="Q3634" s="21">
        <v>2.7E-2</v>
      </c>
      <c r="R3634" s="29">
        <v>3.7785775196011014E-2</v>
      </c>
      <c r="S3634" s="22">
        <v>26.464985694022985</v>
      </c>
      <c r="T3634" s="29">
        <v>0.22412260793096977</v>
      </c>
      <c r="U3634" s="22">
        <v>4.4618434937541069</v>
      </c>
      <c r="V3634" s="26">
        <v>16.859421521477707</v>
      </c>
    </row>
    <row r="3635" spans="1:22" x14ac:dyDescent="0.5">
      <c r="A3635" s="18" t="s">
        <v>116</v>
      </c>
      <c r="B3635" s="18" t="s">
        <v>117</v>
      </c>
      <c r="C3635" s="18" t="s">
        <v>109</v>
      </c>
      <c r="D3635" s="21">
        <v>330007636</v>
      </c>
      <c r="E3635" s="21">
        <v>2</v>
      </c>
      <c r="F3635" s="26">
        <v>16.2</v>
      </c>
      <c r="G3635" s="18" t="s">
        <v>152</v>
      </c>
      <c r="H3635" s="18" t="s">
        <v>153</v>
      </c>
      <c r="I3635" s="22">
        <v>3003</v>
      </c>
      <c r="J3635" s="18" t="s">
        <v>274</v>
      </c>
      <c r="K3635" s="18" t="s">
        <v>275</v>
      </c>
      <c r="L3635" s="22">
        <v>1650</v>
      </c>
      <c r="M3635" s="18" t="s">
        <v>144</v>
      </c>
      <c r="N3635" s="18" t="s">
        <v>145</v>
      </c>
      <c r="O3635" s="29">
        <v>7.0280406377559602E-3</v>
      </c>
      <c r="Q3635" s="21">
        <v>0.05</v>
      </c>
      <c r="R3635" s="29">
        <v>2.6055809919976726E-2</v>
      </c>
      <c r="S3635" s="22">
        <v>38.379156244661971</v>
      </c>
      <c r="T3635" s="29">
        <v>0.22412260793096977</v>
      </c>
      <c r="U3635" s="22">
        <v>4.4618434937541069</v>
      </c>
      <c r="V3635" s="26">
        <v>11.625694596594185</v>
      </c>
    </row>
    <row r="3636" spans="1:22" x14ac:dyDescent="0.5">
      <c r="A3636" s="18" t="s">
        <v>116</v>
      </c>
      <c r="B3636" s="18" t="s">
        <v>117</v>
      </c>
      <c r="C3636" s="18" t="s">
        <v>109</v>
      </c>
      <c r="D3636" s="21">
        <v>330007636</v>
      </c>
      <c r="E3636" s="21">
        <v>2</v>
      </c>
      <c r="F3636" s="26">
        <v>16.2</v>
      </c>
      <c r="G3636" s="18" t="s">
        <v>152</v>
      </c>
      <c r="H3636" s="18" t="s">
        <v>153</v>
      </c>
      <c r="I3636" s="22">
        <v>3003</v>
      </c>
      <c r="J3636" s="18" t="s">
        <v>274</v>
      </c>
      <c r="K3636" s="18" t="s">
        <v>275</v>
      </c>
      <c r="L3636" s="22">
        <v>1650</v>
      </c>
      <c r="M3636" s="18" t="s">
        <v>166</v>
      </c>
      <c r="N3636" s="18" t="s">
        <v>167</v>
      </c>
      <c r="O3636" s="29">
        <v>4.8805394990365505E-3</v>
      </c>
      <c r="Q3636" s="21">
        <v>0.1</v>
      </c>
      <c r="R3636" s="29">
        <v>9.0470741454362728E-3</v>
      </c>
      <c r="S3636" s="22">
        <v>110.53297275168705</v>
      </c>
      <c r="T3636" s="29">
        <v>0.22412260793096977</v>
      </c>
      <c r="U3636" s="22">
        <v>4.4618434937541069</v>
      </c>
      <c r="V3636" s="26">
        <v>4.0366628913325826</v>
      </c>
    </row>
    <row r="3637" spans="1:22" x14ac:dyDescent="0.5">
      <c r="A3637" s="18" t="s">
        <v>116</v>
      </c>
      <c r="B3637" s="18" t="s">
        <v>117</v>
      </c>
      <c r="C3637" s="18" t="s">
        <v>109</v>
      </c>
      <c r="D3637" s="21">
        <v>330007636</v>
      </c>
      <c r="E3637" s="21">
        <v>2</v>
      </c>
      <c r="F3637" s="26">
        <v>16.2</v>
      </c>
      <c r="G3637" s="18" t="s">
        <v>152</v>
      </c>
      <c r="H3637" s="18" t="s">
        <v>153</v>
      </c>
      <c r="I3637" s="22">
        <v>3003</v>
      </c>
      <c r="J3637" s="18" t="s">
        <v>274</v>
      </c>
      <c r="K3637" s="18" t="s">
        <v>275</v>
      </c>
      <c r="L3637" s="22">
        <v>1650</v>
      </c>
      <c r="M3637" s="18" t="s">
        <v>140</v>
      </c>
      <c r="N3637" s="18" t="s">
        <v>141</v>
      </c>
      <c r="O3637" s="29">
        <v>5.0125407579661658E-3</v>
      </c>
      <c r="P3637" s="24">
        <v>0.23499999999999999</v>
      </c>
      <c r="Q3637" s="21">
        <v>1.4999999999999999E-2</v>
      </c>
      <c r="R3637" s="29">
        <v>7.9984060860139126E-3</v>
      </c>
      <c r="S3637" s="22">
        <v>125.0249098690562</v>
      </c>
      <c r="T3637" s="29">
        <v>0.22412260793096977</v>
      </c>
      <c r="U3637" s="22">
        <v>4.4618434937541069</v>
      </c>
      <c r="V3637" s="26">
        <v>3.5687636155284426</v>
      </c>
    </row>
    <row r="3638" spans="1:22" x14ac:dyDescent="0.5">
      <c r="A3638" s="18" t="s">
        <v>116</v>
      </c>
      <c r="B3638" s="18" t="s">
        <v>117</v>
      </c>
      <c r="C3638" s="18" t="s">
        <v>109</v>
      </c>
      <c r="D3638" s="21">
        <v>330007636</v>
      </c>
      <c r="E3638" s="21">
        <v>2</v>
      </c>
      <c r="F3638" s="26">
        <v>16.2</v>
      </c>
      <c r="G3638" s="18" t="s">
        <v>152</v>
      </c>
      <c r="H3638" s="18" t="s">
        <v>153</v>
      </c>
      <c r="I3638" s="22">
        <v>3003</v>
      </c>
      <c r="J3638" s="18" t="s">
        <v>274</v>
      </c>
      <c r="K3638" s="18" t="s">
        <v>275</v>
      </c>
      <c r="L3638" s="22">
        <v>1650</v>
      </c>
      <c r="M3638" s="18" t="s">
        <v>136</v>
      </c>
      <c r="N3638" s="18" t="s">
        <v>137</v>
      </c>
      <c r="O3638" s="29">
        <v>5.3097755102039651E-3</v>
      </c>
      <c r="Q3638" s="21">
        <v>0.16</v>
      </c>
      <c r="R3638" s="29">
        <v>6.151719080687696E-3</v>
      </c>
      <c r="S3638" s="22">
        <v>162.55618744674712</v>
      </c>
      <c r="T3638" s="29">
        <v>0.22412260793096977</v>
      </c>
      <c r="U3638" s="22">
        <v>4.4618434937541069</v>
      </c>
      <c r="V3638" s="26">
        <v>2.7448007755569388</v>
      </c>
    </row>
    <row r="3639" spans="1:22" x14ac:dyDescent="0.5">
      <c r="A3639" s="18" t="s">
        <v>116</v>
      </c>
      <c r="B3639" s="18" t="s">
        <v>117</v>
      </c>
      <c r="C3639" s="18" t="s">
        <v>109</v>
      </c>
      <c r="D3639" s="21">
        <v>330007636</v>
      </c>
      <c r="E3639" s="21">
        <v>2</v>
      </c>
      <c r="F3639" s="26">
        <v>16.2</v>
      </c>
      <c r="G3639" s="18" t="s">
        <v>152</v>
      </c>
      <c r="H3639" s="18" t="s">
        <v>153</v>
      </c>
      <c r="I3639" s="22">
        <v>3003</v>
      </c>
      <c r="J3639" s="18" t="s">
        <v>274</v>
      </c>
      <c r="K3639" s="18" t="s">
        <v>275</v>
      </c>
      <c r="L3639" s="22">
        <v>1650</v>
      </c>
      <c r="M3639" s="18" t="s">
        <v>124</v>
      </c>
      <c r="N3639" s="18" t="s">
        <v>125</v>
      </c>
      <c r="O3639" s="29">
        <v>4.7886387995713662E-3</v>
      </c>
      <c r="Q3639" s="21">
        <v>0.15</v>
      </c>
      <c r="R3639" s="29">
        <v>5.9178116523097993E-3</v>
      </c>
      <c r="S3639" s="22">
        <v>168.98138344935106</v>
      </c>
      <c r="T3639" s="29">
        <v>0.22412260793096977</v>
      </c>
      <c r="U3639" s="22">
        <v>4.4618434937541069</v>
      </c>
      <c r="V3639" s="26">
        <v>2.6404349418120714</v>
      </c>
    </row>
    <row r="3640" spans="1:22" x14ac:dyDescent="0.5">
      <c r="A3640" s="18" t="s">
        <v>116</v>
      </c>
      <c r="B3640" s="18" t="s">
        <v>117</v>
      </c>
      <c r="C3640" s="18" t="s">
        <v>109</v>
      </c>
      <c r="D3640" s="21">
        <v>330007636</v>
      </c>
      <c r="E3640" s="21">
        <v>2</v>
      </c>
      <c r="F3640" s="26">
        <v>16.2</v>
      </c>
      <c r="G3640" s="18" t="s">
        <v>152</v>
      </c>
      <c r="H3640" s="18" t="s">
        <v>153</v>
      </c>
      <c r="I3640" s="22">
        <v>3003</v>
      </c>
      <c r="J3640" s="18" t="s">
        <v>274</v>
      </c>
      <c r="K3640" s="18" t="s">
        <v>275</v>
      </c>
      <c r="L3640" s="22">
        <v>1650</v>
      </c>
      <c r="M3640" s="18" t="s">
        <v>154</v>
      </c>
      <c r="N3640" s="18" t="s">
        <v>155</v>
      </c>
      <c r="O3640" s="29">
        <v>4.9983077978504294E-3</v>
      </c>
      <c r="Q3640" s="21">
        <v>0.28999999999999998</v>
      </c>
      <c r="R3640" s="29">
        <v>3.1949591990091189E-3</v>
      </c>
      <c r="S3640" s="22">
        <v>312.99304238693844</v>
      </c>
      <c r="T3640" s="29">
        <v>0.22412260793096977</v>
      </c>
      <c r="U3640" s="22">
        <v>4.4618434937541069</v>
      </c>
      <c r="V3640" s="26">
        <v>1.4255407914908669</v>
      </c>
    </row>
    <row r="3641" spans="1:22" x14ac:dyDescent="0.5">
      <c r="A3641" s="18" t="s">
        <v>116</v>
      </c>
      <c r="B3641" s="18" t="s">
        <v>117</v>
      </c>
      <c r="C3641" s="18" t="s">
        <v>109</v>
      </c>
      <c r="D3641" s="21">
        <v>330007636</v>
      </c>
      <c r="E3641" s="21">
        <v>2</v>
      </c>
      <c r="F3641" s="26">
        <v>16.2</v>
      </c>
      <c r="G3641" s="18" t="s">
        <v>264</v>
      </c>
      <c r="H3641" s="18" t="s">
        <v>265</v>
      </c>
      <c r="I3641" s="22">
        <v>66.043810000000008</v>
      </c>
      <c r="J3641" s="18" t="s">
        <v>280</v>
      </c>
      <c r="K3641" s="18" t="s">
        <v>281</v>
      </c>
      <c r="L3641" s="22">
        <v>52.003</v>
      </c>
      <c r="M3641" s="18" t="s">
        <v>202</v>
      </c>
      <c r="N3641" s="18" t="s">
        <v>203</v>
      </c>
      <c r="O3641" s="29">
        <v>5.7186379928315691E-3</v>
      </c>
      <c r="Q3641" s="21">
        <v>8.0000000000000002E-3</v>
      </c>
      <c r="R3641" s="29">
        <v>2.914202477294364E-3</v>
      </c>
      <c r="S3641" s="22">
        <v>343.14705576958778</v>
      </c>
      <c r="T3641" s="29">
        <v>0.22412260793096977</v>
      </c>
      <c r="U3641" s="22">
        <v>4.4618434937541069</v>
      </c>
      <c r="V3641" s="26">
        <v>1.3002715362797959</v>
      </c>
    </row>
    <row r="3642" spans="1:22" x14ac:dyDescent="0.5">
      <c r="A3642" s="18" t="s">
        <v>116</v>
      </c>
      <c r="B3642" s="18" t="s">
        <v>117</v>
      </c>
      <c r="C3642" s="18" t="s">
        <v>109</v>
      </c>
      <c r="D3642" s="21">
        <v>330007636</v>
      </c>
      <c r="E3642" s="21">
        <v>2</v>
      </c>
      <c r="F3642" s="26">
        <v>16.2</v>
      </c>
      <c r="G3642" s="18" t="s">
        <v>152</v>
      </c>
      <c r="H3642" s="18" t="s">
        <v>153</v>
      </c>
      <c r="I3642" s="22">
        <v>3003</v>
      </c>
      <c r="J3642" s="18" t="s">
        <v>274</v>
      </c>
      <c r="K3642" s="18" t="s">
        <v>275</v>
      </c>
      <c r="L3642" s="22">
        <v>1650</v>
      </c>
      <c r="M3642" s="18" t="s">
        <v>162</v>
      </c>
      <c r="N3642" s="18" t="s">
        <v>163</v>
      </c>
      <c r="O3642" s="29">
        <v>4.9331475214014642E-3</v>
      </c>
      <c r="Q3642" s="21">
        <v>0.4</v>
      </c>
      <c r="R3642" s="29">
        <v>2.2861484578346599E-3</v>
      </c>
      <c r="S3642" s="22">
        <v>437.41691252507565</v>
      </c>
      <c r="T3642" s="29">
        <v>0.22412260793096977</v>
      </c>
      <c r="U3642" s="22">
        <v>4.4618434937541069</v>
      </c>
      <c r="V3642" s="26">
        <v>1.0200436622345563</v>
      </c>
    </row>
    <row r="3643" spans="1:22" x14ac:dyDescent="0.5">
      <c r="A3643" s="18" t="s">
        <v>116</v>
      </c>
      <c r="B3643" s="18" t="s">
        <v>117</v>
      </c>
      <c r="C3643" s="18" t="s">
        <v>102</v>
      </c>
      <c r="D3643" s="21">
        <v>330006557</v>
      </c>
      <c r="E3643" s="21">
        <v>2</v>
      </c>
      <c r="F3643" s="26">
        <v>15.5</v>
      </c>
      <c r="G3643" s="18" t="s">
        <v>244</v>
      </c>
      <c r="H3643" s="18" t="s">
        <v>245</v>
      </c>
      <c r="I3643" s="22">
        <v>156</v>
      </c>
      <c r="J3643" s="18" t="s">
        <v>276</v>
      </c>
      <c r="K3643" s="18" t="s">
        <v>277</v>
      </c>
      <c r="L3643" s="22">
        <v>156</v>
      </c>
      <c r="M3643" s="18" t="s">
        <v>246</v>
      </c>
      <c r="N3643" s="18" t="s">
        <v>247</v>
      </c>
      <c r="O3643" s="29">
        <v>4.6008869179602766E-3</v>
      </c>
      <c r="Q3643" s="21">
        <v>5.0000000000000001E-3</v>
      </c>
      <c r="R3643" s="29">
        <v>9.2611401187329447E-3</v>
      </c>
      <c r="S3643" s="22">
        <v>107.97806611059181</v>
      </c>
      <c r="T3643" s="29">
        <v>8.4986212426379104E-2</v>
      </c>
      <c r="U3643" s="22">
        <v>11.766614506632694</v>
      </c>
      <c r="V3643" s="26">
        <v>10.897226566904109</v>
      </c>
    </row>
    <row r="3644" spans="1:22" x14ac:dyDescent="0.5">
      <c r="A3644" s="18" t="s">
        <v>116</v>
      </c>
      <c r="B3644" s="18" t="s">
        <v>117</v>
      </c>
      <c r="C3644" s="18" t="s">
        <v>102</v>
      </c>
      <c r="D3644" s="21">
        <v>330006557</v>
      </c>
      <c r="E3644" s="21">
        <v>2</v>
      </c>
      <c r="F3644" s="26">
        <v>15.5</v>
      </c>
      <c r="G3644" s="18" t="s">
        <v>174</v>
      </c>
      <c r="H3644" s="18" t="s">
        <v>175</v>
      </c>
      <c r="I3644" s="22">
        <v>218.68</v>
      </c>
      <c r="J3644" s="18" t="s">
        <v>274</v>
      </c>
      <c r="K3644" s="18" t="s">
        <v>275</v>
      </c>
      <c r="L3644" s="22">
        <v>142</v>
      </c>
      <c r="M3644" s="18" t="s">
        <v>122</v>
      </c>
      <c r="N3644" s="18" t="s">
        <v>123</v>
      </c>
      <c r="O3644" s="29">
        <v>6.0984881843537155E-3</v>
      </c>
      <c r="Q3644" s="21">
        <v>1.2500000000000001E-2</v>
      </c>
      <c r="R3644" s="29">
        <v>6.8831865607972675E-3</v>
      </c>
      <c r="S3644" s="22">
        <v>145.28154818517251</v>
      </c>
      <c r="T3644" s="29">
        <v>8.4986212426379104E-2</v>
      </c>
      <c r="U3644" s="22">
        <v>11.766614506632694</v>
      </c>
      <c r="V3644" s="26">
        <v>8.0991802838136326</v>
      </c>
    </row>
    <row r="3645" spans="1:22" x14ac:dyDescent="0.5">
      <c r="A3645" s="18" t="s">
        <v>116</v>
      </c>
      <c r="B3645" s="18" t="s">
        <v>117</v>
      </c>
      <c r="C3645" s="18" t="s">
        <v>102</v>
      </c>
      <c r="D3645" s="21">
        <v>330006557</v>
      </c>
      <c r="E3645" s="21">
        <v>2</v>
      </c>
      <c r="F3645" s="26">
        <v>15.5</v>
      </c>
      <c r="G3645" s="18" t="s">
        <v>244</v>
      </c>
      <c r="H3645" s="18" t="s">
        <v>245</v>
      </c>
      <c r="I3645" s="22">
        <v>156</v>
      </c>
      <c r="J3645" s="18" t="s">
        <v>276</v>
      </c>
      <c r="K3645" s="18" t="s">
        <v>277</v>
      </c>
      <c r="L3645" s="22">
        <v>156</v>
      </c>
      <c r="M3645" s="18" t="s">
        <v>120</v>
      </c>
      <c r="N3645" s="18" t="s">
        <v>121</v>
      </c>
      <c r="O3645" s="29">
        <v>6.1647398843931601E-3</v>
      </c>
      <c r="Q3645" s="21">
        <v>1.2E-2</v>
      </c>
      <c r="R3645" s="29">
        <v>5.1704269998136187E-3</v>
      </c>
      <c r="S3645" s="22">
        <v>193.40762378736758</v>
      </c>
      <c r="T3645" s="29">
        <v>8.4986212426379104E-2</v>
      </c>
      <c r="U3645" s="22">
        <v>11.766614506632694</v>
      </c>
      <c r="V3645" s="26">
        <v>6.0838421341492275</v>
      </c>
    </row>
    <row r="3646" spans="1:22" x14ac:dyDescent="0.5">
      <c r="A3646" s="18" t="s">
        <v>116</v>
      </c>
      <c r="B3646" s="18" t="s">
        <v>117</v>
      </c>
      <c r="C3646" s="18" t="s">
        <v>102</v>
      </c>
      <c r="D3646" s="21">
        <v>330006557</v>
      </c>
      <c r="E3646" s="21">
        <v>2</v>
      </c>
      <c r="F3646" s="26">
        <v>15.5</v>
      </c>
      <c r="G3646" s="18" t="s">
        <v>174</v>
      </c>
      <c r="H3646" s="18" t="s">
        <v>175</v>
      </c>
      <c r="I3646" s="22">
        <v>128.4</v>
      </c>
      <c r="J3646" s="18" t="s">
        <v>276</v>
      </c>
      <c r="K3646" s="18" t="s">
        <v>277</v>
      </c>
      <c r="L3646" s="22">
        <v>128.4</v>
      </c>
      <c r="M3646" s="18" t="s">
        <v>122</v>
      </c>
      <c r="N3646" s="18" t="s">
        <v>123</v>
      </c>
      <c r="O3646" s="29">
        <v>6.0984881843537155E-3</v>
      </c>
      <c r="Q3646" s="21">
        <v>1.2500000000000001E-2</v>
      </c>
      <c r="R3646" s="29">
        <v>4.0415271373987977E-3</v>
      </c>
      <c r="S3646" s="22">
        <v>247.43122240758197</v>
      </c>
      <c r="T3646" s="29">
        <v>8.4986212426379104E-2</v>
      </c>
      <c r="U3646" s="22">
        <v>11.766614506632694</v>
      </c>
      <c r="V3646" s="26">
        <v>4.7555091843866393</v>
      </c>
    </row>
    <row r="3647" spans="1:22" x14ac:dyDescent="0.5">
      <c r="A3647" s="18" t="s">
        <v>116</v>
      </c>
      <c r="B3647" s="18" t="s">
        <v>117</v>
      </c>
      <c r="C3647" s="18" t="s">
        <v>102</v>
      </c>
      <c r="D3647" s="21">
        <v>330006557</v>
      </c>
      <c r="E3647" s="21">
        <v>2</v>
      </c>
      <c r="F3647" s="26">
        <v>15.5</v>
      </c>
      <c r="G3647" s="18" t="s">
        <v>174</v>
      </c>
      <c r="H3647" s="18" t="s">
        <v>175</v>
      </c>
      <c r="I3647" s="22">
        <v>218.68</v>
      </c>
      <c r="J3647" s="18" t="s">
        <v>274</v>
      </c>
      <c r="K3647" s="18" t="s">
        <v>275</v>
      </c>
      <c r="L3647" s="22">
        <v>142</v>
      </c>
      <c r="M3647" s="18" t="s">
        <v>130</v>
      </c>
      <c r="N3647" s="18" t="s">
        <v>131</v>
      </c>
      <c r="O3647" s="29">
        <v>5.1273759565542542E-3</v>
      </c>
      <c r="Q3647" s="21">
        <v>0.02</v>
      </c>
      <c r="R3647" s="29">
        <v>3.6169502392880137E-3</v>
      </c>
      <c r="S3647" s="22">
        <v>276.47601814860661</v>
      </c>
      <c r="T3647" s="29">
        <v>8.4986212426379104E-2</v>
      </c>
      <c r="U3647" s="22">
        <v>11.766614506632694</v>
      </c>
      <c r="V3647" s="26">
        <v>4.2559259155374933</v>
      </c>
    </row>
    <row r="3648" spans="1:22" x14ac:dyDescent="0.5">
      <c r="A3648" s="18" t="s">
        <v>116</v>
      </c>
      <c r="B3648" s="18" t="s">
        <v>117</v>
      </c>
      <c r="C3648" s="18" t="s">
        <v>102</v>
      </c>
      <c r="D3648" s="21">
        <v>330006557</v>
      </c>
      <c r="E3648" s="21">
        <v>2</v>
      </c>
      <c r="F3648" s="26">
        <v>15.5</v>
      </c>
      <c r="G3648" s="18" t="s">
        <v>244</v>
      </c>
      <c r="H3648" s="18" t="s">
        <v>245</v>
      </c>
      <c r="I3648" s="22">
        <v>156</v>
      </c>
      <c r="J3648" s="18" t="s">
        <v>276</v>
      </c>
      <c r="K3648" s="18" t="s">
        <v>277</v>
      </c>
      <c r="L3648" s="22">
        <v>156</v>
      </c>
      <c r="M3648" s="18" t="s">
        <v>140</v>
      </c>
      <c r="N3648" s="18" t="s">
        <v>141</v>
      </c>
      <c r="O3648" s="29">
        <v>4.8106466422794449E-3</v>
      </c>
      <c r="Q3648" s="21">
        <v>1.4999999999999999E-2</v>
      </c>
      <c r="R3648" s="29">
        <v>3.2277887148197569E-3</v>
      </c>
      <c r="S3648" s="22">
        <v>309.80962149371697</v>
      </c>
      <c r="T3648" s="29">
        <v>8.4986212426379104E-2</v>
      </c>
      <c r="U3648" s="22">
        <v>11.766614506632694</v>
      </c>
      <c r="V3648" s="26">
        <v>3.7980145516143446</v>
      </c>
    </row>
    <row r="3649" spans="1:22" x14ac:dyDescent="0.5">
      <c r="A3649" s="18" t="s">
        <v>116</v>
      </c>
      <c r="B3649" s="18" t="s">
        <v>117</v>
      </c>
      <c r="C3649" s="18" t="s">
        <v>102</v>
      </c>
      <c r="D3649" s="21">
        <v>330006557</v>
      </c>
      <c r="E3649" s="21">
        <v>2</v>
      </c>
      <c r="F3649" s="26">
        <v>15.5</v>
      </c>
      <c r="G3649" s="18" t="s">
        <v>244</v>
      </c>
      <c r="H3649" s="18" t="s">
        <v>245</v>
      </c>
      <c r="I3649" s="22">
        <v>156</v>
      </c>
      <c r="J3649" s="18" t="s">
        <v>276</v>
      </c>
      <c r="K3649" s="18" t="s">
        <v>277</v>
      </c>
      <c r="L3649" s="22">
        <v>156</v>
      </c>
      <c r="M3649" s="18" t="s">
        <v>164</v>
      </c>
      <c r="N3649" s="18" t="s">
        <v>165</v>
      </c>
      <c r="O3649" s="29">
        <v>5.2685816876124189E-3</v>
      </c>
      <c r="Q3649" s="21">
        <v>1.7000000000000001E-2</v>
      </c>
      <c r="R3649" s="29">
        <v>3.1191603160058341E-3</v>
      </c>
      <c r="S3649" s="22">
        <v>320.59910318445128</v>
      </c>
      <c r="T3649" s="29">
        <v>8.4986212426379104E-2</v>
      </c>
      <c r="U3649" s="22">
        <v>11.766614506632694</v>
      </c>
      <c r="V3649" s="26">
        <v>3.6701957022827263</v>
      </c>
    </row>
    <row r="3650" spans="1:22" x14ac:dyDescent="0.5">
      <c r="A3650" s="18" t="s">
        <v>116</v>
      </c>
      <c r="B3650" s="18" t="s">
        <v>117</v>
      </c>
      <c r="C3650" s="18" t="s">
        <v>102</v>
      </c>
      <c r="D3650" s="21">
        <v>330006557</v>
      </c>
      <c r="E3650" s="21">
        <v>2</v>
      </c>
      <c r="F3650" s="26">
        <v>15.5</v>
      </c>
      <c r="G3650" s="18" t="s">
        <v>174</v>
      </c>
      <c r="H3650" s="18" t="s">
        <v>175</v>
      </c>
      <c r="I3650" s="22">
        <v>218.68</v>
      </c>
      <c r="J3650" s="18" t="s">
        <v>274</v>
      </c>
      <c r="K3650" s="18" t="s">
        <v>275</v>
      </c>
      <c r="L3650" s="22">
        <v>142</v>
      </c>
      <c r="M3650" s="18" t="s">
        <v>142</v>
      </c>
      <c r="N3650" s="18" t="s">
        <v>143</v>
      </c>
      <c r="O3650" s="29">
        <v>5.1486254872198213E-3</v>
      </c>
      <c r="Q3650" s="21">
        <v>2.7E-2</v>
      </c>
      <c r="R3650" s="29">
        <v>2.6903259774079583E-3</v>
      </c>
      <c r="S3650" s="22">
        <v>371.70216858384856</v>
      </c>
      <c r="T3650" s="29">
        <v>8.4986212426379104E-2</v>
      </c>
      <c r="U3650" s="22">
        <v>11.766614506632694</v>
      </c>
      <c r="V3650" s="26">
        <v>3.1656028673339263</v>
      </c>
    </row>
    <row r="3651" spans="1:22" x14ac:dyDescent="0.5">
      <c r="A3651" s="18" t="s">
        <v>116</v>
      </c>
      <c r="B3651" s="18" t="s">
        <v>117</v>
      </c>
      <c r="C3651" s="18" t="s">
        <v>102</v>
      </c>
      <c r="D3651" s="21">
        <v>330006557</v>
      </c>
      <c r="E3651" s="21">
        <v>2</v>
      </c>
      <c r="F3651" s="26">
        <v>15.5</v>
      </c>
      <c r="G3651" s="18" t="s">
        <v>244</v>
      </c>
      <c r="H3651" s="18" t="s">
        <v>245</v>
      </c>
      <c r="I3651" s="22">
        <v>156</v>
      </c>
      <c r="J3651" s="18" t="s">
        <v>276</v>
      </c>
      <c r="K3651" s="18" t="s">
        <v>277</v>
      </c>
      <c r="L3651" s="22">
        <v>156</v>
      </c>
      <c r="M3651" s="18" t="s">
        <v>142</v>
      </c>
      <c r="N3651" s="18" t="s">
        <v>143</v>
      </c>
      <c r="O3651" s="29">
        <v>7.0542922026503429E-3</v>
      </c>
      <c r="Q3651" s="21">
        <v>2.7E-2</v>
      </c>
      <c r="R3651" s="29">
        <v>2.629556950091884E-3</v>
      </c>
      <c r="S3651" s="22">
        <v>380.29220092192992</v>
      </c>
      <c r="T3651" s="29">
        <v>8.4986212426379104E-2</v>
      </c>
      <c r="U3651" s="22">
        <v>11.766614506632694</v>
      </c>
      <c r="V3651" s="26">
        <v>3.0940982954967984</v>
      </c>
    </row>
    <row r="3652" spans="1:22" x14ac:dyDescent="0.5">
      <c r="A3652" s="18" t="s">
        <v>116</v>
      </c>
      <c r="B3652" s="18" t="s">
        <v>117</v>
      </c>
      <c r="C3652" s="18" t="s">
        <v>102</v>
      </c>
      <c r="D3652" s="21">
        <v>330006557</v>
      </c>
      <c r="E3652" s="21">
        <v>2</v>
      </c>
      <c r="F3652" s="26">
        <v>15.5</v>
      </c>
      <c r="G3652" s="18" t="s">
        <v>244</v>
      </c>
      <c r="H3652" s="18" t="s">
        <v>245</v>
      </c>
      <c r="I3652" s="22">
        <v>156</v>
      </c>
      <c r="J3652" s="18" t="s">
        <v>276</v>
      </c>
      <c r="K3652" s="18" t="s">
        <v>277</v>
      </c>
      <c r="L3652" s="22">
        <v>156</v>
      </c>
      <c r="M3652" s="18" t="s">
        <v>130</v>
      </c>
      <c r="N3652" s="18" t="s">
        <v>131</v>
      </c>
      <c r="O3652" s="29">
        <v>4.7484992679357914E-3</v>
      </c>
      <c r="Q3652" s="21">
        <v>0.02</v>
      </c>
      <c r="R3652" s="29">
        <v>2.3895673735418819E-3</v>
      </c>
      <c r="S3652" s="22">
        <v>418.48579415351355</v>
      </c>
      <c r="T3652" s="29">
        <v>8.4986212426379104E-2</v>
      </c>
      <c r="U3652" s="22">
        <v>11.766614506632694</v>
      </c>
      <c r="V3652" s="26">
        <v>2.8117118122094094</v>
      </c>
    </row>
    <row r="3653" spans="1:22" x14ac:dyDescent="0.5">
      <c r="A3653" s="18" t="s">
        <v>116</v>
      </c>
      <c r="B3653" s="18" t="s">
        <v>117</v>
      </c>
      <c r="C3653" s="18" t="s">
        <v>102</v>
      </c>
      <c r="D3653" s="21">
        <v>330006557</v>
      </c>
      <c r="E3653" s="21">
        <v>2</v>
      </c>
      <c r="F3653" s="26">
        <v>15.5</v>
      </c>
      <c r="G3653" s="18" t="s">
        <v>264</v>
      </c>
      <c r="H3653" s="18" t="s">
        <v>265</v>
      </c>
      <c r="I3653" s="22">
        <v>46.997631394999999</v>
      </c>
      <c r="J3653" s="18" t="s">
        <v>284</v>
      </c>
      <c r="K3653" s="18" t="s">
        <v>285</v>
      </c>
      <c r="L3653" s="22">
        <v>32.8654765</v>
      </c>
      <c r="M3653" s="18" t="s">
        <v>202</v>
      </c>
      <c r="N3653" s="18" t="s">
        <v>203</v>
      </c>
      <c r="O3653" s="29">
        <v>5.7186379928315691E-3</v>
      </c>
      <c r="Q3653" s="21">
        <v>8.0000000000000002E-3</v>
      </c>
      <c r="R3653" s="29">
        <v>2.1674390360366187E-3</v>
      </c>
      <c r="S3653" s="22">
        <v>461.37399178184086</v>
      </c>
      <c r="T3653" s="29">
        <v>8.4986212426379104E-2</v>
      </c>
      <c r="U3653" s="22">
        <v>11.766614506632694</v>
      </c>
      <c r="V3653" s="26">
        <v>2.5503419603670459</v>
      </c>
    </row>
    <row r="3654" spans="1:22" x14ac:dyDescent="0.5">
      <c r="A3654" s="18" t="s">
        <v>116</v>
      </c>
      <c r="B3654" s="18" t="s">
        <v>117</v>
      </c>
      <c r="C3654" s="18" t="s">
        <v>102</v>
      </c>
      <c r="D3654" s="21">
        <v>330006557</v>
      </c>
      <c r="E3654" s="21">
        <v>2</v>
      </c>
      <c r="F3654" s="26">
        <v>15.5</v>
      </c>
      <c r="G3654" s="18" t="s">
        <v>174</v>
      </c>
      <c r="H3654" s="18" t="s">
        <v>175</v>
      </c>
      <c r="I3654" s="22">
        <v>128.4</v>
      </c>
      <c r="J3654" s="18" t="s">
        <v>276</v>
      </c>
      <c r="K3654" s="18" t="s">
        <v>277</v>
      </c>
      <c r="L3654" s="22">
        <v>128.4</v>
      </c>
      <c r="M3654" s="18" t="s">
        <v>130</v>
      </c>
      <c r="N3654" s="18" t="s">
        <v>131</v>
      </c>
      <c r="O3654" s="29">
        <v>5.1273759565542542E-3</v>
      </c>
      <c r="Q3654" s="21">
        <v>0.02</v>
      </c>
      <c r="R3654" s="29">
        <v>2.123726041359891E-3</v>
      </c>
      <c r="S3654" s="22">
        <v>470.87052685932474</v>
      </c>
      <c r="T3654" s="29">
        <v>8.4986212426379104E-2</v>
      </c>
      <c r="U3654" s="22">
        <v>11.766614506632694</v>
      </c>
      <c r="V3654" s="26">
        <v>2.4989065646378918</v>
      </c>
    </row>
    <row r="3655" spans="1:22" x14ac:dyDescent="0.5">
      <c r="A3655" s="18" t="s">
        <v>116</v>
      </c>
      <c r="B3655" s="18" t="s">
        <v>117</v>
      </c>
      <c r="C3655" s="18" t="s">
        <v>102</v>
      </c>
      <c r="D3655" s="21">
        <v>330006557</v>
      </c>
      <c r="E3655" s="21">
        <v>2</v>
      </c>
      <c r="F3655" s="26">
        <v>15.5</v>
      </c>
      <c r="G3655" s="18" t="s">
        <v>208</v>
      </c>
      <c r="H3655" s="18" t="s">
        <v>209</v>
      </c>
      <c r="I3655" s="22">
        <v>260</v>
      </c>
      <c r="J3655" s="18" t="s">
        <v>276</v>
      </c>
      <c r="K3655" s="18" t="s">
        <v>277</v>
      </c>
      <c r="L3655" s="22">
        <v>260</v>
      </c>
      <c r="M3655" s="18" t="s">
        <v>134</v>
      </c>
      <c r="N3655" s="18" t="s">
        <v>135</v>
      </c>
      <c r="O3655" s="29">
        <v>4.935188715211797E-3</v>
      </c>
      <c r="Q3655" s="21">
        <v>0.04</v>
      </c>
      <c r="R3655" s="29">
        <v>2.0695952676694634E-3</v>
      </c>
      <c r="S3655" s="22">
        <v>483.18626140176832</v>
      </c>
      <c r="T3655" s="29">
        <v>8.4986212426379104E-2</v>
      </c>
      <c r="U3655" s="22">
        <v>11.766614506632694</v>
      </c>
      <c r="V3655" s="26">
        <v>2.4352129699417882</v>
      </c>
    </row>
    <row r="3656" spans="1:22" x14ac:dyDescent="0.5">
      <c r="A3656" s="18" t="s">
        <v>116</v>
      </c>
      <c r="B3656" s="18" t="s">
        <v>117</v>
      </c>
      <c r="C3656" s="18" t="s">
        <v>102</v>
      </c>
      <c r="D3656" s="21">
        <v>330006557</v>
      </c>
      <c r="E3656" s="21">
        <v>2</v>
      </c>
      <c r="F3656" s="26">
        <v>15.5</v>
      </c>
      <c r="G3656" s="18" t="s">
        <v>174</v>
      </c>
      <c r="H3656" s="18" t="s">
        <v>175</v>
      </c>
      <c r="I3656" s="22">
        <v>128.4</v>
      </c>
      <c r="J3656" s="18" t="s">
        <v>276</v>
      </c>
      <c r="K3656" s="18" t="s">
        <v>277</v>
      </c>
      <c r="L3656" s="22">
        <v>128.4</v>
      </c>
      <c r="M3656" s="18" t="s">
        <v>142</v>
      </c>
      <c r="N3656" s="18" t="s">
        <v>143</v>
      </c>
      <c r="O3656" s="29">
        <v>5.1486254872198213E-3</v>
      </c>
      <c r="Q3656" s="21">
        <v>2.7E-2</v>
      </c>
      <c r="R3656" s="29">
        <v>1.5796499702724614E-3</v>
      </c>
      <c r="S3656" s="22">
        <v>633.05163727348906</v>
      </c>
      <c r="T3656" s="29">
        <v>8.4986212426379104E-2</v>
      </c>
      <c r="U3656" s="22">
        <v>11.766614506632694</v>
      </c>
      <c r="V3656" s="26">
        <v>1.8587132255609844</v>
      </c>
    </row>
    <row r="3657" spans="1:22" x14ac:dyDescent="0.5">
      <c r="A3657" s="18" t="s">
        <v>116</v>
      </c>
      <c r="B3657" s="18" t="s">
        <v>117</v>
      </c>
      <c r="C3657" s="18" t="s">
        <v>102</v>
      </c>
      <c r="D3657" s="21">
        <v>330006557</v>
      </c>
      <c r="E3657" s="21">
        <v>2</v>
      </c>
      <c r="F3657" s="26">
        <v>15.5</v>
      </c>
      <c r="G3657" s="18" t="s">
        <v>264</v>
      </c>
      <c r="H3657" s="18" t="s">
        <v>265</v>
      </c>
      <c r="I3657" s="22">
        <v>33.021905000000004</v>
      </c>
      <c r="J3657" s="18" t="s">
        <v>280</v>
      </c>
      <c r="K3657" s="18" t="s">
        <v>281</v>
      </c>
      <c r="L3657" s="22">
        <v>26.0015</v>
      </c>
      <c r="M3657" s="18" t="s">
        <v>202</v>
      </c>
      <c r="N3657" s="18" t="s">
        <v>203</v>
      </c>
      <c r="O3657" s="29">
        <v>5.7186379928315691E-3</v>
      </c>
      <c r="Q3657" s="21">
        <v>8.0000000000000002E-3</v>
      </c>
      <c r="R3657" s="29">
        <v>1.5229058107151191E-3</v>
      </c>
      <c r="S3657" s="22">
        <v>656.63942770723588</v>
      </c>
      <c r="T3657" s="29">
        <v>8.4986212426379104E-2</v>
      </c>
      <c r="U3657" s="22">
        <v>11.766614506632694</v>
      </c>
      <c r="V3657" s="26">
        <v>1.7919445604595745</v>
      </c>
    </row>
    <row r="3658" spans="1:22" x14ac:dyDescent="0.5">
      <c r="A3658" s="18" t="s">
        <v>116</v>
      </c>
      <c r="B3658" s="18" t="s">
        <v>117</v>
      </c>
      <c r="C3658" s="18" t="s">
        <v>102</v>
      </c>
      <c r="D3658" s="21">
        <v>330006557</v>
      </c>
      <c r="E3658" s="21">
        <v>2</v>
      </c>
      <c r="F3658" s="26">
        <v>15.5</v>
      </c>
      <c r="G3658" s="18" t="s">
        <v>208</v>
      </c>
      <c r="H3658" s="18" t="s">
        <v>209</v>
      </c>
      <c r="I3658" s="22">
        <v>260</v>
      </c>
      <c r="J3658" s="18" t="s">
        <v>276</v>
      </c>
      <c r="K3658" s="18" t="s">
        <v>277</v>
      </c>
      <c r="L3658" s="22">
        <v>260</v>
      </c>
      <c r="M3658" s="18" t="s">
        <v>204</v>
      </c>
      <c r="N3658" s="18" t="s">
        <v>205</v>
      </c>
      <c r="O3658" s="29">
        <v>6.7225053984519062E-3</v>
      </c>
      <c r="Q3658" s="21">
        <v>8.3000000000000004E-2</v>
      </c>
      <c r="R3658" s="29">
        <v>1.3586097190808361E-3</v>
      </c>
      <c r="S3658" s="22">
        <v>736.04655255708565</v>
      </c>
      <c r="T3658" s="29">
        <v>8.4986212426379104E-2</v>
      </c>
      <c r="U3658" s="22">
        <v>11.766614506632694</v>
      </c>
      <c r="V3658" s="26">
        <v>1.5986236829388731</v>
      </c>
    </row>
    <row r="3659" spans="1:22" x14ac:dyDescent="0.5">
      <c r="A3659" s="18" t="s">
        <v>116</v>
      </c>
      <c r="B3659" s="18" t="s">
        <v>117</v>
      </c>
      <c r="C3659" s="18" t="s">
        <v>102</v>
      </c>
      <c r="D3659" s="21">
        <v>330006557</v>
      </c>
      <c r="E3659" s="21">
        <v>2</v>
      </c>
      <c r="F3659" s="26">
        <v>15.5</v>
      </c>
      <c r="G3659" s="18" t="s">
        <v>188</v>
      </c>
      <c r="H3659" s="18" t="s">
        <v>189</v>
      </c>
      <c r="I3659" s="22">
        <v>75</v>
      </c>
      <c r="J3659" s="18" t="s">
        <v>276</v>
      </c>
      <c r="K3659" s="18" t="s">
        <v>277</v>
      </c>
      <c r="L3659" s="22">
        <v>75</v>
      </c>
      <c r="M3659" s="18" t="s">
        <v>164</v>
      </c>
      <c r="N3659" s="18" t="s">
        <v>165</v>
      </c>
      <c r="O3659" s="29">
        <v>4.6179719410405634E-3</v>
      </c>
      <c r="Q3659" s="21">
        <v>1.7000000000000001E-2</v>
      </c>
      <c r="R3659" s="29">
        <v>1.3144132659508245E-3</v>
      </c>
      <c r="S3659" s="22">
        <v>760.7957298548846</v>
      </c>
      <c r="T3659" s="29">
        <v>8.4986212426379104E-2</v>
      </c>
      <c r="U3659" s="22">
        <v>11.766614506632694</v>
      </c>
      <c r="V3659" s="26">
        <v>1.5466194202847428</v>
      </c>
    </row>
    <row r="3660" spans="1:22" x14ac:dyDescent="0.5">
      <c r="A3660" s="18" t="s">
        <v>116</v>
      </c>
      <c r="B3660" s="18" t="s">
        <v>117</v>
      </c>
      <c r="C3660" s="18" t="s">
        <v>102</v>
      </c>
      <c r="D3660" s="21">
        <v>330006557</v>
      </c>
      <c r="E3660" s="21">
        <v>2</v>
      </c>
      <c r="F3660" s="26">
        <v>15.5</v>
      </c>
      <c r="G3660" s="18" t="s">
        <v>256</v>
      </c>
      <c r="H3660" s="18" t="s">
        <v>257</v>
      </c>
      <c r="I3660" s="22">
        <v>5.4329999999999998</v>
      </c>
      <c r="J3660" s="18" t="s">
        <v>278</v>
      </c>
      <c r="K3660" s="18" t="s">
        <v>279</v>
      </c>
      <c r="L3660" s="22">
        <v>1.0866</v>
      </c>
      <c r="M3660" s="18" t="s">
        <v>142</v>
      </c>
      <c r="N3660" s="18" t="s">
        <v>143</v>
      </c>
      <c r="O3660" s="29">
        <v>7.8845464912947666E-2</v>
      </c>
      <c r="Q3660" s="21">
        <v>2.7E-2</v>
      </c>
      <c r="R3660" s="29">
        <v>1.0235780427050051E-3</v>
      </c>
      <c r="S3660" s="22">
        <v>976.96507572329756</v>
      </c>
      <c r="T3660" s="29">
        <v>8.4986212426379104E-2</v>
      </c>
      <c r="U3660" s="22">
        <v>11.766614506632694</v>
      </c>
      <c r="V3660" s="26">
        <v>1.204404824596341</v>
      </c>
    </row>
    <row r="3661" spans="1:22" x14ac:dyDescent="0.5">
      <c r="A3661" s="18" t="s">
        <v>116</v>
      </c>
      <c r="B3661" s="18" t="s">
        <v>117</v>
      </c>
      <c r="C3661" s="18" t="s">
        <v>102</v>
      </c>
      <c r="D3661" s="21">
        <v>330006624</v>
      </c>
      <c r="E3661" s="21">
        <v>2</v>
      </c>
      <c r="F3661" s="26">
        <v>12.9</v>
      </c>
      <c r="G3661" s="18" t="s">
        <v>174</v>
      </c>
      <c r="H3661" s="18" t="s">
        <v>175</v>
      </c>
      <c r="I3661" s="22">
        <v>151.28750000000002</v>
      </c>
      <c r="J3661" s="18" t="s">
        <v>330</v>
      </c>
      <c r="K3661" s="18" t="s">
        <v>331</v>
      </c>
      <c r="L3661" s="22">
        <v>33.25</v>
      </c>
      <c r="M3661" s="18" t="s">
        <v>122</v>
      </c>
      <c r="N3661" s="18" t="s">
        <v>123</v>
      </c>
      <c r="O3661" s="29">
        <v>6.0984881843537155E-3</v>
      </c>
      <c r="Q3661" s="21">
        <v>1.2500000000000001E-2</v>
      </c>
      <c r="R3661" s="29">
        <v>5.7217056197855056E-3</v>
      </c>
      <c r="S3661" s="22">
        <v>174.77306007181261</v>
      </c>
      <c r="T3661" s="29">
        <v>7.7067925264395168E-2</v>
      </c>
      <c r="U3661" s="22">
        <v>12.975566639030736</v>
      </c>
      <c r="V3661" s="26">
        <v>7.424237255844349</v>
      </c>
    </row>
    <row r="3662" spans="1:22" x14ac:dyDescent="0.5">
      <c r="A3662" s="18" t="s">
        <v>116</v>
      </c>
      <c r="B3662" s="18" t="s">
        <v>117</v>
      </c>
      <c r="C3662" s="18" t="s">
        <v>102</v>
      </c>
      <c r="D3662" s="21">
        <v>330006624</v>
      </c>
      <c r="E3662" s="21">
        <v>2</v>
      </c>
      <c r="F3662" s="26">
        <v>12.9</v>
      </c>
      <c r="G3662" s="18" t="s">
        <v>152</v>
      </c>
      <c r="H3662" s="18" t="s">
        <v>153</v>
      </c>
      <c r="I3662" s="22">
        <v>204.60000000000002</v>
      </c>
      <c r="J3662" s="18" t="s">
        <v>330</v>
      </c>
      <c r="K3662" s="18" t="s">
        <v>331</v>
      </c>
      <c r="L3662" s="22">
        <v>20.46</v>
      </c>
      <c r="M3662" s="18" t="s">
        <v>140</v>
      </c>
      <c r="N3662" s="18" t="s">
        <v>141</v>
      </c>
      <c r="O3662" s="29">
        <v>5.0125407579661658E-3</v>
      </c>
      <c r="Q3662" s="21">
        <v>1.4999999999999999E-2</v>
      </c>
      <c r="R3662" s="29">
        <v>5.300081855709962E-3</v>
      </c>
      <c r="S3662" s="22">
        <v>188.67633127640573</v>
      </c>
      <c r="T3662" s="29">
        <v>7.7067925264395168E-2</v>
      </c>
      <c r="U3662" s="22">
        <v>12.975566639030736</v>
      </c>
      <c r="V3662" s="26">
        <v>6.8771565311082306</v>
      </c>
    </row>
    <row r="3663" spans="1:22" x14ac:dyDescent="0.5">
      <c r="A3663" s="18" t="s">
        <v>116</v>
      </c>
      <c r="B3663" s="18" t="s">
        <v>117</v>
      </c>
      <c r="C3663" s="18" t="s">
        <v>102</v>
      </c>
      <c r="D3663" s="21">
        <v>330006624</v>
      </c>
      <c r="E3663" s="21">
        <v>2</v>
      </c>
      <c r="F3663" s="26">
        <v>12.9</v>
      </c>
      <c r="G3663" s="18" t="s">
        <v>152</v>
      </c>
      <c r="H3663" s="18" t="s">
        <v>153</v>
      </c>
      <c r="I3663" s="22">
        <v>204.60000000000002</v>
      </c>
      <c r="J3663" s="18" t="s">
        <v>330</v>
      </c>
      <c r="K3663" s="18" t="s">
        <v>331</v>
      </c>
      <c r="L3663" s="22">
        <v>20.46</v>
      </c>
      <c r="M3663" s="18" t="s">
        <v>164</v>
      </c>
      <c r="N3663" s="18" t="s">
        <v>165</v>
      </c>
      <c r="O3663" s="29">
        <v>5.0328143476546299E-3</v>
      </c>
      <c r="Q3663" s="21">
        <v>1.7000000000000001E-2</v>
      </c>
      <c r="R3663" s="29">
        <v>4.6954574351579445E-3</v>
      </c>
      <c r="S3663" s="22">
        <v>212.9717953595638</v>
      </c>
      <c r="T3663" s="29">
        <v>7.7067925264395168E-2</v>
      </c>
      <c r="U3663" s="22">
        <v>12.975566639030736</v>
      </c>
      <c r="V3663" s="26">
        <v>6.0926220850624251</v>
      </c>
    </row>
    <row r="3664" spans="1:22" x14ac:dyDescent="0.5">
      <c r="A3664" s="18" t="s">
        <v>116</v>
      </c>
      <c r="B3664" s="18" t="s">
        <v>117</v>
      </c>
      <c r="C3664" s="18" t="s">
        <v>102</v>
      </c>
      <c r="D3664" s="21">
        <v>330006624</v>
      </c>
      <c r="E3664" s="21">
        <v>2</v>
      </c>
      <c r="F3664" s="26">
        <v>12.9</v>
      </c>
      <c r="G3664" s="18" t="s">
        <v>152</v>
      </c>
      <c r="H3664" s="18" t="s">
        <v>153</v>
      </c>
      <c r="I3664" s="22">
        <v>204.60000000000002</v>
      </c>
      <c r="J3664" s="18" t="s">
        <v>330</v>
      </c>
      <c r="K3664" s="18" t="s">
        <v>331</v>
      </c>
      <c r="L3664" s="22">
        <v>20.46</v>
      </c>
      <c r="M3664" s="18" t="s">
        <v>130</v>
      </c>
      <c r="N3664" s="18" t="s">
        <v>131</v>
      </c>
      <c r="O3664" s="29">
        <v>4.9239139429043859E-3</v>
      </c>
      <c r="Q3664" s="21">
        <v>0.02</v>
      </c>
      <c r="R3664" s="29">
        <v>3.9047782663497572E-3</v>
      </c>
      <c r="S3664" s="22">
        <v>256.09648788964768</v>
      </c>
      <c r="T3664" s="29">
        <v>7.7067925264395168E-2</v>
      </c>
      <c r="U3664" s="22">
        <v>12.975566639030736</v>
      </c>
      <c r="V3664" s="26">
        <v>5.0666710605660183</v>
      </c>
    </row>
    <row r="3665" spans="1:22" x14ac:dyDescent="0.5">
      <c r="A3665" s="18" t="s">
        <v>116</v>
      </c>
      <c r="B3665" s="18" t="s">
        <v>117</v>
      </c>
      <c r="C3665" s="18" t="s">
        <v>102</v>
      </c>
      <c r="D3665" s="21">
        <v>330006624</v>
      </c>
      <c r="E3665" s="21">
        <v>2</v>
      </c>
      <c r="F3665" s="26">
        <v>12.9</v>
      </c>
      <c r="G3665" s="18" t="s">
        <v>174</v>
      </c>
      <c r="H3665" s="18" t="s">
        <v>175</v>
      </c>
      <c r="I3665" s="22">
        <v>94.710000000000008</v>
      </c>
      <c r="J3665" s="18" t="s">
        <v>274</v>
      </c>
      <c r="K3665" s="18" t="s">
        <v>275</v>
      </c>
      <c r="L3665" s="22">
        <v>61.5</v>
      </c>
      <c r="M3665" s="18" t="s">
        <v>122</v>
      </c>
      <c r="N3665" s="18" t="s">
        <v>123</v>
      </c>
      <c r="O3665" s="29">
        <v>6.0984881843537155E-3</v>
      </c>
      <c r="Q3665" s="21">
        <v>1.2500000000000001E-2</v>
      </c>
      <c r="R3665" s="29">
        <v>3.5819399438148242E-3</v>
      </c>
      <c r="S3665" s="22">
        <v>279.17832674072804</v>
      </c>
      <c r="T3665" s="29">
        <v>7.7067925264395168E-2</v>
      </c>
      <c r="U3665" s="22">
        <v>12.975566639030736</v>
      </c>
      <c r="V3665" s="26">
        <v>4.647770043797526</v>
      </c>
    </row>
    <row r="3666" spans="1:22" x14ac:dyDescent="0.5">
      <c r="A3666" s="18" t="s">
        <v>116</v>
      </c>
      <c r="B3666" s="18" t="s">
        <v>117</v>
      </c>
      <c r="C3666" s="18" t="s">
        <v>102</v>
      </c>
      <c r="D3666" s="21">
        <v>330006624</v>
      </c>
      <c r="E3666" s="21">
        <v>2</v>
      </c>
      <c r="F3666" s="26">
        <v>12.9</v>
      </c>
      <c r="G3666" s="18" t="s">
        <v>264</v>
      </c>
      <c r="H3666" s="18" t="s">
        <v>265</v>
      </c>
      <c r="I3666" s="22">
        <v>63.888640530000004</v>
      </c>
      <c r="J3666" s="18" t="s">
        <v>284</v>
      </c>
      <c r="K3666" s="18" t="s">
        <v>285</v>
      </c>
      <c r="L3666" s="22">
        <v>44.677371000000001</v>
      </c>
      <c r="M3666" s="18" t="s">
        <v>202</v>
      </c>
      <c r="N3666" s="18" t="s">
        <v>203</v>
      </c>
      <c r="O3666" s="29">
        <v>5.7186379928315691E-3</v>
      </c>
      <c r="Q3666" s="21">
        <v>8.0000000000000002E-3</v>
      </c>
      <c r="R3666" s="29">
        <v>3.5402713860970625E-3</v>
      </c>
      <c r="S3666" s="22">
        <v>282.46422122526604</v>
      </c>
      <c r="T3666" s="29">
        <v>7.7067925264395168E-2</v>
      </c>
      <c r="U3666" s="22">
        <v>12.975566639030736</v>
      </c>
      <c r="V3666" s="26">
        <v>4.5937027290556145</v>
      </c>
    </row>
    <row r="3667" spans="1:22" x14ac:dyDescent="0.5">
      <c r="A3667" s="18" t="s">
        <v>116</v>
      </c>
      <c r="B3667" s="18" t="s">
        <v>117</v>
      </c>
      <c r="C3667" s="18" t="s">
        <v>102</v>
      </c>
      <c r="D3667" s="21">
        <v>330006624</v>
      </c>
      <c r="E3667" s="21">
        <v>2</v>
      </c>
      <c r="F3667" s="26">
        <v>12.9</v>
      </c>
      <c r="G3667" s="18" t="s">
        <v>152</v>
      </c>
      <c r="H3667" s="18" t="s">
        <v>153</v>
      </c>
      <c r="I3667" s="22">
        <v>204.60000000000002</v>
      </c>
      <c r="J3667" s="18" t="s">
        <v>330</v>
      </c>
      <c r="K3667" s="18" t="s">
        <v>331</v>
      </c>
      <c r="L3667" s="22">
        <v>20.46</v>
      </c>
      <c r="M3667" s="18" t="s">
        <v>142</v>
      </c>
      <c r="N3667" s="18" t="s">
        <v>143</v>
      </c>
      <c r="O3667" s="29">
        <v>5.5036623612171884E-3</v>
      </c>
      <c r="Q3667" s="21">
        <v>2.7E-2</v>
      </c>
      <c r="R3667" s="29">
        <v>3.2329868478467899E-3</v>
      </c>
      <c r="S3667" s="22">
        <v>309.31149647763419</v>
      </c>
      <c r="T3667" s="29">
        <v>7.7067925264395168E-2</v>
      </c>
      <c r="U3667" s="22">
        <v>12.975566639030736</v>
      </c>
      <c r="V3667" s="26">
        <v>4.1949836287345947</v>
      </c>
    </row>
    <row r="3668" spans="1:22" x14ac:dyDescent="0.5">
      <c r="A3668" s="18" t="s">
        <v>116</v>
      </c>
      <c r="B3668" s="18" t="s">
        <v>117</v>
      </c>
      <c r="C3668" s="18" t="s">
        <v>102</v>
      </c>
      <c r="D3668" s="21">
        <v>330006624</v>
      </c>
      <c r="E3668" s="21">
        <v>2</v>
      </c>
      <c r="F3668" s="26">
        <v>12.9</v>
      </c>
      <c r="G3668" s="18" t="s">
        <v>256</v>
      </c>
      <c r="H3668" s="18" t="s">
        <v>257</v>
      </c>
      <c r="I3668" s="22">
        <v>13.4099</v>
      </c>
      <c r="J3668" s="18" t="s">
        <v>278</v>
      </c>
      <c r="K3668" s="18" t="s">
        <v>279</v>
      </c>
      <c r="L3668" s="22">
        <v>2.6819800000000003</v>
      </c>
      <c r="M3668" s="18" t="s">
        <v>142</v>
      </c>
      <c r="N3668" s="18" t="s">
        <v>143</v>
      </c>
      <c r="O3668" s="29">
        <v>7.8845464912947666E-2</v>
      </c>
      <c r="Q3668" s="21">
        <v>2.7E-2</v>
      </c>
      <c r="R3668" s="29">
        <v>3.0356296294462731E-3</v>
      </c>
      <c r="S3668" s="22">
        <v>329.42095119239207</v>
      </c>
      <c r="T3668" s="29">
        <v>7.7067925264395168E-2</v>
      </c>
      <c r="U3668" s="22">
        <v>12.975566639030736</v>
      </c>
      <c r="V3668" s="26">
        <v>3.9389014548296295</v>
      </c>
    </row>
    <row r="3669" spans="1:22" x14ac:dyDescent="0.5">
      <c r="A3669" s="18" t="s">
        <v>116</v>
      </c>
      <c r="B3669" s="18" t="s">
        <v>117</v>
      </c>
      <c r="C3669" s="18" t="s">
        <v>102</v>
      </c>
      <c r="D3669" s="21">
        <v>330006624</v>
      </c>
      <c r="E3669" s="21">
        <v>2</v>
      </c>
      <c r="F3669" s="26">
        <v>12.9</v>
      </c>
      <c r="G3669" s="18" t="s">
        <v>174</v>
      </c>
      <c r="H3669" s="18" t="s">
        <v>175</v>
      </c>
      <c r="I3669" s="22">
        <v>151.28750000000002</v>
      </c>
      <c r="J3669" s="18" t="s">
        <v>330</v>
      </c>
      <c r="K3669" s="18" t="s">
        <v>331</v>
      </c>
      <c r="L3669" s="22">
        <v>33.25</v>
      </c>
      <c r="M3669" s="18" t="s">
        <v>130</v>
      </c>
      <c r="N3669" s="18" t="s">
        <v>131</v>
      </c>
      <c r="O3669" s="29">
        <v>5.1273759565542542E-3</v>
      </c>
      <c r="Q3669" s="21">
        <v>0.02</v>
      </c>
      <c r="R3669" s="29">
        <v>3.0066197287876035E-3</v>
      </c>
      <c r="S3669" s="22">
        <v>332.59942733204986</v>
      </c>
      <c r="T3669" s="29">
        <v>7.7067925264395168E-2</v>
      </c>
      <c r="U3669" s="22">
        <v>12.975566639030736</v>
      </c>
      <c r="V3669" s="26">
        <v>3.9012594649108072</v>
      </c>
    </row>
    <row r="3670" spans="1:22" x14ac:dyDescent="0.5">
      <c r="A3670" s="18" t="s">
        <v>116</v>
      </c>
      <c r="B3670" s="18" t="s">
        <v>117</v>
      </c>
      <c r="C3670" s="18" t="s">
        <v>102</v>
      </c>
      <c r="D3670" s="21">
        <v>330006624</v>
      </c>
      <c r="E3670" s="21">
        <v>2</v>
      </c>
      <c r="F3670" s="26">
        <v>12.9</v>
      </c>
      <c r="G3670" s="18" t="s">
        <v>180</v>
      </c>
      <c r="H3670" s="18" t="s">
        <v>181</v>
      </c>
      <c r="I3670" s="22">
        <v>77.422499999999999</v>
      </c>
      <c r="J3670" s="18" t="s">
        <v>330</v>
      </c>
      <c r="K3670" s="18" t="s">
        <v>331</v>
      </c>
      <c r="L3670" s="22">
        <v>13.950000000000001</v>
      </c>
      <c r="M3670" s="18" t="s">
        <v>122</v>
      </c>
      <c r="N3670" s="18" t="s">
        <v>123</v>
      </c>
      <c r="O3670" s="29">
        <v>6.1243951038998674E-3</v>
      </c>
      <c r="Q3670" s="21">
        <v>1.2500000000000001E-2</v>
      </c>
      <c r="R3670" s="29">
        <v>2.9405642166306198E-3</v>
      </c>
      <c r="S3670" s="22">
        <v>340.07079129386528</v>
      </c>
      <c r="T3670" s="29">
        <v>7.7067925264395168E-2</v>
      </c>
      <c r="U3670" s="22">
        <v>12.975566639030736</v>
      </c>
      <c r="V3670" s="26">
        <v>3.8155486949239821</v>
      </c>
    </row>
    <row r="3671" spans="1:22" x14ac:dyDescent="0.5">
      <c r="A3671" s="18" t="s">
        <v>116</v>
      </c>
      <c r="B3671" s="18" t="s">
        <v>117</v>
      </c>
      <c r="C3671" s="18" t="s">
        <v>102</v>
      </c>
      <c r="D3671" s="21">
        <v>330006624</v>
      </c>
      <c r="E3671" s="21">
        <v>2</v>
      </c>
      <c r="F3671" s="26">
        <v>12.9</v>
      </c>
      <c r="G3671" s="18" t="s">
        <v>152</v>
      </c>
      <c r="H3671" s="18" t="s">
        <v>153</v>
      </c>
      <c r="I3671" s="22">
        <v>204.60000000000002</v>
      </c>
      <c r="J3671" s="18" t="s">
        <v>330</v>
      </c>
      <c r="K3671" s="18" t="s">
        <v>331</v>
      </c>
      <c r="L3671" s="22">
        <v>20.46</v>
      </c>
      <c r="M3671" s="18" t="s">
        <v>126</v>
      </c>
      <c r="N3671" s="18" t="s">
        <v>127</v>
      </c>
      <c r="O3671" s="29">
        <v>1.6847419509275707E-2</v>
      </c>
      <c r="Q3671" s="21">
        <v>0.1</v>
      </c>
      <c r="R3671" s="29">
        <v>2.6720790942618682E-3</v>
      </c>
      <c r="S3671" s="22">
        <v>374.24041906073847</v>
      </c>
      <c r="T3671" s="29">
        <v>7.7067925264395168E-2</v>
      </c>
      <c r="U3671" s="22">
        <v>12.975566639030736</v>
      </c>
      <c r="V3671" s="26">
        <v>3.4671740352355762</v>
      </c>
    </row>
    <row r="3672" spans="1:22" x14ac:dyDescent="0.5">
      <c r="A3672" s="18" t="s">
        <v>116</v>
      </c>
      <c r="B3672" s="18" t="s">
        <v>117</v>
      </c>
      <c r="C3672" s="18" t="s">
        <v>102</v>
      </c>
      <c r="D3672" s="21">
        <v>330006624</v>
      </c>
      <c r="E3672" s="21">
        <v>2</v>
      </c>
      <c r="F3672" s="26">
        <v>12.9</v>
      </c>
      <c r="G3672" s="18" t="s">
        <v>174</v>
      </c>
      <c r="H3672" s="18" t="s">
        <v>175</v>
      </c>
      <c r="I3672" s="22">
        <v>151.28750000000002</v>
      </c>
      <c r="J3672" s="18" t="s">
        <v>330</v>
      </c>
      <c r="K3672" s="18" t="s">
        <v>331</v>
      </c>
      <c r="L3672" s="22">
        <v>33.25</v>
      </c>
      <c r="M3672" s="18" t="s">
        <v>142</v>
      </c>
      <c r="N3672" s="18" t="s">
        <v>143</v>
      </c>
      <c r="O3672" s="29">
        <v>5.1486254872198213E-3</v>
      </c>
      <c r="Q3672" s="21">
        <v>2.7E-2</v>
      </c>
      <c r="R3672" s="29">
        <v>2.236355665798934E-3</v>
      </c>
      <c r="S3672" s="22">
        <v>447.15606524186387</v>
      </c>
      <c r="T3672" s="29">
        <v>7.7067925264395168E-2</v>
      </c>
      <c r="U3672" s="22">
        <v>12.975566639030736</v>
      </c>
      <c r="V3672" s="26">
        <v>2.9017981970148021</v>
      </c>
    </row>
    <row r="3673" spans="1:22" x14ac:dyDescent="0.5">
      <c r="A3673" s="18" t="s">
        <v>116</v>
      </c>
      <c r="B3673" s="18" t="s">
        <v>117</v>
      </c>
      <c r="C3673" s="18" t="s">
        <v>102</v>
      </c>
      <c r="D3673" s="21">
        <v>330006624</v>
      </c>
      <c r="E3673" s="21">
        <v>2</v>
      </c>
      <c r="F3673" s="26">
        <v>12.9</v>
      </c>
      <c r="G3673" s="18" t="s">
        <v>152</v>
      </c>
      <c r="H3673" s="18" t="s">
        <v>153</v>
      </c>
      <c r="I3673" s="22">
        <v>204.60000000000002</v>
      </c>
      <c r="J3673" s="18" t="s">
        <v>330</v>
      </c>
      <c r="K3673" s="18" t="s">
        <v>331</v>
      </c>
      <c r="L3673" s="22">
        <v>20.46</v>
      </c>
      <c r="M3673" s="18" t="s">
        <v>144</v>
      </c>
      <c r="N3673" s="18" t="s">
        <v>145</v>
      </c>
      <c r="O3673" s="29">
        <v>7.0280406377559602E-3</v>
      </c>
      <c r="Q3673" s="21">
        <v>0.05</v>
      </c>
      <c r="R3673" s="29">
        <v>2.2293598674184025E-3</v>
      </c>
      <c r="S3673" s="22">
        <v>448.55925443656588</v>
      </c>
      <c r="T3673" s="29">
        <v>7.7067925264395168E-2</v>
      </c>
      <c r="U3673" s="22">
        <v>12.975566639030736</v>
      </c>
      <c r="V3673" s="26">
        <v>2.892720752206821</v>
      </c>
    </row>
    <row r="3674" spans="1:22" x14ac:dyDescent="0.5">
      <c r="A3674" s="18" t="s">
        <v>116</v>
      </c>
      <c r="B3674" s="18" t="s">
        <v>117</v>
      </c>
      <c r="C3674" s="18" t="s">
        <v>102</v>
      </c>
      <c r="D3674" s="21">
        <v>330006624</v>
      </c>
      <c r="E3674" s="21">
        <v>2</v>
      </c>
      <c r="F3674" s="26">
        <v>12.9</v>
      </c>
      <c r="G3674" s="18" t="s">
        <v>174</v>
      </c>
      <c r="H3674" s="18" t="s">
        <v>175</v>
      </c>
      <c r="I3674" s="22">
        <v>94.710000000000008</v>
      </c>
      <c r="J3674" s="18" t="s">
        <v>274</v>
      </c>
      <c r="K3674" s="18" t="s">
        <v>275</v>
      </c>
      <c r="L3674" s="22">
        <v>61.5</v>
      </c>
      <c r="M3674" s="18" t="s">
        <v>130</v>
      </c>
      <c r="N3674" s="18" t="s">
        <v>131</v>
      </c>
      <c r="O3674" s="29">
        <v>5.1273759565542542E-3</v>
      </c>
      <c r="Q3674" s="21">
        <v>0.02</v>
      </c>
      <c r="R3674" s="29">
        <v>1.8822239412606724E-3</v>
      </c>
      <c r="S3674" s="22">
        <v>531.28640969799903</v>
      </c>
      <c r="T3674" s="29">
        <v>7.7067925264395168E-2</v>
      </c>
      <c r="U3674" s="22">
        <v>12.975566639030736</v>
      </c>
      <c r="V3674" s="26">
        <v>2.4422922179406932</v>
      </c>
    </row>
    <row r="3675" spans="1:22" x14ac:dyDescent="0.5">
      <c r="A3675" s="18" t="s">
        <v>116</v>
      </c>
      <c r="B3675" s="18" t="s">
        <v>117</v>
      </c>
      <c r="C3675" s="18" t="s">
        <v>102</v>
      </c>
      <c r="D3675" s="21">
        <v>330006624</v>
      </c>
      <c r="E3675" s="21">
        <v>2</v>
      </c>
      <c r="F3675" s="26">
        <v>12.9</v>
      </c>
      <c r="G3675" s="18" t="s">
        <v>174</v>
      </c>
      <c r="H3675" s="18" t="s">
        <v>175</v>
      </c>
      <c r="I3675" s="22">
        <v>94.710000000000008</v>
      </c>
      <c r="J3675" s="18" t="s">
        <v>274</v>
      </c>
      <c r="K3675" s="18" t="s">
        <v>275</v>
      </c>
      <c r="L3675" s="22">
        <v>61.5</v>
      </c>
      <c r="M3675" s="18" t="s">
        <v>142</v>
      </c>
      <c r="N3675" s="18" t="s">
        <v>143</v>
      </c>
      <c r="O3675" s="29">
        <v>5.1486254872198213E-3</v>
      </c>
      <c r="Q3675" s="21">
        <v>2.7E-2</v>
      </c>
      <c r="R3675" s="29">
        <v>1.4000181449744166E-3</v>
      </c>
      <c r="S3675" s="22">
        <v>714.27645676568966</v>
      </c>
      <c r="T3675" s="29">
        <v>7.7067925264395168E-2</v>
      </c>
      <c r="U3675" s="22">
        <v>12.975566639030736</v>
      </c>
      <c r="V3675" s="26">
        <v>1.8166028735967739</v>
      </c>
    </row>
    <row r="3676" spans="1:22" x14ac:dyDescent="0.5">
      <c r="A3676" s="18" t="s">
        <v>116</v>
      </c>
      <c r="B3676" s="18" t="s">
        <v>117</v>
      </c>
      <c r="C3676" s="18" t="s">
        <v>102</v>
      </c>
      <c r="D3676" s="21">
        <v>330006624</v>
      </c>
      <c r="E3676" s="21">
        <v>2</v>
      </c>
      <c r="F3676" s="26">
        <v>12.9</v>
      </c>
      <c r="G3676" s="18" t="s">
        <v>264</v>
      </c>
      <c r="H3676" s="18" t="s">
        <v>265</v>
      </c>
      <c r="I3676" s="22">
        <v>21.228367500000001</v>
      </c>
      <c r="J3676" s="18" t="s">
        <v>280</v>
      </c>
      <c r="K3676" s="18" t="s">
        <v>281</v>
      </c>
      <c r="L3676" s="22">
        <v>16.715250000000001</v>
      </c>
      <c r="M3676" s="18" t="s">
        <v>202</v>
      </c>
      <c r="N3676" s="18" t="s">
        <v>203</v>
      </c>
      <c r="O3676" s="29">
        <v>5.7186379928315691E-3</v>
      </c>
      <c r="Q3676" s="21">
        <v>8.0000000000000002E-3</v>
      </c>
      <c r="R3676" s="29">
        <v>1.1763309003032065E-3</v>
      </c>
      <c r="S3676" s="22">
        <v>850.10093651560442</v>
      </c>
      <c r="T3676" s="29">
        <v>7.7067925264395168E-2</v>
      </c>
      <c r="U3676" s="22">
        <v>12.975566639030736</v>
      </c>
      <c r="V3676" s="26">
        <v>1.5263559986435278</v>
      </c>
    </row>
    <row r="3677" spans="1:22" x14ac:dyDescent="0.5">
      <c r="A3677" s="18" t="s">
        <v>116</v>
      </c>
      <c r="B3677" s="18" t="s">
        <v>117</v>
      </c>
      <c r="C3677" s="18" t="s">
        <v>102</v>
      </c>
      <c r="D3677" s="21">
        <v>330006624</v>
      </c>
      <c r="E3677" s="21">
        <v>2</v>
      </c>
      <c r="F3677" s="26">
        <v>12.9</v>
      </c>
      <c r="G3677" s="18" t="s">
        <v>180</v>
      </c>
      <c r="H3677" s="18" t="s">
        <v>181</v>
      </c>
      <c r="I3677" s="22">
        <v>77.422499999999999</v>
      </c>
      <c r="J3677" s="18" t="s">
        <v>330</v>
      </c>
      <c r="K3677" s="18" t="s">
        <v>331</v>
      </c>
      <c r="L3677" s="22">
        <v>13.950000000000001</v>
      </c>
      <c r="M3677" s="18" t="s">
        <v>142</v>
      </c>
      <c r="N3677" s="18" t="s">
        <v>143</v>
      </c>
      <c r="O3677" s="29">
        <v>5.2681928489750974E-3</v>
      </c>
      <c r="Q3677" s="21">
        <v>2.7E-2</v>
      </c>
      <c r="R3677" s="29">
        <v>1.1710498445299295E-3</v>
      </c>
      <c r="S3677" s="22">
        <v>853.93461659303625</v>
      </c>
      <c r="T3677" s="29">
        <v>7.7067925264395168E-2</v>
      </c>
      <c r="U3677" s="22">
        <v>12.975566639030736</v>
      </c>
      <c r="V3677" s="26">
        <v>1.5195035295324684</v>
      </c>
    </row>
    <row r="3678" spans="1:22" x14ac:dyDescent="0.5">
      <c r="A3678" s="18" t="s">
        <v>116</v>
      </c>
      <c r="B3678" s="18" t="s">
        <v>117</v>
      </c>
      <c r="C3678" s="18" t="s">
        <v>102</v>
      </c>
      <c r="D3678" s="21">
        <v>330006624</v>
      </c>
      <c r="E3678" s="21">
        <v>2</v>
      </c>
      <c r="F3678" s="26">
        <v>12.9</v>
      </c>
      <c r="G3678" s="18" t="s">
        <v>266</v>
      </c>
      <c r="H3678" s="18" t="s">
        <v>267</v>
      </c>
      <c r="I3678" s="22">
        <v>700.60495000000003</v>
      </c>
      <c r="J3678" s="18" t="s">
        <v>276</v>
      </c>
      <c r="K3678" s="18" t="s">
        <v>277</v>
      </c>
      <c r="L3678" s="22">
        <v>700.60495000000003</v>
      </c>
      <c r="M3678" s="18" t="s">
        <v>246</v>
      </c>
      <c r="N3678" s="18" t="s">
        <v>247</v>
      </c>
      <c r="O3678" s="29">
        <v>1E-4</v>
      </c>
      <c r="Q3678" s="21">
        <v>5.0000000000000001E-3</v>
      </c>
      <c r="R3678" s="29">
        <v>1.0862092248062017E-3</v>
      </c>
      <c r="S3678" s="22">
        <v>920.63294728362951</v>
      </c>
      <c r="T3678" s="29">
        <v>7.7067925264395168E-2</v>
      </c>
      <c r="U3678" s="22">
        <v>12.975566639030736</v>
      </c>
      <c r="V3678" s="26">
        <v>1.4094180180402789</v>
      </c>
    </row>
    <row r="3679" spans="1:22" x14ac:dyDescent="0.5">
      <c r="A3679" s="18" t="s">
        <v>116</v>
      </c>
      <c r="B3679" s="18" t="s">
        <v>117</v>
      </c>
      <c r="C3679" s="18" t="s">
        <v>102</v>
      </c>
      <c r="D3679" s="21">
        <v>330006624</v>
      </c>
      <c r="E3679" s="21">
        <v>2</v>
      </c>
      <c r="F3679" s="26">
        <v>12.9</v>
      </c>
      <c r="G3679" s="18" t="s">
        <v>264</v>
      </c>
      <c r="H3679" s="18" t="s">
        <v>265</v>
      </c>
      <c r="I3679" s="22">
        <v>63.888640530000004</v>
      </c>
      <c r="J3679" s="18" t="s">
        <v>284</v>
      </c>
      <c r="K3679" s="18" t="s">
        <v>285</v>
      </c>
      <c r="L3679" s="22">
        <v>44.677371000000001</v>
      </c>
      <c r="M3679" s="18" t="s">
        <v>142</v>
      </c>
      <c r="N3679" s="18" t="s">
        <v>143</v>
      </c>
      <c r="O3679" s="29">
        <v>5.0890531517951872E-3</v>
      </c>
      <c r="Q3679" s="21">
        <v>2.7E-2</v>
      </c>
      <c r="R3679" s="29">
        <v>9.334846036552002E-4</v>
      </c>
      <c r="S3679" s="22">
        <v>1071.2549474135392</v>
      </c>
      <c r="T3679" s="29">
        <v>7.7067925264395168E-2</v>
      </c>
      <c r="U3679" s="22">
        <v>12.975566639030736</v>
      </c>
      <c r="V3679" s="26">
        <v>1.2112491681237245</v>
      </c>
    </row>
    <row r="3680" spans="1:22" x14ac:dyDescent="0.5">
      <c r="A3680" s="18" t="s">
        <v>116</v>
      </c>
      <c r="B3680" s="18" t="s">
        <v>117</v>
      </c>
      <c r="C3680" s="18" t="s">
        <v>102</v>
      </c>
      <c r="D3680" s="21">
        <v>330006624</v>
      </c>
      <c r="E3680" s="21">
        <v>2</v>
      </c>
      <c r="F3680" s="26">
        <v>12.9</v>
      </c>
      <c r="G3680" s="18" t="s">
        <v>170</v>
      </c>
      <c r="H3680" s="18" t="s">
        <v>171</v>
      </c>
      <c r="I3680" s="22">
        <v>30.969000000000001</v>
      </c>
      <c r="J3680" s="18" t="s">
        <v>330</v>
      </c>
      <c r="K3680" s="18" t="s">
        <v>331</v>
      </c>
      <c r="L3680" s="22">
        <v>4.6500000000000004</v>
      </c>
      <c r="M3680" s="18" t="s">
        <v>140</v>
      </c>
      <c r="N3680" s="18" t="s">
        <v>141</v>
      </c>
      <c r="O3680" s="29">
        <v>5.0764491760553511E-3</v>
      </c>
      <c r="Q3680" s="21">
        <v>1.4999999999999999E-2</v>
      </c>
      <c r="R3680" s="29">
        <v>8.1246798208402151E-4</v>
      </c>
      <c r="S3680" s="22">
        <v>1230.8177331923275</v>
      </c>
      <c r="T3680" s="29">
        <v>7.7067925264395168E-2</v>
      </c>
      <c r="U3680" s="22">
        <v>12.975566639030736</v>
      </c>
      <c r="V3680" s="26">
        <v>1.0542232443610051</v>
      </c>
    </row>
    <row r="3681" spans="1:22" x14ac:dyDescent="0.5">
      <c r="A3681" s="18" t="s">
        <v>116</v>
      </c>
      <c r="B3681" s="18" t="s">
        <v>117</v>
      </c>
      <c r="C3681" s="18" t="s">
        <v>102</v>
      </c>
      <c r="D3681" s="21">
        <v>330006624</v>
      </c>
      <c r="E3681" s="21">
        <v>2</v>
      </c>
      <c r="F3681" s="26">
        <v>12.9</v>
      </c>
      <c r="G3681" s="18" t="s">
        <v>262</v>
      </c>
      <c r="H3681" s="18" t="s">
        <v>263</v>
      </c>
      <c r="I3681" s="22">
        <v>15.340885</v>
      </c>
      <c r="J3681" s="18" t="s">
        <v>316</v>
      </c>
      <c r="K3681" s="18" t="s">
        <v>317</v>
      </c>
      <c r="L3681" s="22">
        <v>13.00075</v>
      </c>
      <c r="M3681" s="18" t="s">
        <v>202</v>
      </c>
      <c r="N3681" s="18" t="s">
        <v>203</v>
      </c>
      <c r="O3681" s="29">
        <v>5.3628359592214105E-3</v>
      </c>
      <c r="Q3681" s="21">
        <v>8.0000000000000002E-3</v>
      </c>
      <c r="R3681" s="29">
        <v>7.9719621825853041E-4</v>
      </c>
      <c r="S3681" s="22">
        <v>1254.3963168622313</v>
      </c>
      <c r="T3681" s="29">
        <v>7.7067925264395168E-2</v>
      </c>
      <c r="U3681" s="22">
        <v>12.975566639030736</v>
      </c>
      <c r="V3681" s="26">
        <v>1.0344072654396854</v>
      </c>
    </row>
    <row r="3682" spans="1:22" x14ac:dyDescent="0.5">
      <c r="A3682" s="18" t="s">
        <v>116</v>
      </c>
      <c r="B3682" s="18" t="s">
        <v>117</v>
      </c>
      <c r="C3682" s="18" t="s">
        <v>102</v>
      </c>
      <c r="D3682" s="21">
        <v>330006624</v>
      </c>
      <c r="E3682" s="21">
        <v>2</v>
      </c>
      <c r="F3682" s="26">
        <v>12.9</v>
      </c>
      <c r="G3682" s="18" t="s">
        <v>152</v>
      </c>
      <c r="H3682" s="18" t="s">
        <v>153</v>
      </c>
      <c r="I3682" s="22">
        <v>204.60000000000002</v>
      </c>
      <c r="J3682" s="18" t="s">
        <v>330</v>
      </c>
      <c r="K3682" s="18" t="s">
        <v>331</v>
      </c>
      <c r="L3682" s="22">
        <v>20.46</v>
      </c>
      <c r="M3682" s="18" t="s">
        <v>166</v>
      </c>
      <c r="N3682" s="18" t="s">
        <v>167</v>
      </c>
      <c r="O3682" s="29">
        <v>4.8805394990365505E-3</v>
      </c>
      <c r="Q3682" s="21">
        <v>0.1</v>
      </c>
      <c r="R3682" s="29">
        <v>7.7407626473091347E-4</v>
      </c>
      <c r="S3682" s="22">
        <v>1291.8623726922085</v>
      </c>
      <c r="T3682" s="29">
        <v>7.7067925264395168E-2</v>
      </c>
      <c r="U3682" s="22">
        <v>12.975566639030736</v>
      </c>
      <c r="V3682" s="26">
        <v>1.0044078156707965</v>
      </c>
    </row>
    <row r="3683" spans="1:22" x14ac:dyDescent="0.5">
      <c r="A3683" s="18" t="s">
        <v>116</v>
      </c>
      <c r="B3683" s="18" t="s">
        <v>117</v>
      </c>
      <c r="C3683" s="18" t="s">
        <v>102</v>
      </c>
      <c r="D3683" s="21">
        <v>330006633</v>
      </c>
      <c r="E3683" s="21">
        <v>2</v>
      </c>
      <c r="F3683" s="26">
        <v>16.5</v>
      </c>
      <c r="G3683" s="18" t="s">
        <v>152</v>
      </c>
      <c r="H3683" s="18" t="s">
        <v>153</v>
      </c>
      <c r="I3683" s="22">
        <v>523.25</v>
      </c>
      <c r="J3683" s="18" t="s">
        <v>274</v>
      </c>
      <c r="K3683" s="18" t="s">
        <v>275</v>
      </c>
      <c r="L3683" s="22">
        <v>287.5</v>
      </c>
      <c r="M3683" s="18" t="s">
        <v>164</v>
      </c>
      <c r="N3683" s="18" t="s">
        <v>165</v>
      </c>
      <c r="O3683" s="29">
        <v>5.0328143476546299E-3</v>
      </c>
      <c r="Q3683" s="21">
        <v>1.7000000000000001E-2</v>
      </c>
      <c r="R3683" s="29">
        <v>9.3883069782897868E-3</v>
      </c>
      <c r="S3683" s="22">
        <v>106.51547742446787</v>
      </c>
      <c r="T3683" s="29">
        <v>7.8810398702789705E-2</v>
      </c>
      <c r="U3683" s="22">
        <v>12.688680890591693</v>
      </c>
      <c r="V3683" s="26">
        <v>11.912523135043426</v>
      </c>
    </row>
    <row r="3684" spans="1:22" x14ac:dyDescent="0.5">
      <c r="A3684" s="18" t="s">
        <v>116</v>
      </c>
      <c r="B3684" s="18" t="s">
        <v>117</v>
      </c>
      <c r="C3684" s="18" t="s">
        <v>102</v>
      </c>
      <c r="D3684" s="21">
        <v>330006633</v>
      </c>
      <c r="E3684" s="21">
        <v>2</v>
      </c>
      <c r="F3684" s="26">
        <v>16.5</v>
      </c>
      <c r="G3684" s="18" t="s">
        <v>152</v>
      </c>
      <c r="H3684" s="18" t="s">
        <v>153</v>
      </c>
      <c r="I3684" s="22">
        <v>523.25</v>
      </c>
      <c r="J3684" s="18" t="s">
        <v>274</v>
      </c>
      <c r="K3684" s="18" t="s">
        <v>275</v>
      </c>
      <c r="L3684" s="22">
        <v>287.5</v>
      </c>
      <c r="M3684" s="18" t="s">
        <v>130</v>
      </c>
      <c r="N3684" s="18" t="s">
        <v>131</v>
      </c>
      <c r="O3684" s="29">
        <v>4.9239139429043859E-3</v>
      </c>
      <c r="Q3684" s="21">
        <v>0.02</v>
      </c>
      <c r="R3684" s="29">
        <v>7.8073877897718788E-3</v>
      </c>
      <c r="S3684" s="22">
        <v>128.08381329669018</v>
      </c>
      <c r="T3684" s="29">
        <v>7.8810398702789705E-2</v>
      </c>
      <c r="U3684" s="22">
        <v>12.688680890591693</v>
      </c>
      <c r="V3684" s="26">
        <v>9.906545225351735</v>
      </c>
    </row>
    <row r="3685" spans="1:22" x14ac:dyDescent="0.5">
      <c r="A3685" s="18" t="s">
        <v>116</v>
      </c>
      <c r="B3685" s="18" t="s">
        <v>117</v>
      </c>
      <c r="C3685" s="18" t="s">
        <v>102</v>
      </c>
      <c r="D3685" s="21">
        <v>330006633</v>
      </c>
      <c r="E3685" s="21">
        <v>2</v>
      </c>
      <c r="F3685" s="26">
        <v>16.5</v>
      </c>
      <c r="G3685" s="18" t="s">
        <v>152</v>
      </c>
      <c r="H3685" s="18" t="s">
        <v>153</v>
      </c>
      <c r="I3685" s="22">
        <v>523.25</v>
      </c>
      <c r="J3685" s="18" t="s">
        <v>274</v>
      </c>
      <c r="K3685" s="18" t="s">
        <v>275</v>
      </c>
      <c r="L3685" s="22">
        <v>287.5</v>
      </c>
      <c r="M3685" s="18" t="s">
        <v>142</v>
      </c>
      <c r="N3685" s="18" t="s">
        <v>143</v>
      </c>
      <c r="O3685" s="29">
        <v>5.5036623612171884E-3</v>
      </c>
      <c r="Q3685" s="21">
        <v>2.7E-2</v>
      </c>
      <c r="R3685" s="29">
        <v>6.4641780707225451E-3</v>
      </c>
      <c r="S3685" s="22">
        <v>154.69870864622132</v>
      </c>
      <c r="T3685" s="29">
        <v>7.8810398702789705E-2</v>
      </c>
      <c r="U3685" s="22">
        <v>12.688680890591693</v>
      </c>
      <c r="V3685" s="26">
        <v>8.2021892759359041</v>
      </c>
    </row>
    <row r="3686" spans="1:22" x14ac:dyDescent="0.5">
      <c r="A3686" s="18" t="s">
        <v>116</v>
      </c>
      <c r="B3686" s="18" t="s">
        <v>117</v>
      </c>
      <c r="C3686" s="18" t="s">
        <v>102</v>
      </c>
      <c r="D3686" s="21">
        <v>330006633</v>
      </c>
      <c r="E3686" s="21">
        <v>2</v>
      </c>
      <c r="F3686" s="26">
        <v>16.5</v>
      </c>
      <c r="G3686" s="18" t="s">
        <v>152</v>
      </c>
      <c r="H3686" s="18" t="s">
        <v>153</v>
      </c>
      <c r="I3686" s="22">
        <v>523.25</v>
      </c>
      <c r="J3686" s="18" t="s">
        <v>274</v>
      </c>
      <c r="K3686" s="18" t="s">
        <v>275</v>
      </c>
      <c r="L3686" s="22">
        <v>287.5</v>
      </c>
      <c r="M3686" s="18" t="s">
        <v>144</v>
      </c>
      <c r="N3686" s="18" t="s">
        <v>145</v>
      </c>
      <c r="O3686" s="29">
        <v>7.0280406377559602E-3</v>
      </c>
      <c r="Q3686" s="21">
        <v>0.05</v>
      </c>
      <c r="R3686" s="29">
        <v>4.4574815317646142E-3</v>
      </c>
      <c r="S3686" s="22">
        <v>224.34192780696122</v>
      </c>
      <c r="T3686" s="29">
        <v>7.8810398702789705E-2</v>
      </c>
      <c r="U3686" s="22">
        <v>12.688680890591693</v>
      </c>
      <c r="V3686" s="26">
        <v>5.6559560732267045</v>
      </c>
    </row>
    <row r="3687" spans="1:22" x14ac:dyDescent="0.5">
      <c r="A3687" s="18" t="s">
        <v>116</v>
      </c>
      <c r="B3687" s="18" t="s">
        <v>117</v>
      </c>
      <c r="C3687" s="18" t="s">
        <v>102</v>
      </c>
      <c r="D3687" s="21">
        <v>330006633</v>
      </c>
      <c r="E3687" s="21">
        <v>2</v>
      </c>
      <c r="F3687" s="26">
        <v>16.5</v>
      </c>
      <c r="G3687" s="18" t="s">
        <v>174</v>
      </c>
      <c r="H3687" s="18" t="s">
        <v>175</v>
      </c>
      <c r="I3687" s="22">
        <v>128.4</v>
      </c>
      <c r="J3687" s="18" t="s">
        <v>276</v>
      </c>
      <c r="K3687" s="18" t="s">
        <v>277</v>
      </c>
      <c r="L3687" s="22">
        <v>128.4</v>
      </c>
      <c r="M3687" s="18" t="s">
        <v>122</v>
      </c>
      <c r="N3687" s="18" t="s">
        <v>123</v>
      </c>
      <c r="O3687" s="29">
        <v>6.0984881843537155E-3</v>
      </c>
      <c r="Q3687" s="21">
        <v>1.2500000000000001E-2</v>
      </c>
      <c r="R3687" s="29">
        <v>3.7965860987685678E-3</v>
      </c>
      <c r="S3687" s="22">
        <v>263.39452707903888</v>
      </c>
      <c r="T3687" s="29">
        <v>7.8810398702789705E-2</v>
      </c>
      <c r="U3687" s="22">
        <v>12.688680890591693</v>
      </c>
      <c r="V3687" s="26">
        <v>4.8173669480930794</v>
      </c>
    </row>
    <row r="3688" spans="1:22" x14ac:dyDescent="0.5">
      <c r="A3688" s="18" t="s">
        <v>116</v>
      </c>
      <c r="B3688" s="18" t="s">
        <v>117</v>
      </c>
      <c r="C3688" s="18" t="s">
        <v>102</v>
      </c>
      <c r="D3688" s="21">
        <v>330006633</v>
      </c>
      <c r="E3688" s="21">
        <v>2</v>
      </c>
      <c r="F3688" s="26">
        <v>16.5</v>
      </c>
      <c r="G3688" s="18" t="s">
        <v>256</v>
      </c>
      <c r="H3688" s="18" t="s">
        <v>257</v>
      </c>
      <c r="I3688" s="22">
        <v>18.789249999999999</v>
      </c>
      <c r="J3688" s="18" t="s">
        <v>278</v>
      </c>
      <c r="K3688" s="18" t="s">
        <v>279</v>
      </c>
      <c r="L3688" s="22">
        <v>3.7578500000000004</v>
      </c>
      <c r="M3688" s="18" t="s">
        <v>142</v>
      </c>
      <c r="N3688" s="18" t="s">
        <v>143</v>
      </c>
      <c r="O3688" s="29">
        <v>7.8845464912947666E-2</v>
      </c>
      <c r="Q3688" s="21">
        <v>2.7E-2</v>
      </c>
      <c r="R3688" s="29">
        <v>3.3253583650181859E-3</v>
      </c>
      <c r="S3688" s="22">
        <v>300.71946846983849</v>
      </c>
      <c r="T3688" s="29">
        <v>7.8810398702789705E-2</v>
      </c>
      <c r="U3688" s="22">
        <v>12.688680890591693</v>
      </c>
      <c r="V3688" s="26">
        <v>4.219441114057549</v>
      </c>
    </row>
    <row r="3689" spans="1:22" x14ac:dyDescent="0.5">
      <c r="A3689" s="18" t="s">
        <v>116</v>
      </c>
      <c r="B3689" s="18" t="s">
        <v>117</v>
      </c>
      <c r="C3689" s="18" t="s">
        <v>102</v>
      </c>
      <c r="D3689" s="21">
        <v>330006633</v>
      </c>
      <c r="E3689" s="21">
        <v>2</v>
      </c>
      <c r="F3689" s="26">
        <v>16.5</v>
      </c>
      <c r="G3689" s="18" t="s">
        <v>174</v>
      </c>
      <c r="H3689" s="18" t="s">
        <v>175</v>
      </c>
      <c r="I3689" s="22">
        <v>96.25</v>
      </c>
      <c r="J3689" s="18" t="s">
        <v>274</v>
      </c>
      <c r="K3689" s="18" t="s">
        <v>275</v>
      </c>
      <c r="L3689" s="22">
        <v>62.5</v>
      </c>
      <c r="M3689" s="18" t="s">
        <v>122</v>
      </c>
      <c r="N3689" s="18" t="s">
        <v>123</v>
      </c>
      <c r="O3689" s="29">
        <v>6.0984881843537155E-3</v>
      </c>
      <c r="Q3689" s="21">
        <v>1.2500000000000001E-2</v>
      </c>
      <c r="R3689" s="29">
        <v>2.8459611526984005E-3</v>
      </c>
      <c r="S3689" s="22">
        <v>351.37514053972563</v>
      </c>
      <c r="T3689" s="29">
        <v>7.8810398702789705E-2</v>
      </c>
      <c r="U3689" s="22">
        <v>12.688680890591693</v>
      </c>
      <c r="V3689" s="26">
        <v>3.61114928936105</v>
      </c>
    </row>
    <row r="3690" spans="1:22" x14ac:dyDescent="0.5">
      <c r="A3690" s="18" t="s">
        <v>116</v>
      </c>
      <c r="B3690" s="18" t="s">
        <v>117</v>
      </c>
      <c r="C3690" s="18" t="s">
        <v>102</v>
      </c>
      <c r="D3690" s="21">
        <v>330006633</v>
      </c>
      <c r="E3690" s="21">
        <v>2</v>
      </c>
      <c r="F3690" s="26">
        <v>16.5</v>
      </c>
      <c r="G3690" s="18" t="s">
        <v>260</v>
      </c>
      <c r="H3690" s="18" t="s">
        <v>261</v>
      </c>
      <c r="I3690" s="22">
        <v>58.382999999999996</v>
      </c>
      <c r="J3690" s="18" t="s">
        <v>304</v>
      </c>
      <c r="K3690" s="18" t="s">
        <v>305</v>
      </c>
      <c r="L3690" s="22">
        <v>49.9</v>
      </c>
      <c r="M3690" s="18" t="s">
        <v>202</v>
      </c>
      <c r="N3690" s="18" t="s">
        <v>203</v>
      </c>
      <c r="O3690" s="29">
        <v>5.9620111731845029E-3</v>
      </c>
      <c r="Q3690" s="21">
        <v>8.0000000000000002E-3</v>
      </c>
      <c r="R3690" s="29">
        <v>2.6369704418487184E-3</v>
      </c>
      <c r="S3690" s="22">
        <v>379.22305996684719</v>
      </c>
      <c r="T3690" s="29">
        <v>7.8810398702789705E-2</v>
      </c>
      <c r="U3690" s="22">
        <v>12.688680890591693</v>
      </c>
      <c r="V3690" s="26">
        <v>3.3459676454540963</v>
      </c>
    </row>
    <row r="3691" spans="1:22" x14ac:dyDescent="0.5">
      <c r="A3691" s="18" t="s">
        <v>116</v>
      </c>
      <c r="B3691" s="18" t="s">
        <v>117</v>
      </c>
      <c r="C3691" s="18" t="s">
        <v>102</v>
      </c>
      <c r="D3691" s="21">
        <v>330006633</v>
      </c>
      <c r="E3691" s="21">
        <v>2</v>
      </c>
      <c r="F3691" s="26">
        <v>16.5</v>
      </c>
      <c r="G3691" s="18" t="s">
        <v>264</v>
      </c>
      <c r="H3691" s="18" t="s">
        <v>265</v>
      </c>
      <c r="I3691" s="22">
        <v>56.608980000000003</v>
      </c>
      <c r="J3691" s="18" t="s">
        <v>280</v>
      </c>
      <c r="K3691" s="18" t="s">
        <v>281</v>
      </c>
      <c r="L3691" s="22">
        <v>44.574000000000005</v>
      </c>
      <c r="M3691" s="18" t="s">
        <v>202</v>
      </c>
      <c r="N3691" s="18" t="s">
        <v>203</v>
      </c>
      <c r="O3691" s="29">
        <v>5.7186379928315691E-3</v>
      </c>
      <c r="Q3691" s="21">
        <v>8.0000000000000002E-3</v>
      </c>
      <c r="R3691" s="29">
        <v>2.4524716951775942E-3</v>
      </c>
      <c r="S3691" s="22">
        <v>407.75190268917072</v>
      </c>
      <c r="T3691" s="29">
        <v>7.8810398702789705E-2</v>
      </c>
      <c r="U3691" s="22">
        <v>12.688680890591693</v>
      </c>
      <c r="V3691" s="26">
        <v>3.1118630733316954</v>
      </c>
    </row>
    <row r="3692" spans="1:22" x14ac:dyDescent="0.5">
      <c r="A3692" s="18" t="s">
        <v>116</v>
      </c>
      <c r="B3692" s="18" t="s">
        <v>117</v>
      </c>
      <c r="C3692" s="18" t="s">
        <v>102</v>
      </c>
      <c r="D3692" s="21">
        <v>330006633</v>
      </c>
      <c r="E3692" s="21">
        <v>2</v>
      </c>
      <c r="F3692" s="26">
        <v>16.5</v>
      </c>
      <c r="G3692" s="18" t="s">
        <v>174</v>
      </c>
      <c r="H3692" s="18" t="s">
        <v>175</v>
      </c>
      <c r="I3692" s="22">
        <v>128.4</v>
      </c>
      <c r="J3692" s="18" t="s">
        <v>276</v>
      </c>
      <c r="K3692" s="18" t="s">
        <v>277</v>
      </c>
      <c r="L3692" s="22">
        <v>128.4</v>
      </c>
      <c r="M3692" s="18" t="s">
        <v>130</v>
      </c>
      <c r="N3692" s="18" t="s">
        <v>131</v>
      </c>
      <c r="O3692" s="29">
        <v>5.1273759565542542E-3</v>
      </c>
      <c r="Q3692" s="21">
        <v>0.02</v>
      </c>
      <c r="R3692" s="29">
        <v>1.9950153721865643E-3</v>
      </c>
      <c r="S3692" s="22">
        <v>501.24927052766827</v>
      </c>
      <c r="T3692" s="29">
        <v>7.8810398702789705E-2</v>
      </c>
      <c r="U3692" s="22">
        <v>12.688680890591693</v>
      </c>
      <c r="V3692" s="26">
        <v>2.5314113429500331</v>
      </c>
    </row>
    <row r="3693" spans="1:22" x14ac:dyDescent="0.5">
      <c r="A3693" s="18" t="s">
        <v>116</v>
      </c>
      <c r="B3693" s="18" t="s">
        <v>117</v>
      </c>
      <c r="C3693" s="18" t="s">
        <v>102</v>
      </c>
      <c r="D3693" s="21">
        <v>330006633</v>
      </c>
      <c r="E3693" s="21">
        <v>2</v>
      </c>
      <c r="F3693" s="26">
        <v>16.5</v>
      </c>
      <c r="G3693" s="18" t="s">
        <v>264</v>
      </c>
      <c r="H3693" s="18" t="s">
        <v>265</v>
      </c>
      <c r="I3693" s="22">
        <v>41.055586000000005</v>
      </c>
      <c r="J3693" s="18" t="s">
        <v>284</v>
      </c>
      <c r="K3693" s="18" t="s">
        <v>285</v>
      </c>
      <c r="L3693" s="22">
        <v>28.710200000000004</v>
      </c>
      <c r="M3693" s="18" t="s">
        <v>202</v>
      </c>
      <c r="N3693" s="18" t="s">
        <v>203</v>
      </c>
      <c r="O3693" s="29">
        <v>5.7186379928315691E-3</v>
      </c>
      <c r="Q3693" s="21">
        <v>8.0000000000000002E-3</v>
      </c>
      <c r="R3693" s="29">
        <v>1.7786517721027567E-3</v>
      </c>
      <c r="S3693" s="22">
        <v>562.22359861805921</v>
      </c>
      <c r="T3693" s="29">
        <v>7.8810398702789705E-2</v>
      </c>
      <c r="U3693" s="22">
        <v>12.688680890591693</v>
      </c>
      <c r="V3693" s="26">
        <v>2.2568744751697301</v>
      </c>
    </row>
    <row r="3694" spans="1:22" x14ac:dyDescent="0.5">
      <c r="A3694" s="18" t="s">
        <v>116</v>
      </c>
      <c r="B3694" s="18" t="s">
        <v>117</v>
      </c>
      <c r="C3694" s="18" t="s">
        <v>102</v>
      </c>
      <c r="D3694" s="21">
        <v>330006633</v>
      </c>
      <c r="E3694" s="21">
        <v>2</v>
      </c>
      <c r="F3694" s="26">
        <v>16.5</v>
      </c>
      <c r="G3694" s="18" t="s">
        <v>260</v>
      </c>
      <c r="H3694" s="18" t="s">
        <v>261</v>
      </c>
      <c r="I3694" s="22">
        <v>58.382999999999996</v>
      </c>
      <c r="J3694" s="18" t="s">
        <v>304</v>
      </c>
      <c r="K3694" s="18" t="s">
        <v>305</v>
      </c>
      <c r="L3694" s="22">
        <v>49.9</v>
      </c>
      <c r="M3694" s="18" t="s">
        <v>120</v>
      </c>
      <c r="N3694" s="18" t="s">
        <v>121</v>
      </c>
      <c r="O3694" s="29">
        <v>5.3231669747381199E-3</v>
      </c>
      <c r="Q3694" s="21">
        <v>1.2E-2</v>
      </c>
      <c r="R3694" s="29">
        <v>1.5696083711420992E-3</v>
      </c>
      <c r="S3694" s="22">
        <v>637.10159705147771</v>
      </c>
      <c r="T3694" s="29">
        <v>7.8810398702789705E-2</v>
      </c>
      <c r="U3694" s="22">
        <v>12.688680890591693</v>
      </c>
      <c r="V3694" s="26">
        <v>1.9916259744623508</v>
      </c>
    </row>
    <row r="3695" spans="1:22" x14ac:dyDescent="0.5">
      <c r="A3695" s="18" t="s">
        <v>116</v>
      </c>
      <c r="B3695" s="18" t="s">
        <v>117</v>
      </c>
      <c r="C3695" s="18" t="s">
        <v>102</v>
      </c>
      <c r="D3695" s="21">
        <v>330006633</v>
      </c>
      <c r="E3695" s="21">
        <v>2</v>
      </c>
      <c r="F3695" s="26">
        <v>16.5</v>
      </c>
      <c r="G3695" s="18" t="s">
        <v>152</v>
      </c>
      <c r="H3695" s="18" t="s">
        <v>153</v>
      </c>
      <c r="I3695" s="22">
        <v>523.25</v>
      </c>
      <c r="J3695" s="18" t="s">
        <v>274</v>
      </c>
      <c r="K3695" s="18" t="s">
        <v>275</v>
      </c>
      <c r="L3695" s="22">
        <v>287.5</v>
      </c>
      <c r="M3695" s="18" t="s">
        <v>166</v>
      </c>
      <c r="N3695" s="18" t="s">
        <v>167</v>
      </c>
      <c r="O3695" s="29">
        <v>4.8805394990365505E-3</v>
      </c>
      <c r="Q3695" s="21">
        <v>0.1</v>
      </c>
      <c r="R3695" s="29">
        <v>1.5477226017399242E-3</v>
      </c>
      <c r="S3695" s="22">
        <v>646.11061366928186</v>
      </c>
      <c r="T3695" s="29">
        <v>7.8810398702789705E-2</v>
      </c>
      <c r="U3695" s="22">
        <v>12.688680890591693</v>
      </c>
      <c r="V3695" s="26">
        <v>1.9638558200634231</v>
      </c>
    </row>
    <row r="3696" spans="1:22" x14ac:dyDescent="0.5">
      <c r="A3696" s="18" t="s">
        <v>116</v>
      </c>
      <c r="B3696" s="18" t="s">
        <v>117</v>
      </c>
      <c r="C3696" s="18" t="s">
        <v>102</v>
      </c>
      <c r="D3696" s="21">
        <v>330006633</v>
      </c>
      <c r="E3696" s="21">
        <v>2</v>
      </c>
      <c r="F3696" s="26">
        <v>16.5</v>
      </c>
      <c r="G3696" s="18" t="s">
        <v>174</v>
      </c>
      <c r="H3696" s="18" t="s">
        <v>175</v>
      </c>
      <c r="I3696" s="22">
        <v>96.25</v>
      </c>
      <c r="J3696" s="18" t="s">
        <v>274</v>
      </c>
      <c r="K3696" s="18" t="s">
        <v>275</v>
      </c>
      <c r="L3696" s="22">
        <v>62.5</v>
      </c>
      <c r="M3696" s="18" t="s">
        <v>130</v>
      </c>
      <c r="N3696" s="18" t="s">
        <v>131</v>
      </c>
      <c r="O3696" s="29">
        <v>5.1273759565542542E-3</v>
      </c>
      <c r="Q3696" s="21">
        <v>0.02</v>
      </c>
      <c r="R3696" s="29">
        <v>1.4954846539949908E-3</v>
      </c>
      <c r="S3696" s="22">
        <v>668.67954634548164</v>
      </c>
      <c r="T3696" s="29">
        <v>7.8810398702789705E-2</v>
      </c>
      <c r="U3696" s="22">
        <v>12.688680890591693</v>
      </c>
      <c r="V3696" s="26">
        <v>1.897572755131937</v>
      </c>
    </row>
    <row r="3697" spans="1:22" x14ac:dyDescent="0.5">
      <c r="A3697" s="18" t="s">
        <v>116</v>
      </c>
      <c r="B3697" s="18" t="s">
        <v>117</v>
      </c>
      <c r="C3697" s="18" t="s">
        <v>102</v>
      </c>
      <c r="D3697" s="21">
        <v>330006633</v>
      </c>
      <c r="E3697" s="21">
        <v>2</v>
      </c>
      <c r="F3697" s="26">
        <v>16.5</v>
      </c>
      <c r="G3697" s="18" t="s">
        <v>174</v>
      </c>
      <c r="H3697" s="18" t="s">
        <v>175</v>
      </c>
      <c r="I3697" s="22">
        <v>128.4</v>
      </c>
      <c r="J3697" s="18" t="s">
        <v>276</v>
      </c>
      <c r="K3697" s="18" t="s">
        <v>277</v>
      </c>
      <c r="L3697" s="22">
        <v>128.4</v>
      </c>
      <c r="M3697" s="18" t="s">
        <v>142</v>
      </c>
      <c r="N3697" s="18" t="s">
        <v>143</v>
      </c>
      <c r="O3697" s="29">
        <v>5.1486254872198213E-3</v>
      </c>
      <c r="Q3697" s="21">
        <v>2.7E-2</v>
      </c>
      <c r="R3697" s="29">
        <v>1.4839136084377666E-3</v>
      </c>
      <c r="S3697" s="22">
        <v>673.89367838790781</v>
      </c>
      <c r="T3697" s="29">
        <v>7.8810398702789705E-2</v>
      </c>
      <c r="U3697" s="22">
        <v>12.688680890591693</v>
      </c>
      <c r="V3697" s="26">
        <v>1.8828906246673252</v>
      </c>
    </row>
    <row r="3698" spans="1:22" x14ac:dyDescent="0.5">
      <c r="A3698" s="18" t="s">
        <v>116</v>
      </c>
      <c r="B3698" s="18" t="s">
        <v>117</v>
      </c>
      <c r="C3698" s="18" t="s">
        <v>102</v>
      </c>
      <c r="D3698" s="21">
        <v>330006633</v>
      </c>
      <c r="E3698" s="21">
        <v>2</v>
      </c>
      <c r="F3698" s="26">
        <v>16.5</v>
      </c>
      <c r="G3698" s="18" t="s">
        <v>152</v>
      </c>
      <c r="H3698" s="18" t="s">
        <v>153</v>
      </c>
      <c r="I3698" s="22">
        <v>523.25</v>
      </c>
      <c r="J3698" s="18" t="s">
        <v>274</v>
      </c>
      <c r="K3698" s="18" t="s">
        <v>275</v>
      </c>
      <c r="L3698" s="22">
        <v>287.5</v>
      </c>
      <c r="M3698" s="18" t="s">
        <v>140</v>
      </c>
      <c r="N3698" s="18" t="s">
        <v>141</v>
      </c>
      <c r="O3698" s="29">
        <v>5.0125407579661658E-3</v>
      </c>
      <c r="P3698" s="24">
        <v>0.23499999999999999</v>
      </c>
      <c r="Q3698" s="21">
        <v>1.4999999999999999E-2</v>
      </c>
      <c r="R3698" s="29">
        <v>1.3683223634751074E-3</v>
      </c>
      <c r="S3698" s="22">
        <v>730.82193691573912</v>
      </c>
      <c r="T3698" s="29">
        <v>7.8810398702789705E-2</v>
      </c>
      <c r="U3698" s="22">
        <v>12.688680890591693</v>
      </c>
      <c r="V3698" s="26">
        <v>1.7362205825595853</v>
      </c>
    </row>
    <row r="3699" spans="1:22" x14ac:dyDescent="0.5">
      <c r="A3699" s="18" t="s">
        <v>116</v>
      </c>
      <c r="B3699" s="18" t="s">
        <v>117</v>
      </c>
      <c r="C3699" s="18" t="s">
        <v>102</v>
      </c>
      <c r="D3699" s="21">
        <v>330006633</v>
      </c>
      <c r="E3699" s="21">
        <v>2</v>
      </c>
      <c r="F3699" s="26">
        <v>16.5</v>
      </c>
      <c r="G3699" s="18" t="s">
        <v>222</v>
      </c>
      <c r="H3699" s="18" t="s">
        <v>223</v>
      </c>
      <c r="I3699" s="22">
        <v>38.799999999999997</v>
      </c>
      <c r="J3699" s="18" t="s">
        <v>286</v>
      </c>
      <c r="K3699" s="18" t="s">
        <v>287</v>
      </c>
      <c r="L3699" s="22">
        <v>9.6999999999999993</v>
      </c>
      <c r="M3699" s="18" t="s">
        <v>122</v>
      </c>
      <c r="N3699" s="18" t="s">
        <v>123</v>
      </c>
      <c r="O3699" s="29">
        <v>7.1071023532754685E-3</v>
      </c>
      <c r="Q3699" s="21">
        <v>1.2500000000000001E-2</v>
      </c>
      <c r="R3699" s="29">
        <v>1.3369967093677002E-3</v>
      </c>
      <c r="S3699" s="22">
        <v>747.94499716676603</v>
      </c>
      <c r="T3699" s="29">
        <v>7.8810398702789705E-2</v>
      </c>
      <c r="U3699" s="22">
        <v>12.688680890591693</v>
      </c>
      <c r="V3699" s="26">
        <v>1.6964724596937912</v>
      </c>
    </row>
    <row r="3700" spans="1:22" x14ac:dyDescent="0.5">
      <c r="A3700" s="18" t="s">
        <v>116</v>
      </c>
      <c r="B3700" s="18" t="s">
        <v>117</v>
      </c>
      <c r="C3700" s="18" t="s">
        <v>102</v>
      </c>
      <c r="D3700" s="21">
        <v>330006633</v>
      </c>
      <c r="E3700" s="21">
        <v>2</v>
      </c>
      <c r="F3700" s="26">
        <v>16.5</v>
      </c>
      <c r="G3700" s="18" t="s">
        <v>260</v>
      </c>
      <c r="H3700" s="18" t="s">
        <v>261</v>
      </c>
      <c r="I3700" s="22">
        <v>58.382999999999996</v>
      </c>
      <c r="J3700" s="18" t="s">
        <v>304</v>
      </c>
      <c r="K3700" s="18" t="s">
        <v>305</v>
      </c>
      <c r="L3700" s="22">
        <v>49.9</v>
      </c>
      <c r="M3700" s="18" t="s">
        <v>164</v>
      </c>
      <c r="N3700" s="18" t="s">
        <v>165</v>
      </c>
      <c r="O3700" s="29">
        <v>5.720886752136836E-3</v>
      </c>
      <c r="Q3700" s="21">
        <v>1.7000000000000001E-2</v>
      </c>
      <c r="R3700" s="29">
        <v>1.1907398618538499E-3</v>
      </c>
      <c r="S3700" s="22">
        <v>839.8139946731194</v>
      </c>
      <c r="T3700" s="29">
        <v>7.8810398702789705E-2</v>
      </c>
      <c r="U3700" s="22">
        <v>12.688680890591693</v>
      </c>
      <c r="V3700" s="26">
        <v>1.5108918130770737</v>
      </c>
    </row>
    <row r="3701" spans="1:22" x14ac:dyDescent="0.5">
      <c r="A3701" s="18" t="s">
        <v>116</v>
      </c>
      <c r="B3701" s="18" t="s">
        <v>117</v>
      </c>
      <c r="C3701" s="18" t="s">
        <v>102</v>
      </c>
      <c r="D3701" s="21">
        <v>330006633</v>
      </c>
      <c r="E3701" s="21">
        <v>2</v>
      </c>
      <c r="F3701" s="26">
        <v>16.5</v>
      </c>
      <c r="G3701" s="18" t="s">
        <v>260</v>
      </c>
      <c r="H3701" s="18" t="s">
        <v>261</v>
      </c>
      <c r="I3701" s="22">
        <v>58.382999999999996</v>
      </c>
      <c r="J3701" s="18" t="s">
        <v>304</v>
      </c>
      <c r="K3701" s="18" t="s">
        <v>305</v>
      </c>
      <c r="L3701" s="22">
        <v>49.9</v>
      </c>
      <c r="M3701" s="18" t="s">
        <v>140</v>
      </c>
      <c r="N3701" s="18" t="s">
        <v>141</v>
      </c>
      <c r="O3701" s="29">
        <v>4.8701196103014561E-3</v>
      </c>
      <c r="Q3701" s="21">
        <v>1.4999999999999999E-2</v>
      </c>
      <c r="R3701" s="29">
        <v>1.1488169422554744E-3</v>
      </c>
      <c r="S3701" s="22">
        <v>870.46070023714844</v>
      </c>
      <c r="T3701" s="29">
        <v>7.8810398702789705E-2</v>
      </c>
      <c r="U3701" s="22">
        <v>12.688680890591693</v>
      </c>
      <c r="V3701" s="26">
        <v>1.4576971581985017</v>
      </c>
    </row>
    <row r="3702" spans="1:22" x14ac:dyDescent="0.5">
      <c r="A3702" s="18" t="s">
        <v>116</v>
      </c>
      <c r="B3702" s="18" t="s">
        <v>117</v>
      </c>
      <c r="C3702" s="18" t="s">
        <v>102</v>
      </c>
      <c r="D3702" s="21">
        <v>330006633</v>
      </c>
      <c r="E3702" s="21">
        <v>2</v>
      </c>
      <c r="F3702" s="26">
        <v>16.5</v>
      </c>
      <c r="G3702" s="18" t="s">
        <v>174</v>
      </c>
      <c r="H3702" s="18" t="s">
        <v>175</v>
      </c>
      <c r="I3702" s="22">
        <v>96.25</v>
      </c>
      <c r="J3702" s="18" t="s">
        <v>274</v>
      </c>
      <c r="K3702" s="18" t="s">
        <v>275</v>
      </c>
      <c r="L3702" s="22">
        <v>62.5</v>
      </c>
      <c r="M3702" s="18" t="s">
        <v>142</v>
      </c>
      <c r="N3702" s="18" t="s">
        <v>143</v>
      </c>
      <c r="O3702" s="29">
        <v>5.1486254872198213E-3</v>
      </c>
      <c r="Q3702" s="21">
        <v>2.7E-2</v>
      </c>
      <c r="R3702" s="29">
        <v>1.1123573583499615E-3</v>
      </c>
      <c r="S3702" s="22">
        <v>898.99167070137503</v>
      </c>
      <c r="T3702" s="29">
        <v>7.8810398702789705E-2</v>
      </c>
      <c r="U3702" s="22">
        <v>12.688680890591693</v>
      </c>
      <c r="V3702" s="26">
        <v>1.4114347556404212</v>
      </c>
    </row>
    <row r="3703" spans="1:22" x14ac:dyDescent="0.5">
      <c r="A3703" s="18" t="s">
        <v>116</v>
      </c>
      <c r="B3703" s="18" t="s">
        <v>117</v>
      </c>
      <c r="C3703" s="18" t="s">
        <v>102</v>
      </c>
      <c r="D3703" s="21">
        <v>330006633</v>
      </c>
      <c r="E3703" s="21">
        <v>2</v>
      </c>
      <c r="F3703" s="26">
        <v>16.5</v>
      </c>
      <c r="G3703" s="18" t="s">
        <v>152</v>
      </c>
      <c r="H3703" s="18" t="s">
        <v>153</v>
      </c>
      <c r="I3703" s="22">
        <v>523.25</v>
      </c>
      <c r="J3703" s="18" t="s">
        <v>274</v>
      </c>
      <c r="K3703" s="18" t="s">
        <v>275</v>
      </c>
      <c r="L3703" s="22">
        <v>287.5</v>
      </c>
      <c r="M3703" s="18" t="s">
        <v>136</v>
      </c>
      <c r="N3703" s="18" t="s">
        <v>137</v>
      </c>
      <c r="O3703" s="29">
        <v>5.3097755102039651E-3</v>
      </c>
      <c r="Q3703" s="21">
        <v>0.16</v>
      </c>
      <c r="R3703" s="29">
        <v>1.0524015286796306E-3</v>
      </c>
      <c r="S3703" s="22">
        <v>950.20766575151708</v>
      </c>
      <c r="T3703" s="29">
        <v>7.8810398702789705E-2</v>
      </c>
      <c r="U3703" s="22">
        <v>12.688680890591693</v>
      </c>
      <c r="V3703" s="26">
        <v>1.3353587166186711</v>
      </c>
    </row>
    <row r="3704" spans="1:22" x14ac:dyDescent="0.5">
      <c r="A3704" s="18" t="s">
        <v>116</v>
      </c>
      <c r="B3704" s="18" t="s">
        <v>117</v>
      </c>
      <c r="C3704" s="18" t="s">
        <v>102</v>
      </c>
      <c r="D3704" s="21">
        <v>330006633</v>
      </c>
      <c r="E3704" s="21">
        <v>2</v>
      </c>
      <c r="F3704" s="26">
        <v>16.5</v>
      </c>
      <c r="G3704" s="18" t="s">
        <v>152</v>
      </c>
      <c r="H3704" s="18" t="s">
        <v>153</v>
      </c>
      <c r="I3704" s="22">
        <v>523.25</v>
      </c>
      <c r="J3704" s="18" t="s">
        <v>274</v>
      </c>
      <c r="K3704" s="18" t="s">
        <v>275</v>
      </c>
      <c r="L3704" s="22">
        <v>287.5</v>
      </c>
      <c r="M3704" s="18" t="s">
        <v>124</v>
      </c>
      <c r="N3704" s="18" t="s">
        <v>125</v>
      </c>
      <c r="O3704" s="29">
        <v>4.7886387995713662E-3</v>
      </c>
      <c r="Q3704" s="21">
        <v>0.15</v>
      </c>
      <c r="R3704" s="29">
        <v>1.0123859603538251E-3</v>
      </c>
      <c r="S3704" s="22">
        <v>987.76557475224547</v>
      </c>
      <c r="T3704" s="29">
        <v>7.8810398702789705E-2</v>
      </c>
      <c r="U3704" s="22">
        <v>12.688680890591693</v>
      </c>
      <c r="V3704" s="26">
        <v>1.2845842389044899</v>
      </c>
    </row>
    <row r="3705" spans="1:22" x14ac:dyDescent="0.5">
      <c r="A3705" s="18" t="s">
        <v>116</v>
      </c>
      <c r="B3705" s="18" t="s">
        <v>117</v>
      </c>
      <c r="C3705" s="18" t="s">
        <v>102</v>
      </c>
      <c r="D3705" s="21">
        <v>330006633</v>
      </c>
      <c r="E3705" s="21">
        <v>2</v>
      </c>
      <c r="F3705" s="26">
        <v>16.5</v>
      </c>
      <c r="G3705" s="18" t="s">
        <v>208</v>
      </c>
      <c r="H3705" s="18" t="s">
        <v>209</v>
      </c>
      <c r="I3705" s="22">
        <v>130</v>
      </c>
      <c r="J3705" s="18" t="s">
        <v>276</v>
      </c>
      <c r="K3705" s="18" t="s">
        <v>277</v>
      </c>
      <c r="L3705" s="22">
        <v>130</v>
      </c>
      <c r="M3705" s="18" t="s">
        <v>134</v>
      </c>
      <c r="N3705" s="18" t="s">
        <v>135</v>
      </c>
      <c r="O3705" s="29">
        <v>4.935188715211797E-3</v>
      </c>
      <c r="Q3705" s="21">
        <v>0.04</v>
      </c>
      <c r="R3705" s="29">
        <v>9.7208262572353579E-4</v>
      </c>
      <c r="S3705" s="22">
        <v>1028.7191371779584</v>
      </c>
      <c r="T3705" s="29">
        <v>7.8810398702789705E-2</v>
      </c>
      <c r="U3705" s="22">
        <v>12.688680890591693</v>
      </c>
      <c r="V3705" s="26">
        <v>1.2334446237094425</v>
      </c>
    </row>
    <row r="3706" spans="1:22" x14ac:dyDescent="0.5">
      <c r="A3706" s="18" t="s">
        <v>116</v>
      </c>
      <c r="B3706" s="18" t="s">
        <v>117</v>
      </c>
      <c r="C3706" s="18" t="s">
        <v>102</v>
      </c>
      <c r="D3706" s="21">
        <v>330006633</v>
      </c>
      <c r="E3706" s="21">
        <v>2</v>
      </c>
      <c r="F3706" s="26">
        <v>16.5</v>
      </c>
      <c r="G3706" s="18" t="s">
        <v>222</v>
      </c>
      <c r="H3706" s="18" t="s">
        <v>223</v>
      </c>
      <c r="I3706" s="22">
        <v>38.799999999999997</v>
      </c>
      <c r="J3706" s="18" t="s">
        <v>286</v>
      </c>
      <c r="K3706" s="18" t="s">
        <v>287</v>
      </c>
      <c r="L3706" s="22">
        <v>9.6999999999999993</v>
      </c>
      <c r="M3706" s="18" t="s">
        <v>140</v>
      </c>
      <c r="N3706" s="18" t="s">
        <v>141</v>
      </c>
      <c r="O3706" s="29">
        <v>6.0480894973406604E-3</v>
      </c>
      <c r="Q3706" s="21">
        <v>1.4999999999999999E-2</v>
      </c>
      <c r="R3706" s="29">
        <v>9.4814493938108122E-4</v>
      </c>
      <c r="S3706" s="22">
        <v>1054.6910693345767</v>
      </c>
      <c r="T3706" s="29">
        <v>7.8810398702789705E-2</v>
      </c>
      <c r="U3706" s="22">
        <v>12.688680890591693</v>
      </c>
      <c r="V3706" s="26">
        <v>1.2030708573835944</v>
      </c>
    </row>
    <row r="3707" spans="1:22" x14ac:dyDescent="0.5">
      <c r="A3707" s="18" t="s">
        <v>116</v>
      </c>
      <c r="B3707" s="18" t="s">
        <v>117</v>
      </c>
      <c r="C3707" s="18" t="s">
        <v>102</v>
      </c>
      <c r="D3707" s="21">
        <v>330006901</v>
      </c>
      <c r="E3707" s="21">
        <v>2</v>
      </c>
      <c r="F3707" s="26">
        <v>17.400000000000002</v>
      </c>
      <c r="G3707" s="18" t="s">
        <v>174</v>
      </c>
      <c r="H3707" s="18" t="s">
        <v>175</v>
      </c>
      <c r="I3707" s="22">
        <v>847</v>
      </c>
      <c r="J3707" s="18" t="s">
        <v>274</v>
      </c>
      <c r="K3707" s="18" t="s">
        <v>275</v>
      </c>
      <c r="L3707" s="22">
        <v>550</v>
      </c>
      <c r="M3707" s="18" t="s">
        <v>122</v>
      </c>
      <c r="N3707" s="18" t="s">
        <v>123</v>
      </c>
      <c r="O3707" s="29">
        <v>6.0984881843537155E-3</v>
      </c>
      <c r="Q3707" s="21">
        <v>1.2500000000000001E-2</v>
      </c>
      <c r="R3707" s="29">
        <v>2.3749055136310787E-2</v>
      </c>
      <c r="S3707" s="22">
        <v>42.106938329140682</v>
      </c>
      <c r="T3707" s="29">
        <v>8.424360363692561E-2</v>
      </c>
      <c r="U3707" s="22">
        <v>11.870337412319344</v>
      </c>
      <c r="V3707" s="26">
        <v>28.190929769178481</v>
      </c>
    </row>
    <row r="3708" spans="1:22" x14ac:dyDescent="0.5">
      <c r="A3708" s="18" t="s">
        <v>116</v>
      </c>
      <c r="B3708" s="18" t="s">
        <v>117</v>
      </c>
      <c r="C3708" s="18" t="s">
        <v>102</v>
      </c>
      <c r="D3708" s="21">
        <v>330006901</v>
      </c>
      <c r="E3708" s="21">
        <v>2</v>
      </c>
      <c r="F3708" s="26">
        <v>17.400000000000002</v>
      </c>
      <c r="G3708" s="18" t="s">
        <v>174</v>
      </c>
      <c r="H3708" s="18" t="s">
        <v>175</v>
      </c>
      <c r="I3708" s="22">
        <v>847</v>
      </c>
      <c r="J3708" s="18" t="s">
        <v>274</v>
      </c>
      <c r="K3708" s="18" t="s">
        <v>275</v>
      </c>
      <c r="L3708" s="22">
        <v>550</v>
      </c>
      <c r="M3708" s="18" t="s">
        <v>130</v>
      </c>
      <c r="N3708" s="18" t="s">
        <v>131</v>
      </c>
      <c r="O3708" s="29">
        <v>5.1273759565542542E-3</v>
      </c>
      <c r="Q3708" s="21">
        <v>0.02</v>
      </c>
      <c r="R3708" s="29">
        <v>1.2479561595406473E-2</v>
      </c>
      <c r="S3708" s="22">
        <v>80.131020016607323</v>
      </c>
      <c r="T3708" s="29">
        <v>8.424360363692561E-2</v>
      </c>
      <c r="U3708" s="22">
        <v>11.870337412319344</v>
      </c>
      <c r="V3708" s="26">
        <v>14.813660689529712</v>
      </c>
    </row>
    <row r="3709" spans="1:22" x14ac:dyDescent="0.5">
      <c r="A3709" s="18" t="s">
        <v>116</v>
      </c>
      <c r="B3709" s="18" t="s">
        <v>117</v>
      </c>
      <c r="C3709" s="18" t="s">
        <v>102</v>
      </c>
      <c r="D3709" s="21">
        <v>330006901</v>
      </c>
      <c r="E3709" s="21">
        <v>2</v>
      </c>
      <c r="F3709" s="26">
        <v>17.400000000000002</v>
      </c>
      <c r="G3709" s="18" t="s">
        <v>174</v>
      </c>
      <c r="H3709" s="18" t="s">
        <v>175</v>
      </c>
      <c r="I3709" s="22">
        <v>847</v>
      </c>
      <c r="J3709" s="18" t="s">
        <v>274</v>
      </c>
      <c r="K3709" s="18" t="s">
        <v>275</v>
      </c>
      <c r="L3709" s="22">
        <v>550</v>
      </c>
      <c r="M3709" s="18" t="s">
        <v>142</v>
      </c>
      <c r="N3709" s="18" t="s">
        <v>143</v>
      </c>
      <c r="O3709" s="29">
        <v>5.1486254872198213E-3</v>
      </c>
      <c r="Q3709" s="21">
        <v>2.7E-2</v>
      </c>
      <c r="R3709" s="29">
        <v>9.2824303696789866E-3</v>
      </c>
      <c r="S3709" s="22">
        <v>107.73040681958629</v>
      </c>
      <c r="T3709" s="29">
        <v>8.424360363692561E-2</v>
      </c>
      <c r="U3709" s="22">
        <v>11.870337412319344</v>
      </c>
      <c r="V3709" s="26">
        <v>11.018558049444975</v>
      </c>
    </row>
    <row r="3710" spans="1:22" x14ac:dyDescent="0.5">
      <c r="A3710" s="18" t="s">
        <v>116</v>
      </c>
      <c r="B3710" s="18" t="s">
        <v>117</v>
      </c>
      <c r="C3710" s="18" t="s">
        <v>102</v>
      </c>
      <c r="D3710" s="21">
        <v>330006901</v>
      </c>
      <c r="E3710" s="21">
        <v>2</v>
      </c>
      <c r="F3710" s="26">
        <v>17.400000000000002</v>
      </c>
      <c r="G3710" s="18" t="s">
        <v>256</v>
      </c>
      <c r="H3710" s="18" t="s">
        <v>257</v>
      </c>
      <c r="I3710" s="22">
        <v>28.483599999999996</v>
      </c>
      <c r="J3710" s="18" t="s">
        <v>278</v>
      </c>
      <c r="K3710" s="18" t="s">
        <v>279</v>
      </c>
      <c r="L3710" s="22">
        <v>5.69672</v>
      </c>
      <c r="M3710" s="18" t="s">
        <v>142</v>
      </c>
      <c r="N3710" s="18" t="s">
        <v>143</v>
      </c>
      <c r="O3710" s="29">
        <v>7.8845464912947666E-2</v>
      </c>
      <c r="Q3710" s="21">
        <v>2.7E-2</v>
      </c>
      <c r="R3710" s="29">
        <v>4.7803377701030984E-3</v>
      </c>
      <c r="S3710" s="22">
        <v>209.19023886850422</v>
      </c>
      <c r="T3710" s="29">
        <v>8.424360363692561E-2</v>
      </c>
      <c r="U3710" s="22">
        <v>11.870337412319344</v>
      </c>
      <c r="V3710" s="26">
        <v>5.6744222275978036</v>
      </c>
    </row>
    <row r="3711" spans="1:22" x14ac:dyDescent="0.5">
      <c r="A3711" s="18" t="s">
        <v>116</v>
      </c>
      <c r="B3711" s="18" t="s">
        <v>117</v>
      </c>
      <c r="C3711" s="18" t="s">
        <v>102</v>
      </c>
      <c r="D3711" s="21">
        <v>330006901</v>
      </c>
      <c r="E3711" s="21">
        <v>2</v>
      </c>
      <c r="F3711" s="26">
        <v>17.400000000000002</v>
      </c>
      <c r="G3711" s="18" t="s">
        <v>264</v>
      </c>
      <c r="H3711" s="18" t="s">
        <v>265</v>
      </c>
      <c r="I3711" s="22">
        <v>99.065715000000012</v>
      </c>
      <c r="J3711" s="18" t="s">
        <v>280</v>
      </c>
      <c r="K3711" s="18" t="s">
        <v>281</v>
      </c>
      <c r="L3711" s="22">
        <v>78.004500000000007</v>
      </c>
      <c r="M3711" s="18" t="s">
        <v>202</v>
      </c>
      <c r="N3711" s="18" t="s">
        <v>203</v>
      </c>
      <c r="O3711" s="29">
        <v>5.7186379928315691E-3</v>
      </c>
      <c r="Q3711" s="21">
        <v>8.0000000000000002E-3</v>
      </c>
      <c r="R3711" s="29">
        <v>4.0698344941524729E-3</v>
      </c>
      <c r="S3711" s="22">
        <v>245.71023746464317</v>
      </c>
      <c r="T3711" s="29">
        <v>8.424360363692561E-2</v>
      </c>
      <c r="U3711" s="22">
        <v>11.870337412319344</v>
      </c>
      <c r="V3711" s="26">
        <v>4.8310308657885868</v>
      </c>
    </row>
    <row r="3712" spans="1:22" x14ac:dyDescent="0.5">
      <c r="A3712" s="18" t="s">
        <v>116</v>
      </c>
      <c r="B3712" s="18" t="s">
        <v>117</v>
      </c>
      <c r="C3712" s="18" t="s">
        <v>102</v>
      </c>
      <c r="D3712" s="21">
        <v>330006901</v>
      </c>
      <c r="E3712" s="21">
        <v>2</v>
      </c>
      <c r="F3712" s="26">
        <v>17.400000000000002</v>
      </c>
      <c r="G3712" s="18" t="s">
        <v>174</v>
      </c>
      <c r="H3712" s="18" t="s">
        <v>175</v>
      </c>
      <c r="I3712" s="22">
        <v>847</v>
      </c>
      <c r="J3712" s="18" t="s">
        <v>274</v>
      </c>
      <c r="K3712" s="18" t="s">
        <v>275</v>
      </c>
      <c r="L3712" s="22">
        <v>550</v>
      </c>
      <c r="M3712" s="18" t="s">
        <v>126</v>
      </c>
      <c r="N3712" s="18" t="s">
        <v>127</v>
      </c>
      <c r="O3712" s="29">
        <v>5.9755658871752304E-3</v>
      </c>
      <c r="Q3712" s="21">
        <v>0.1</v>
      </c>
      <c r="R3712" s="29">
        <v>2.9087955784123098E-3</v>
      </c>
      <c r="S3712" s="22">
        <v>343.78490101591257</v>
      </c>
      <c r="T3712" s="29">
        <v>8.424360363692561E-2</v>
      </c>
      <c r="U3712" s="22">
        <v>11.870337412319344</v>
      </c>
      <c r="V3712" s="26">
        <v>3.4528384979216722</v>
      </c>
    </row>
    <row r="3713" spans="1:22" x14ac:dyDescent="0.5">
      <c r="A3713" s="18" t="s">
        <v>116</v>
      </c>
      <c r="B3713" s="18" t="s">
        <v>117</v>
      </c>
      <c r="C3713" s="18" t="s">
        <v>102</v>
      </c>
      <c r="D3713" s="21">
        <v>330006901</v>
      </c>
      <c r="E3713" s="21">
        <v>2</v>
      </c>
      <c r="F3713" s="26">
        <v>17.400000000000002</v>
      </c>
      <c r="G3713" s="18" t="s">
        <v>264</v>
      </c>
      <c r="H3713" s="18" t="s">
        <v>265</v>
      </c>
      <c r="I3713" s="22">
        <v>62.983291800000003</v>
      </c>
      <c r="J3713" s="18" t="s">
        <v>284</v>
      </c>
      <c r="K3713" s="18" t="s">
        <v>285</v>
      </c>
      <c r="L3713" s="22">
        <v>44.044260000000001</v>
      </c>
      <c r="M3713" s="18" t="s">
        <v>202</v>
      </c>
      <c r="N3713" s="18" t="s">
        <v>203</v>
      </c>
      <c r="O3713" s="29">
        <v>5.7186379928315691E-3</v>
      </c>
      <c r="Q3713" s="21">
        <v>8.0000000000000002E-3</v>
      </c>
      <c r="R3713" s="29">
        <v>2.5874902686858973E-3</v>
      </c>
      <c r="S3713" s="22">
        <v>386.47488344289218</v>
      </c>
      <c r="T3713" s="29">
        <v>8.424360363692561E-2</v>
      </c>
      <c r="U3713" s="22">
        <v>11.870337412319344</v>
      </c>
      <c r="V3713" s="26">
        <v>3.0714382540394438</v>
      </c>
    </row>
    <row r="3714" spans="1:22" x14ac:dyDescent="0.5">
      <c r="A3714" s="18" t="s">
        <v>116</v>
      </c>
      <c r="B3714" s="18" t="s">
        <v>117</v>
      </c>
      <c r="C3714" s="18" t="s">
        <v>102</v>
      </c>
      <c r="D3714" s="21">
        <v>330006901</v>
      </c>
      <c r="E3714" s="21">
        <v>2</v>
      </c>
      <c r="F3714" s="26">
        <v>17.400000000000002</v>
      </c>
      <c r="G3714" s="18" t="s">
        <v>174</v>
      </c>
      <c r="H3714" s="18" t="s">
        <v>175</v>
      </c>
      <c r="I3714" s="22">
        <v>847</v>
      </c>
      <c r="J3714" s="18" t="s">
        <v>274</v>
      </c>
      <c r="K3714" s="18" t="s">
        <v>275</v>
      </c>
      <c r="L3714" s="22">
        <v>550</v>
      </c>
      <c r="M3714" s="18" t="s">
        <v>166</v>
      </c>
      <c r="N3714" s="18" t="s">
        <v>167</v>
      </c>
      <c r="O3714" s="29">
        <v>4.9181568088032318E-3</v>
      </c>
      <c r="Q3714" s="21">
        <v>0.1</v>
      </c>
      <c r="R3714" s="29">
        <v>2.3940682856645611E-3</v>
      </c>
      <c r="S3714" s="22">
        <v>417.69902971769807</v>
      </c>
      <c r="T3714" s="29">
        <v>8.424360363692561E-2</v>
      </c>
      <c r="U3714" s="22">
        <v>11.870337412319344</v>
      </c>
      <c r="V3714" s="26">
        <v>2.8418398338971271</v>
      </c>
    </row>
    <row r="3715" spans="1:22" x14ac:dyDescent="0.5">
      <c r="A3715" s="18" t="s">
        <v>116</v>
      </c>
      <c r="B3715" s="18" t="s">
        <v>117</v>
      </c>
      <c r="C3715" s="18" t="s">
        <v>102</v>
      </c>
      <c r="D3715" s="21">
        <v>330006901</v>
      </c>
      <c r="E3715" s="21">
        <v>2</v>
      </c>
      <c r="F3715" s="26">
        <v>17.400000000000002</v>
      </c>
      <c r="G3715" s="18" t="s">
        <v>174</v>
      </c>
      <c r="H3715" s="18" t="s">
        <v>175</v>
      </c>
      <c r="I3715" s="22">
        <v>847</v>
      </c>
      <c r="J3715" s="18" t="s">
        <v>274</v>
      </c>
      <c r="K3715" s="18" t="s">
        <v>275</v>
      </c>
      <c r="L3715" s="22">
        <v>550</v>
      </c>
      <c r="M3715" s="18" t="s">
        <v>176</v>
      </c>
      <c r="N3715" s="18" t="s">
        <v>177</v>
      </c>
      <c r="O3715" s="29">
        <v>7.8690412782962578E-3</v>
      </c>
      <c r="Q3715" s="21">
        <v>0.16</v>
      </c>
      <c r="R3715" s="29">
        <v>2.3940653601713111E-3</v>
      </c>
      <c r="S3715" s="22">
        <v>417.69954013638267</v>
      </c>
      <c r="T3715" s="29">
        <v>8.424360363692561E-2</v>
      </c>
      <c r="U3715" s="22">
        <v>11.870337412319344</v>
      </c>
      <c r="V3715" s="26">
        <v>2.84183636123793</v>
      </c>
    </row>
    <row r="3716" spans="1:22" x14ac:dyDescent="0.5">
      <c r="A3716" s="18" t="s">
        <v>116</v>
      </c>
      <c r="B3716" s="18" t="s">
        <v>117</v>
      </c>
      <c r="C3716" s="18" t="s">
        <v>102</v>
      </c>
      <c r="D3716" s="21">
        <v>330006901</v>
      </c>
      <c r="E3716" s="21">
        <v>2</v>
      </c>
      <c r="F3716" s="26">
        <v>17.400000000000002</v>
      </c>
      <c r="G3716" s="18" t="s">
        <v>174</v>
      </c>
      <c r="H3716" s="18" t="s">
        <v>175</v>
      </c>
      <c r="I3716" s="22">
        <v>64.2</v>
      </c>
      <c r="J3716" s="18" t="s">
        <v>276</v>
      </c>
      <c r="K3716" s="18" t="s">
        <v>277</v>
      </c>
      <c r="L3716" s="22">
        <v>64.2</v>
      </c>
      <c r="M3716" s="18" t="s">
        <v>122</v>
      </c>
      <c r="N3716" s="18" t="s">
        <v>123</v>
      </c>
      <c r="O3716" s="29">
        <v>6.0984881843537155E-3</v>
      </c>
      <c r="Q3716" s="21">
        <v>1.2500000000000001E-2</v>
      </c>
      <c r="R3716" s="29">
        <v>1.8001054778644067E-3</v>
      </c>
      <c r="S3716" s="22">
        <v>555.52300256670026</v>
      </c>
      <c r="T3716" s="29">
        <v>8.424360363692561E-2</v>
      </c>
      <c r="U3716" s="22">
        <v>11.870337412319344</v>
      </c>
      <c r="V3716" s="26">
        <v>2.1367859400014857</v>
      </c>
    </row>
    <row r="3717" spans="1:22" x14ac:dyDescent="0.5">
      <c r="A3717" s="18" t="s">
        <v>116</v>
      </c>
      <c r="B3717" s="18" t="s">
        <v>117</v>
      </c>
      <c r="C3717" s="18" t="s">
        <v>102</v>
      </c>
      <c r="D3717" s="21">
        <v>330006901</v>
      </c>
      <c r="E3717" s="21">
        <v>2</v>
      </c>
      <c r="F3717" s="26">
        <v>17.400000000000002</v>
      </c>
      <c r="G3717" s="18" t="s">
        <v>174</v>
      </c>
      <c r="H3717" s="18" t="s">
        <v>175</v>
      </c>
      <c r="I3717" s="22">
        <v>847</v>
      </c>
      <c r="J3717" s="18" t="s">
        <v>274</v>
      </c>
      <c r="K3717" s="18" t="s">
        <v>275</v>
      </c>
      <c r="L3717" s="22">
        <v>550</v>
      </c>
      <c r="M3717" s="18" t="s">
        <v>136</v>
      </c>
      <c r="N3717" s="18" t="s">
        <v>137</v>
      </c>
      <c r="O3717" s="29">
        <v>5.554440389294815E-3</v>
      </c>
      <c r="Q3717" s="21">
        <v>0.16</v>
      </c>
      <c r="R3717" s="29">
        <v>1.6898746443005414E-3</v>
      </c>
      <c r="S3717" s="22">
        <v>591.75987010202846</v>
      </c>
      <c r="T3717" s="29">
        <v>8.424360363692561E-2</v>
      </c>
      <c r="U3717" s="22">
        <v>11.870337412319344</v>
      </c>
      <c r="V3717" s="26">
        <v>2.0059382212370558</v>
      </c>
    </row>
    <row r="3718" spans="1:22" x14ac:dyDescent="0.5">
      <c r="A3718" s="18" t="s">
        <v>116</v>
      </c>
      <c r="B3718" s="18" t="s">
        <v>117</v>
      </c>
      <c r="C3718" s="18" t="s">
        <v>102</v>
      </c>
      <c r="D3718" s="21">
        <v>330006901</v>
      </c>
      <c r="E3718" s="21">
        <v>2</v>
      </c>
      <c r="F3718" s="26">
        <v>17.400000000000002</v>
      </c>
      <c r="G3718" s="18" t="s">
        <v>222</v>
      </c>
      <c r="H3718" s="18" t="s">
        <v>223</v>
      </c>
      <c r="I3718" s="22">
        <v>51.4</v>
      </c>
      <c r="J3718" s="18" t="s">
        <v>286</v>
      </c>
      <c r="K3718" s="18" t="s">
        <v>287</v>
      </c>
      <c r="L3718" s="22">
        <v>12.85</v>
      </c>
      <c r="M3718" s="18" t="s">
        <v>122</v>
      </c>
      <c r="N3718" s="18" t="s">
        <v>123</v>
      </c>
      <c r="O3718" s="29">
        <v>7.1071023532754685E-3</v>
      </c>
      <c r="Q3718" s="21">
        <v>1.2500000000000001E-2</v>
      </c>
      <c r="R3718" s="29">
        <v>1.6795634986591218E-3</v>
      </c>
      <c r="S3718" s="22">
        <v>595.39279151895664</v>
      </c>
      <c r="T3718" s="29">
        <v>8.424360363692561E-2</v>
      </c>
      <c r="U3718" s="22">
        <v>11.870337412319344</v>
      </c>
      <c r="V3718" s="26">
        <v>1.9936985434499344</v>
      </c>
    </row>
    <row r="3719" spans="1:22" x14ac:dyDescent="0.5">
      <c r="A3719" s="18" t="s">
        <v>116</v>
      </c>
      <c r="B3719" s="18" t="s">
        <v>117</v>
      </c>
      <c r="C3719" s="18" t="s">
        <v>102</v>
      </c>
      <c r="D3719" s="21">
        <v>330006901</v>
      </c>
      <c r="E3719" s="21">
        <v>2</v>
      </c>
      <c r="F3719" s="26">
        <v>17.400000000000002</v>
      </c>
      <c r="G3719" s="18" t="s">
        <v>222</v>
      </c>
      <c r="H3719" s="18" t="s">
        <v>223</v>
      </c>
      <c r="I3719" s="22">
        <v>51.4</v>
      </c>
      <c r="J3719" s="18" t="s">
        <v>286</v>
      </c>
      <c r="K3719" s="18" t="s">
        <v>287</v>
      </c>
      <c r="L3719" s="22">
        <v>12.85</v>
      </c>
      <c r="M3719" s="18" t="s">
        <v>140</v>
      </c>
      <c r="N3719" s="18" t="s">
        <v>141</v>
      </c>
      <c r="O3719" s="29">
        <v>6.0480894973406604E-3</v>
      </c>
      <c r="Q3719" s="21">
        <v>1.4999999999999999E-2</v>
      </c>
      <c r="R3719" s="29">
        <v>1.1910796941122985E-3</v>
      </c>
      <c r="S3719" s="22">
        <v>839.57438359764114</v>
      </c>
      <c r="T3719" s="29">
        <v>8.424360363692561E-2</v>
      </c>
      <c r="U3719" s="22">
        <v>11.870337412319344</v>
      </c>
      <c r="V3719" s="26">
        <v>1.4138517854075097</v>
      </c>
    </row>
    <row r="3720" spans="1:22" x14ac:dyDescent="0.5">
      <c r="A3720" s="18" t="s">
        <v>116</v>
      </c>
      <c r="B3720" s="18" t="s">
        <v>117</v>
      </c>
      <c r="C3720" s="18" t="s">
        <v>102</v>
      </c>
      <c r="D3720" s="21">
        <v>330006901</v>
      </c>
      <c r="E3720" s="21">
        <v>2</v>
      </c>
      <c r="F3720" s="26">
        <v>17.400000000000002</v>
      </c>
      <c r="G3720" s="18" t="s">
        <v>264</v>
      </c>
      <c r="H3720" s="18" t="s">
        <v>265</v>
      </c>
      <c r="I3720" s="22">
        <v>99.065715000000012</v>
      </c>
      <c r="J3720" s="18" t="s">
        <v>280</v>
      </c>
      <c r="K3720" s="18" t="s">
        <v>281</v>
      </c>
      <c r="L3720" s="22">
        <v>78.004500000000007</v>
      </c>
      <c r="M3720" s="18" t="s">
        <v>142</v>
      </c>
      <c r="N3720" s="18" t="s">
        <v>143</v>
      </c>
      <c r="O3720" s="29">
        <v>5.0890531517951872E-3</v>
      </c>
      <c r="Q3720" s="21">
        <v>2.7E-2</v>
      </c>
      <c r="R3720" s="29">
        <v>1.0731176865806592E-3</v>
      </c>
      <c r="S3720" s="22">
        <v>931.86424238925872</v>
      </c>
      <c r="T3720" s="29">
        <v>8.424360363692561E-2</v>
      </c>
      <c r="U3720" s="22">
        <v>11.870337412319344</v>
      </c>
      <c r="V3720" s="26">
        <v>1.2738269022839983</v>
      </c>
    </row>
    <row r="3721" spans="1:22" x14ac:dyDescent="0.5">
      <c r="A3721" s="18" t="s">
        <v>116</v>
      </c>
      <c r="B3721" s="18" t="s">
        <v>117</v>
      </c>
      <c r="C3721" s="18" t="s">
        <v>102</v>
      </c>
      <c r="D3721" s="21">
        <v>330006901</v>
      </c>
      <c r="E3721" s="21">
        <v>2</v>
      </c>
      <c r="F3721" s="26">
        <v>17.400000000000002</v>
      </c>
      <c r="G3721" s="18" t="s">
        <v>174</v>
      </c>
      <c r="H3721" s="18" t="s">
        <v>175</v>
      </c>
      <c r="I3721" s="22">
        <v>64.2</v>
      </c>
      <c r="J3721" s="18" t="s">
        <v>276</v>
      </c>
      <c r="K3721" s="18" t="s">
        <v>277</v>
      </c>
      <c r="L3721" s="22">
        <v>64.2</v>
      </c>
      <c r="M3721" s="18" t="s">
        <v>130</v>
      </c>
      <c r="N3721" s="18" t="s">
        <v>131</v>
      </c>
      <c r="O3721" s="29">
        <v>5.1273759565542542E-3</v>
      </c>
      <c r="Q3721" s="21">
        <v>0.02</v>
      </c>
      <c r="R3721" s="29">
        <v>9.4591246095052605E-4</v>
      </c>
      <c r="S3721" s="22">
        <v>1057.1802796583552</v>
      </c>
      <c r="T3721" s="29">
        <v>8.424360363692561E-2</v>
      </c>
      <c r="U3721" s="22">
        <v>11.870337412319344</v>
      </c>
      <c r="V3721" s="26">
        <v>1.1228300074000088</v>
      </c>
    </row>
    <row r="3722" spans="1:22" x14ac:dyDescent="0.5">
      <c r="A3722" s="18" t="s">
        <v>116</v>
      </c>
      <c r="B3722" s="18" t="s">
        <v>117</v>
      </c>
      <c r="C3722" s="18" t="s">
        <v>102</v>
      </c>
      <c r="D3722" s="21">
        <v>330006901</v>
      </c>
      <c r="E3722" s="21">
        <v>2</v>
      </c>
      <c r="F3722" s="26">
        <v>17.400000000000002</v>
      </c>
      <c r="G3722" s="18" t="s">
        <v>222</v>
      </c>
      <c r="H3722" s="18" t="s">
        <v>223</v>
      </c>
      <c r="I3722" s="22">
        <v>51.4</v>
      </c>
      <c r="J3722" s="18" t="s">
        <v>286</v>
      </c>
      <c r="K3722" s="18" t="s">
        <v>287</v>
      </c>
      <c r="L3722" s="22">
        <v>12.85</v>
      </c>
      <c r="M3722" s="18" t="s">
        <v>164</v>
      </c>
      <c r="N3722" s="18" t="s">
        <v>165</v>
      </c>
      <c r="O3722" s="29">
        <v>5.4142408882456167E-3</v>
      </c>
      <c r="Q3722" s="21">
        <v>1.7000000000000001E-2</v>
      </c>
      <c r="R3722" s="29">
        <v>9.4081129701090139E-4</v>
      </c>
      <c r="S3722" s="22">
        <v>1062.912406746337</v>
      </c>
      <c r="T3722" s="29">
        <v>8.424360363692561E-2</v>
      </c>
      <c r="U3722" s="22">
        <v>11.870337412319344</v>
      </c>
      <c r="V3722" s="26">
        <v>1.1167747536841188</v>
      </c>
    </row>
    <row r="3723" spans="1:22" x14ac:dyDescent="0.5">
      <c r="A3723" s="18" t="s">
        <v>116</v>
      </c>
      <c r="B3723" s="18" t="s">
        <v>117</v>
      </c>
      <c r="C3723" s="18" t="s">
        <v>102</v>
      </c>
      <c r="D3723" s="21">
        <v>330006952</v>
      </c>
      <c r="E3723" s="21">
        <v>2</v>
      </c>
      <c r="F3723" s="26">
        <v>18</v>
      </c>
      <c r="G3723" s="18" t="s">
        <v>174</v>
      </c>
      <c r="H3723" s="18" t="s">
        <v>175</v>
      </c>
      <c r="I3723" s="22">
        <v>885.5</v>
      </c>
      <c r="J3723" s="18" t="s">
        <v>274</v>
      </c>
      <c r="K3723" s="18" t="s">
        <v>275</v>
      </c>
      <c r="L3723" s="22">
        <v>575</v>
      </c>
      <c r="M3723" s="18" t="s">
        <v>122</v>
      </c>
      <c r="N3723" s="18" t="s">
        <v>123</v>
      </c>
      <c r="O3723" s="29">
        <v>6.0984881843537155E-3</v>
      </c>
      <c r="Q3723" s="21">
        <v>1.2500000000000001E-2</v>
      </c>
      <c r="R3723" s="29">
        <v>2.4000939054423177E-2</v>
      </c>
      <c r="S3723" s="22">
        <v>41.665036427635449</v>
      </c>
      <c r="T3723" s="29">
        <v>0.10198670038756173</v>
      </c>
      <c r="U3723" s="22">
        <v>9.8052000525546923</v>
      </c>
      <c r="V3723" s="26">
        <v>23.533400887779209</v>
      </c>
    </row>
    <row r="3724" spans="1:22" x14ac:dyDescent="0.5">
      <c r="A3724" s="18" t="s">
        <v>116</v>
      </c>
      <c r="B3724" s="18" t="s">
        <v>117</v>
      </c>
      <c r="C3724" s="18" t="s">
        <v>102</v>
      </c>
      <c r="D3724" s="21">
        <v>330006952</v>
      </c>
      <c r="E3724" s="21">
        <v>2</v>
      </c>
      <c r="F3724" s="26">
        <v>18</v>
      </c>
      <c r="G3724" s="18" t="s">
        <v>174</v>
      </c>
      <c r="H3724" s="18" t="s">
        <v>175</v>
      </c>
      <c r="I3724" s="22">
        <v>885.5</v>
      </c>
      <c r="J3724" s="18" t="s">
        <v>274</v>
      </c>
      <c r="K3724" s="18" t="s">
        <v>275</v>
      </c>
      <c r="L3724" s="22">
        <v>575</v>
      </c>
      <c r="M3724" s="18" t="s">
        <v>130</v>
      </c>
      <c r="N3724" s="18" t="s">
        <v>131</v>
      </c>
      <c r="O3724" s="29">
        <v>5.1273759565542542E-3</v>
      </c>
      <c r="Q3724" s="21">
        <v>0.02</v>
      </c>
      <c r="R3724" s="29">
        <v>1.261192058202442E-2</v>
      </c>
      <c r="S3724" s="22">
        <v>79.290064784049221</v>
      </c>
      <c r="T3724" s="29">
        <v>0.10198670038756173</v>
      </c>
      <c r="U3724" s="22">
        <v>9.8052000525546923</v>
      </c>
      <c r="V3724" s="26">
        <v>12.366240435368146</v>
      </c>
    </row>
    <row r="3725" spans="1:22" x14ac:dyDescent="0.5">
      <c r="A3725" s="18" t="s">
        <v>116</v>
      </c>
      <c r="B3725" s="18" t="s">
        <v>117</v>
      </c>
      <c r="C3725" s="18" t="s">
        <v>102</v>
      </c>
      <c r="D3725" s="21">
        <v>330006952</v>
      </c>
      <c r="E3725" s="21">
        <v>2</v>
      </c>
      <c r="F3725" s="26">
        <v>18</v>
      </c>
      <c r="G3725" s="18" t="s">
        <v>174</v>
      </c>
      <c r="H3725" s="18" t="s">
        <v>175</v>
      </c>
      <c r="I3725" s="22">
        <v>885.5</v>
      </c>
      <c r="J3725" s="18" t="s">
        <v>274</v>
      </c>
      <c r="K3725" s="18" t="s">
        <v>275</v>
      </c>
      <c r="L3725" s="22">
        <v>575</v>
      </c>
      <c r="M3725" s="18" t="s">
        <v>142</v>
      </c>
      <c r="N3725" s="18" t="s">
        <v>143</v>
      </c>
      <c r="O3725" s="29">
        <v>5.1486254872198213E-3</v>
      </c>
      <c r="Q3725" s="21">
        <v>2.7E-2</v>
      </c>
      <c r="R3725" s="29">
        <v>9.3808803887513413E-3</v>
      </c>
      <c r="S3725" s="22">
        <v>106.59980284996543</v>
      </c>
      <c r="T3725" s="29">
        <v>0.10198670038756173</v>
      </c>
      <c r="U3725" s="22">
        <v>9.8052000525546923</v>
      </c>
      <c r="V3725" s="26">
        <v>9.1981408880793936</v>
      </c>
    </row>
    <row r="3726" spans="1:22" x14ac:dyDescent="0.5">
      <c r="A3726" s="18" t="s">
        <v>116</v>
      </c>
      <c r="B3726" s="18" t="s">
        <v>117</v>
      </c>
      <c r="C3726" s="18" t="s">
        <v>102</v>
      </c>
      <c r="D3726" s="21">
        <v>330006952</v>
      </c>
      <c r="E3726" s="21">
        <v>2</v>
      </c>
      <c r="F3726" s="26">
        <v>18</v>
      </c>
      <c r="G3726" s="18" t="s">
        <v>152</v>
      </c>
      <c r="H3726" s="18" t="s">
        <v>153</v>
      </c>
      <c r="I3726" s="22">
        <v>182</v>
      </c>
      <c r="J3726" s="18" t="s">
        <v>274</v>
      </c>
      <c r="K3726" s="18" t="s">
        <v>275</v>
      </c>
      <c r="L3726" s="22">
        <v>100</v>
      </c>
      <c r="M3726" s="18" t="s">
        <v>164</v>
      </c>
      <c r="N3726" s="18" t="s">
        <v>165</v>
      </c>
      <c r="O3726" s="29">
        <v>5.0328143476546299E-3</v>
      </c>
      <c r="Q3726" s="21">
        <v>1.7000000000000001E-2</v>
      </c>
      <c r="R3726" s="29">
        <v>2.9933732394547144E-3</v>
      </c>
      <c r="S3726" s="22">
        <v>334.07127010401291</v>
      </c>
      <c r="T3726" s="29">
        <v>0.10198670038756173</v>
      </c>
      <c r="U3726" s="22">
        <v>9.8052000525546923</v>
      </c>
      <c r="V3726" s="26">
        <v>2.9350623444817177</v>
      </c>
    </row>
    <row r="3727" spans="1:22" x14ac:dyDescent="0.5">
      <c r="A3727" s="18" t="s">
        <v>116</v>
      </c>
      <c r="B3727" s="18" t="s">
        <v>117</v>
      </c>
      <c r="C3727" s="18" t="s">
        <v>102</v>
      </c>
      <c r="D3727" s="21">
        <v>330006952</v>
      </c>
      <c r="E3727" s="21">
        <v>2</v>
      </c>
      <c r="F3727" s="26">
        <v>18</v>
      </c>
      <c r="G3727" s="18" t="s">
        <v>174</v>
      </c>
      <c r="H3727" s="18" t="s">
        <v>175</v>
      </c>
      <c r="I3727" s="22">
        <v>885.5</v>
      </c>
      <c r="J3727" s="18" t="s">
        <v>274</v>
      </c>
      <c r="K3727" s="18" t="s">
        <v>275</v>
      </c>
      <c r="L3727" s="22">
        <v>575</v>
      </c>
      <c r="M3727" s="18" t="s">
        <v>126</v>
      </c>
      <c r="N3727" s="18" t="s">
        <v>127</v>
      </c>
      <c r="O3727" s="29">
        <v>5.9755658871752304E-3</v>
      </c>
      <c r="Q3727" s="21">
        <v>0.1</v>
      </c>
      <c r="R3727" s="29">
        <v>2.9396464406075927E-3</v>
      </c>
      <c r="S3727" s="22">
        <v>340.17696352399133</v>
      </c>
      <c r="T3727" s="29">
        <v>0.10198670038756173</v>
      </c>
      <c r="U3727" s="22">
        <v>9.8052000525546923</v>
      </c>
      <c r="V3727" s="26">
        <v>2.8823821433937784</v>
      </c>
    </row>
    <row r="3728" spans="1:22" x14ac:dyDescent="0.5">
      <c r="A3728" s="18" t="s">
        <v>116</v>
      </c>
      <c r="B3728" s="18" t="s">
        <v>117</v>
      </c>
      <c r="C3728" s="18" t="s">
        <v>102</v>
      </c>
      <c r="D3728" s="21">
        <v>330006952</v>
      </c>
      <c r="E3728" s="21">
        <v>2</v>
      </c>
      <c r="F3728" s="26">
        <v>18</v>
      </c>
      <c r="G3728" s="18" t="s">
        <v>152</v>
      </c>
      <c r="H3728" s="18" t="s">
        <v>153</v>
      </c>
      <c r="I3728" s="22">
        <v>182</v>
      </c>
      <c r="J3728" s="18" t="s">
        <v>274</v>
      </c>
      <c r="K3728" s="18" t="s">
        <v>275</v>
      </c>
      <c r="L3728" s="22">
        <v>100</v>
      </c>
      <c r="M3728" s="18" t="s">
        <v>130</v>
      </c>
      <c r="N3728" s="18" t="s">
        <v>131</v>
      </c>
      <c r="O3728" s="29">
        <v>4.9239139429043859E-3</v>
      </c>
      <c r="Q3728" s="21">
        <v>0.02</v>
      </c>
      <c r="R3728" s="29">
        <v>2.4893120489127727E-3</v>
      </c>
      <c r="S3728" s="22">
        <v>401.71741443052838</v>
      </c>
      <c r="T3728" s="29">
        <v>0.10198670038756173</v>
      </c>
      <c r="U3728" s="22">
        <v>9.8052000525546923</v>
      </c>
      <c r="V3728" s="26">
        <v>2.4408202632824549</v>
      </c>
    </row>
    <row r="3729" spans="1:22" x14ac:dyDescent="0.5">
      <c r="A3729" s="18" t="s">
        <v>116</v>
      </c>
      <c r="B3729" s="18" t="s">
        <v>117</v>
      </c>
      <c r="C3729" s="18" t="s">
        <v>102</v>
      </c>
      <c r="D3729" s="21">
        <v>330006952</v>
      </c>
      <c r="E3729" s="21">
        <v>2</v>
      </c>
      <c r="F3729" s="26">
        <v>18</v>
      </c>
      <c r="G3729" s="18" t="s">
        <v>174</v>
      </c>
      <c r="H3729" s="18" t="s">
        <v>175</v>
      </c>
      <c r="I3729" s="22">
        <v>885.5</v>
      </c>
      <c r="J3729" s="18" t="s">
        <v>274</v>
      </c>
      <c r="K3729" s="18" t="s">
        <v>275</v>
      </c>
      <c r="L3729" s="22">
        <v>575</v>
      </c>
      <c r="M3729" s="18" t="s">
        <v>166</v>
      </c>
      <c r="N3729" s="18" t="s">
        <v>167</v>
      </c>
      <c r="O3729" s="29">
        <v>4.9181568088032318E-3</v>
      </c>
      <c r="Q3729" s="21">
        <v>0.1</v>
      </c>
      <c r="R3729" s="29">
        <v>2.4194599189973675E-3</v>
      </c>
      <c r="S3729" s="22">
        <v>413.31538172965622</v>
      </c>
      <c r="T3729" s="29">
        <v>0.10198670038756173</v>
      </c>
      <c r="U3729" s="22">
        <v>9.8052000525546923</v>
      </c>
      <c r="V3729" s="26">
        <v>2.3723288524906962</v>
      </c>
    </row>
    <row r="3730" spans="1:22" x14ac:dyDescent="0.5">
      <c r="A3730" s="18" t="s">
        <v>116</v>
      </c>
      <c r="B3730" s="18" t="s">
        <v>117</v>
      </c>
      <c r="C3730" s="18" t="s">
        <v>102</v>
      </c>
      <c r="D3730" s="21">
        <v>330006952</v>
      </c>
      <c r="E3730" s="21">
        <v>2</v>
      </c>
      <c r="F3730" s="26">
        <v>18</v>
      </c>
      <c r="G3730" s="18" t="s">
        <v>174</v>
      </c>
      <c r="H3730" s="18" t="s">
        <v>175</v>
      </c>
      <c r="I3730" s="22">
        <v>885.5</v>
      </c>
      <c r="J3730" s="18" t="s">
        <v>274</v>
      </c>
      <c r="K3730" s="18" t="s">
        <v>275</v>
      </c>
      <c r="L3730" s="22">
        <v>575</v>
      </c>
      <c r="M3730" s="18" t="s">
        <v>176</v>
      </c>
      <c r="N3730" s="18" t="s">
        <v>177</v>
      </c>
      <c r="O3730" s="29">
        <v>7.8690412782962578E-3</v>
      </c>
      <c r="Q3730" s="21">
        <v>0.16</v>
      </c>
      <c r="R3730" s="29">
        <v>2.4194569624761582E-3</v>
      </c>
      <c r="S3730" s="22">
        <v>413.31588679162309</v>
      </c>
      <c r="T3730" s="29">
        <v>0.10198670038756173</v>
      </c>
      <c r="U3730" s="22">
        <v>9.8052000525546923</v>
      </c>
      <c r="V3730" s="26">
        <v>2.3723259535625045</v>
      </c>
    </row>
    <row r="3731" spans="1:22" x14ac:dyDescent="0.5">
      <c r="A3731" s="18" t="s">
        <v>116</v>
      </c>
      <c r="B3731" s="18" t="s">
        <v>117</v>
      </c>
      <c r="C3731" s="18" t="s">
        <v>102</v>
      </c>
      <c r="D3731" s="21">
        <v>330006952</v>
      </c>
      <c r="E3731" s="21">
        <v>2</v>
      </c>
      <c r="F3731" s="26">
        <v>18</v>
      </c>
      <c r="G3731" s="18" t="s">
        <v>152</v>
      </c>
      <c r="H3731" s="18" t="s">
        <v>153</v>
      </c>
      <c r="I3731" s="22">
        <v>182</v>
      </c>
      <c r="J3731" s="18" t="s">
        <v>274</v>
      </c>
      <c r="K3731" s="18" t="s">
        <v>275</v>
      </c>
      <c r="L3731" s="22">
        <v>100</v>
      </c>
      <c r="M3731" s="18" t="s">
        <v>142</v>
      </c>
      <c r="N3731" s="18" t="s">
        <v>143</v>
      </c>
      <c r="O3731" s="29">
        <v>5.5036623612171884E-3</v>
      </c>
      <c r="Q3731" s="21">
        <v>2.7E-2</v>
      </c>
      <c r="R3731" s="29">
        <v>2.0610422834187823E-3</v>
      </c>
      <c r="S3731" s="22">
        <v>485.19140439042144</v>
      </c>
      <c r="T3731" s="29">
        <v>0.10198670038756173</v>
      </c>
      <c r="U3731" s="22">
        <v>9.8052000525546923</v>
      </c>
      <c r="V3731" s="26">
        <v>2.0208931905695291</v>
      </c>
    </row>
    <row r="3732" spans="1:22" x14ac:dyDescent="0.5">
      <c r="A3732" s="18" t="s">
        <v>116</v>
      </c>
      <c r="B3732" s="18" t="s">
        <v>117</v>
      </c>
      <c r="C3732" s="18" t="s">
        <v>102</v>
      </c>
      <c r="D3732" s="21">
        <v>330006952</v>
      </c>
      <c r="E3732" s="21">
        <v>2</v>
      </c>
      <c r="F3732" s="26">
        <v>18</v>
      </c>
      <c r="G3732" s="18" t="s">
        <v>174</v>
      </c>
      <c r="H3732" s="18" t="s">
        <v>175</v>
      </c>
      <c r="I3732" s="22">
        <v>72.831960000000009</v>
      </c>
      <c r="J3732" s="18" t="s">
        <v>292</v>
      </c>
      <c r="K3732" s="18" t="s">
        <v>293</v>
      </c>
      <c r="L3732" s="22">
        <v>53.949600000000004</v>
      </c>
      <c r="M3732" s="18" t="s">
        <v>122</v>
      </c>
      <c r="N3732" s="18" t="s">
        <v>123</v>
      </c>
      <c r="O3732" s="29">
        <v>6.0984881843537155E-3</v>
      </c>
      <c r="Q3732" s="21">
        <v>1.2500000000000001E-2</v>
      </c>
      <c r="R3732" s="29">
        <v>1.9740659889036553E-3</v>
      </c>
      <c r="S3732" s="22">
        <v>506.56867886943024</v>
      </c>
      <c r="T3732" s="29">
        <v>0.10198670038756173</v>
      </c>
      <c r="U3732" s="22">
        <v>9.8052000525546923</v>
      </c>
      <c r="V3732" s="26">
        <v>1.9356111938144551</v>
      </c>
    </row>
    <row r="3733" spans="1:22" x14ac:dyDescent="0.5">
      <c r="A3733" s="18" t="s">
        <v>116</v>
      </c>
      <c r="B3733" s="18" t="s">
        <v>117</v>
      </c>
      <c r="C3733" s="18" t="s">
        <v>102</v>
      </c>
      <c r="D3733" s="21">
        <v>330006952</v>
      </c>
      <c r="E3733" s="21">
        <v>2</v>
      </c>
      <c r="F3733" s="26">
        <v>18</v>
      </c>
      <c r="G3733" s="18" t="s">
        <v>152</v>
      </c>
      <c r="H3733" s="18" t="s">
        <v>153</v>
      </c>
      <c r="I3733" s="22">
        <v>93.72</v>
      </c>
      <c r="J3733" s="18" t="s">
        <v>330</v>
      </c>
      <c r="K3733" s="18" t="s">
        <v>331</v>
      </c>
      <c r="L3733" s="22">
        <v>9.3719999999999999</v>
      </c>
      <c r="M3733" s="18" t="s">
        <v>140</v>
      </c>
      <c r="N3733" s="18" t="s">
        <v>141</v>
      </c>
      <c r="O3733" s="29">
        <v>5.0125407579661658E-3</v>
      </c>
      <c r="Q3733" s="21">
        <v>1.4999999999999999E-2</v>
      </c>
      <c r="R3733" s="29">
        <v>1.7399085919873672E-3</v>
      </c>
      <c r="S3733" s="22">
        <v>574.74283683936233</v>
      </c>
      <c r="T3733" s="29">
        <v>0.10198670038756173</v>
      </c>
      <c r="U3733" s="22">
        <v>9.8052000525546923</v>
      </c>
      <c r="V3733" s="26">
        <v>1.7060151817594893</v>
      </c>
    </row>
    <row r="3734" spans="1:22" x14ac:dyDescent="0.5">
      <c r="A3734" s="18" t="s">
        <v>116</v>
      </c>
      <c r="B3734" s="18" t="s">
        <v>117</v>
      </c>
      <c r="C3734" s="18" t="s">
        <v>102</v>
      </c>
      <c r="D3734" s="21">
        <v>330006952</v>
      </c>
      <c r="E3734" s="21">
        <v>2</v>
      </c>
      <c r="F3734" s="26">
        <v>18</v>
      </c>
      <c r="G3734" s="18" t="s">
        <v>174</v>
      </c>
      <c r="H3734" s="18" t="s">
        <v>175</v>
      </c>
      <c r="I3734" s="22">
        <v>885.5</v>
      </c>
      <c r="J3734" s="18" t="s">
        <v>274</v>
      </c>
      <c r="K3734" s="18" t="s">
        <v>275</v>
      </c>
      <c r="L3734" s="22">
        <v>575</v>
      </c>
      <c r="M3734" s="18" t="s">
        <v>136</v>
      </c>
      <c r="N3734" s="18" t="s">
        <v>137</v>
      </c>
      <c r="O3734" s="29">
        <v>5.554440389294815E-3</v>
      </c>
      <c r="Q3734" s="21">
        <v>0.16</v>
      </c>
      <c r="R3734" s="29">
        <v>1.7077975571946383E-3</v>
      </c>
      <c r="S3734" s="22">
        <v>585.5494966526818</v>
      </c>
      <c r="T3734" s="29">
        <v>0.10198670038756173</v>
      </c>
      <c r="U3734" s="22">
        <v>9.8052000525546923</v>
      </c>
      <c r="V3734" s="26">
        <v>1.6745296697557643</v>
      </c>
    </row>
    <row r="3735" spans="1:22" x14ac:dyDescent="0.5">
      <c r="A3735" s="18" t="s">
        <v>116</v>
      </c>
      <c r="B3735" s="18" t="s">
        <v>117</v>
      </c>
      <c r="C3735" s="18" t="s">
        <v>102</v>
      </c>
      <c r="D3735" s="21">
        <v>330006952</v>
      </c>
      <c r="E3735" s="21">
        <v>2</v>
      </c>
      <c r="F3735" s="26">
        <v>18</v>
      </c>
      <c r="G3735" s="18" t="s">
        <v>152</v>
      </c>
      <c r="H3735" s="18" t="s">
        <v>153</v>
      </c>
      <c r="I3735" s="22">
        <v>93.72</v>
      </c>
      <c r="J3735" s="18" t="s">
        <v>330</v>
      </c>
      <c r="K3735" s="18" t="s">
        <v>331</v>
      </c>
      <c r="L3735" s="22">
        <v>9.3719999999999999</v>
      </c>
      <c r="M3735" s="18" t="s">
        <v>164</v>
      </c>
      <c r="N3735" s="18" t="s">
        <v>165</v>
      </c>
      <c r="O3735" s="29">
        <v>5.0328143476546299E-3</v>
      </c>
      <c r="Q3735" s="21">
        <v>1.7000000000000001E-2</v>
      </c>
      <c r="R3735" s="29">
        <v>1.5414227472620654E-3</v>
      </c>
      <c r="S3735" s="22">
        <v>648.75129277561177</v>
      </c>
      <c r="T3735" s="29">
        <v>0.10198670038756173</v>
      </c>
      <c r="U3735" s="22">
        <v>9.8052000525546923</v>
      </c>
      <c r="V3735" s="26">
        <v>1.5113958402463001</v>
      </c>
    </row>
    <row r="3736" spans="1:22" x14ac:dyDescent="0.5">
      <c r="A3736" s="18" t="s">
        <v>116</v>
      </c>
      <c r="B3736" s="18" t="s">
        <v>117</v>
      </c>
      <c r="C3736" s="18" t="s">
        <v>102</v>
      </c>
      <c r="D3736" s="21">
        <v>330006952</v>
      </c>
      <c r="E3736" s="21">
        <v>2</v>
      </c>
      <c r="F3736" s="26">
        <v>18</v>
      </c>
      <c r="G3736" s="18" t="s">
        <v>264</v>
      </c>
      <c r="H3736" s="18" t="s">
        <v>265</v>
      </c>
      <c r="I3736" s="22">
        <v>37.625444999999999</v>
      </c>
      <c r="J3736" s="18" t="s">
        <v>284</v>
      </c>
      <c r="K3736" s="18" t="s">
        <v>285</v>
      </c>
      <c r="L3736" s="22">
        <v>26.311500000000002</v>
      </c>
      <c r="M3736" s="18" t="s">
        <v>202</v>
      </c>
      <c r="N3736" s="18" t="s">
        <v>203</v>
      </c>
      <c r="O3736" s="29">
        <v>5.7186379928315691E-3</v>
      </c>
      <c r="Q3736" s="21">
        <v>8.0000000000000002E-3</v>
      </c>
      <c r="R3736" s="29">
        <v>1.4942104116263512E-3</v>
      </c>
      <c r="S3736" s="22">
        <v>669.2497871913265</v>
      </c>
      <c r="T3736" s="29">
        <v>0.10198670038756173</v>
      </c>
      <c r="U3736" s="22">
        <v>9.8052000525546923</v>
      </c>
      <c r="V3736" s="26">
        <v>1.4651032006606468</v>
      </c>
    </row>
    <row r="3737" spans="1:22" x14ac:dyDescent="0.5">
      <c r="A3737" s="18" t="s">
        <v>116</v>
      </c>
      <c r="B3737" s="18" t="s">
        <v>117</v>
      </c>
      <c r="C3737" s="18" t="s">
        <v>102</v>
      </c>
      <c r="D3737" s="21">
        <v>330006952</v>
      </c>
      <c r="E3737" s="21">
        <v>2</v>
      </c>
      <c r="F3737" s="26">
        <v>18</v>
      </c>
      <c r="G3737" s="18" t="s">
        <v>152</v>
      </c>
      <c r="H3737" s="18" t="s">
        <v>153</v>
      </c>
      <c r="I3737" s="22">
        <v>182</v>
      </c>
      <c r="J3737" s="18" t="s">
        <v>274</v>
      </c>
      <c r="K3737" s="18" t="s">
        <v>275</v>
      </c>
      <c r="L3737" s="22">
        <v>100</v>
      </c>
      <c r="M3737" s="18" t="s">
        <v>144</v>
      </c>
      <c r="N3737" s="18" t="s">
        <v>145</v>
      </c>
      <c r="O3737" s="29">
        <v>7.0280406377559602E-3</v>
      </c>
      <c r="Q3737" s="21">
        <v>0.05</v>
      </c>
      <c r="R3737" s="29">
        <v>1.4212259956350943E-3</v>
      </c>
      <c r="S3737" s="22">
        <v>703.61786448546934</v>
      </c>
      <c r="T3737" s="29">
        <v>0.10198670038756173</v>
      </c>
      <c r="U3737" s="22">
        <v>9.8052000525546923</v>
      </c>
      <c r="V3737" s="26">
        <v>1.3935405207093321</v>
      </c>
    </row>
    <row r="3738" spans="1:22" x14ac:dyDescent="0.5">
      <c r="A3738" s="18" t="s">
        <v>116</v>
      </c>
      <c r="B3738" s="18" t="s">
        <v>117</v>
      </c>
      <c r="C3738" s="18" t="s">
        <v>102</v>
      </c>
      <c r="D3738" s="21">
        <v>330006952</v>
      </c>
      <c r="E3738" s="21">
        <v>2</v>
      </c>
      <c r="F3738" s="26">
        <v>18</v>
      </c>
      <c r="G3738" s="18" t="s">
        <v>174</v>
      </c>
      <c r="H3738" s="18" t="s">
        <v>175</v>
      </c>
      <c r="I3738" s="22">
        <v>48.457499999999996</v>
      </c>
      <c r="J3738" s="18" t="s">
        <v>330</v>
      </c>
      <c r="K3738" s="18" t="s">
        <v>331</v>
      </c>
      <c r="L3738" s="22">
        <v>10.65</v>
      </c>
      <c r="M3738" s="18" t="s">
        <v>122</v>
      </c>
      <c r="N3738" s="18" t="s">
        <v>123</v>
      </c>
      <c r="O3738" s="29">
        <v>6.0984881843537155E-3</v>
      </c>
      <c r="Q3738" s="21">
        <v>1.2500000000000001E-2</v>
      </c>
      <c r="R3738" s="29">
        <v>1.3134110719703117E-3</v>
      </c>
      <c r="S3738" s="22">
        <v>761.37625252378257</v>
      </c>
      <c r="T3738" s="29">
        <v>0.10198670038756173</v>
      </c>
      <c r="U3738" s="22">
        <v>9.8052000525546923</v>
      </c>
      <c r="V3738" s="26">
        <v>1.2878258311909216</v>
      </c>
    </row>
    <row r="3739" spans="1:22" x14ac:dyDescent="0.5">
      <c r="A3739" s="18" t="s">
        <v>116</v>
      </c>
      <c r="B3739" s="18" t="s">
        <v>117</v>
      </c>
      <c r="C3739" s="18" t="s">
        <v>102</v>
      </c>
      <c r="D3739" s="21">
        <v>330006952</v>
      </c>
      <c r="E3739" s="21">
        <v>2</v>
      </c>
      <c r="F3739" s="26">
        <v>18</v>
      </c>
      <c r="G3739" s="18" t="s">
        <v>152</v>
      </c>
      <c r="H3739" s="18" t="s">
        <v>153</v>
      </c>
      <c r="I3739" s="22">
        <v>93.72</v>
      </c>
      <c r="J3739" s="18" t="s">
        <v>330</v>
      </c>
      <c r="K3739" s="18" t="s">
        <v>331</v>
      </c>
      <c r="L3739" s="22">
        <v>9.3719999999999999</v>
      </c>
      <c r="M3739" s="18" t="s">
        <v>130</v>
      </c>
      <c r="N3739" s="18" t="s">
        <v>131</v>
      </c>
      <c r="O3739" s="29">
        <v>4.9239139429043859E-3</v>
      </c>
      <c r="Q3739" s="21">
        <v>0.02</v>
      </c>
      <c r="R3739" s="29">
        <v>1.2818589298027752E-3</v>
      </c>
      <c r="S3739" s="22">
        <v>780.1170446687596</v>
      </c>
      <c r="T3739" s="29">
        <v>0.10198670038756173</v>
      </c>
      <c r="U3739" s="22">
        <v>9.8052000525546923</v>
      </c>
      <c r="V3739" s="26">
        <v>1.2568883245869875</v>
      </c>
    </row>
    <row r="3740" spans="1:22" x14ac:dyDescent="0.5">
      <c r="A3740" s="18" t="s">
        <v>116</v>
      </c>
      <c r="B3740" s="18" t="s">
        <v>117</v>
      </c>
      <c r="C3740" s="18" t="s">
        <v>102</v>
      </c>
      <c r="D3740" s="21">
        <v>330006952</v>
      </c>
      <c r="E3740" s="21">
        <v>2</v>
      </c>
      <c r="F3740" s="26">
        <v>18</v>
      </c>
      <c r="G3740" s="18" t="s">
        <v>152</v>
      </c>
      <c r="H3740" s="18" t="s">
        <v>153</v>
      </c>
      <c r="I3740" s="22">
        <v>93.72</v>
      </c>
      <c r="J3740" s="18" t="s">
        <v>330</v>
      </c>
      <c r="K3740" s="18" t="s">
        <v>331</v>
      </c>
      <c r="L3740" s="22">
        <v>9.3719999999999999</v>
      </c>
      <c r="M3740" s="18" t="s">
        <v>142</v>
      </c>
      <c r="N3740" s="18" t="s">
        <v>143</v>
      </c>
      <c r="O3740" s="29">
        <v>5.5036623612171884E-3</v>
      </c>
      <c r="Q3740" s="21">
        <v>2.7E-2</v>
      </c>
      <c r="R3740" s="29">
        <v>1.0613235318791664E-3</v>
      </c>
      <c r="S3740" s="22">
        <v>942.219756712086</v>
      </c>
      <c r="T3740" s="29">
        <v>0.10198670038756173</v>
      </c>
      <c r="U3740" s="22">
        <v>9.8052000525546923</v>
      </c>
      <c r="V3740" s="26">
        <v>1.0406489550559135</v>
      </c>
    </row>
    <row r="3741" spans="1:22" x14ac:dyDescent="0.5">
      <c r="A3741" s="18" t="s">
        <v>116</v>
      </c>
      <c r="B3741" s="18" t="s">
        <v>117</v>
      </c>
      <c r="C3741" s="18" t="s">
        <v>102</v>
      </c>
      <c r="D3741" s="21">
        <v>330006952</v>
      </c>
      <c r="E3741" s="21">
        <v>2</v>
      </c>
      <c r="F3741" s="26">
        <v>18</v>
      </c>
      <c r="G3741" s="18" t="s">
        <v>174</v>
      </c>
      <c r="H3741" s="18" t="s">
        <v>175</v>
      </c>
      <c r="I3741" s="22">
        <v>72.831960000000009</v>
      </c>
      <c r="J3741" s="18" t="s">
        <v>292</v>
      </c>
      <c r="K3741" s="18" t="s">
        <v>293</v>
      </c>
      <c r="L3741" s="22">
        <v>53.949600000000004</v>
      </c>
      <c r="M3741" s="18" t="s">
        <v>130</v>
      </c>
      <c r="N3741" s="18" t="s">
        <v>131</v>
      </c>
      <c r="O3741" s="29">
        <v>5.1273759565542542E-3</v>
      </c>
      <c r="Q3741" s="21">
        <v>0.02</v>
      </c>
      <c r="R3741" s="29">
        <v>1.037324557146448E-3</v>
      </c>
      <c r="S3741" s="22">
        <v>964.01843869470974</v>
      </c>
      <c r="T3741" s="29">
        <v>0.10198670038756173</v>
      </c>
      <c r="U3741" s="22">
        <v>9.8052000525546923</v>
      </c>
      <c r="V3741" s="26">
        <v>1.0171174802248626</v>
      </c>
    </row>
    <row r="3742" spans="1:22" x14ac:dyDescent="0.5">
      <c r="A3742" s="18" t="s">
        <v>116</v>
      </c>
      <c r="B3742" s="18" t="s">
        <v>117</v>
      </c>
      <c r="C3742" s="18" t="s">
        <v>102</v>
      </c>
      <c r="D3742" s="21">
        <v>330007180</v>
      </c>
      <c r="E3742" s="21">
        <v>2</v>
      </c>
      <c r="F3742" s="26">
        <v>16.2</v>
      </c>
      <c r="G3742" s="18" t="s">
        <v>152</v>
      </c>
      <c r="H3742" s="18" t="s">
        <v>153</v>
      </c>
      <c r="I3742" s="22">
        <v>608.19213000000013</v>
      </c>
      <c r="J3742" s="18" t="s">
        <v>274</v>
      </c>
      <c r="K3742" s="18" t="s">
        <v>275</v>
      </c>
      <c r="L3742" s="22">
        <v>334.17149999999998</v>
      </c>
      <c r="M3742" s="18" t="s">
        <v>164</v>
      </c>
      <c r="N3742" s="18" t="s">
        <v>165</v>
      </c>
      <c r="O3742" s="29">
        <v>5.0328143476546299E-3</v>
      </c>
      <c r="Q3742" s="21">
        <v>1.7000000000000001E-2</v>
      </c>
      <c r="R3742" s="29">
        <v>1.1114444727649348E-2</v>
      </c>
      <c r="S3742" s="22">
        <v>89.973005804986826</v>
      </c>
      <c r="T3742" s="29">
        <v>0.11277070744629776</v>
      </c>
      <c r="U3742" s="22">
        <v>8.8675510036700569</v>
      </c>
      <c r="V3742" s="26">
        <v>9.8557905499902336</v>
      </c>
    </row>
    <row r="3743" spans="1:22" x14ac:dyDescent="0.5">
      <c r="A3743" s="18" t="s">
        <v>116</v>
      </c>
      <c r="B3743" s="18" t="s">
        <v>117</v>
      </c>
      <c r="C3743" s="18" t="s">
        <v>102</v>
      </c>
      <c r="D3743" s="21">
        <v>330007180</v>
      </c>
      <c r="E3743" s="21">
        <v>2</v>
      </c>
      <c r="F3743" s="26">
        <v>16.2</v>
      </c>
      <c r="G3743" s="18" t="s">
        <v>152</v>
      </c>
      <c r="H3743" s="18" t="s">
        <v>153</v>
      </c>
      <c r="I3743" s="22">
        <v>608.19213000000013</v>
      </c>
      <c r="J3743" s="18" t="s">
        <v>274</v>
      </c>
      <c r="K3743" s="18" t="s">
        <v>275</v>
      </c>
      <c r="L3743" s="22">
        <v>334.17149999999998</v>
      </c>
      <c r="M3743" s="18" t="s">
        <v>130</v>
      </c>
      <c r="N3743" s="18" t="s">
        <v>131</v>
      </c>
      <c r="O3743" s="29">
        <v>4.9239139429043859E-3</v>
      </c>
      <c r="Q3743" s="21">
        <v>0.02</v>
      </c>
      <c r="R3743" s="29">
        <v>9.2428571261472751E-3</v>
      </c>
      <c r="S3743" s="22">
        <v>108.19165398230413</v>
      </c>
      <c r="T3743" s="29">
        <v>0.11277070744629776</v>
      </c>
      <c r="U3743" s="22">
        <v>8.8675510036700569</v>
      </c>
      <c r="V3743" s="26">
        <v>8.1961506985746198</v>
      </c>
    </row>
    <row r="3744" spans="1:22" x14ac:dyDescent="0.5">
      <c r="A3744" s="18" t="s">
        <v>116</v>
      </c>
      <c r="B3744" s="18" t="s">
        <v>117</v>
      </c>
      <c r="C3744" s="18" t="s">
        <v>102</v>
      </c>
      <c r="D3744" s="21">
        <v>330007180</v>
      </c>
      <c r="E3744" s="21">
        <v>2</v>
      </c>
      <c r="F3744" s="26">
        <v>16.2</v>
      </c>
      <c r="G3744" s="18" t="s">
        <v>152</v>
      </c>
      <c r="H3744" s="18" t="s">
        <v>153</v>
      </c>
      <c r="I3744" s="22">
        <v>608.19213000000013</v>
      </c>
      <c r="J3744" s="18" t="s">
        <v>274</v>
      </c>
      <c r="K3744" s="18" t="s">
        <v>275</v>
      </c>
      <c r="L3744" s="22">
        <v>334.17149999999998</v>
      </c>
      <c r="M3744" s="18" t="s">
        <v>142</v>
      </c>
      <c r="N3744" s="18" t="s">
        <v>143</v>
      </c>
      <c r="O3744" s="29">
        <v>5.5036623612171884E-3</v>
      </c>
      <c r="Q3744" s="21">
        <v>2.7E-2</v>
      </c>
      <c r="R3744" s="29">
        <v>7.652684349038665E-3</v>
      </c>
      <c r="S3744" s="22">
        <v>130.67310167126135</v>
      </c>
      <c r="T3744" s="29">
        <v>0.11277070744629776</v>
      </c>
      <c r="U3744" s="22">
        <v>8.8675510036700569</v>
      </c>
      <c r="V3744" s="26">
        <v>6.7860568780087949</v>
      </c>
    </row>
    <row r="3745" spans="1:22" x14ac:dyDescent="0.5">
      <c r="A3745" s="18" t="s">
        <v>116</v>
      </c>
      <c r="B3745" s="18" t="s">
        <v>117</v>
      </c>
      <c r="C3745" s="18" t="s">
        <v>102</v>
      </c>
      <c r="D3745" s="21">
        <v>330007180</v>
      </c>
      <c r="E3745" s="21">
        <v>2</v>
      </c>
      <c r="F3745" s="26">
        <v>16.2</v>
      </c>
      <c r="G3745" s="18" t="s">
        <v>174</v>
      </c>
      <c r="H3745" s="18" t="s">
        <v>175</v>
      </c>
      <c r="I3745" s="22">
        <v>208.95952</v>
      </c>
      <c r="J3745" s="18" t="s">
        <v>274</v>
      </c>
      <c r="K3745" s="18" t="s">
        <v>275</v>
      </c>
      <c r="L3745" s="22">
        <v>135.68799999999999</v>
      </c>
      <c r="M3745" s="18" t="s">
        <v>122</v>
      </c>
      <c r="N3745" s="18" t="s">
        <v>123</v>
      </c>
      <c r="O3745" s="29">
        <v>6.0984881843537155E-3</v>
      </c>
      <c r="Q3745" s="21">
        <v>1.2500000000000001E-2</v>
      </c>
      <c r="R3745" s="29">
        <v>6.293023030756662E-3</v>
      </c>
      <c r="S3745" s="22">
        <v>158.90614019884839</v>
      </c>
      <c r="T3745" s="29">
        <v>0.11277070744629776</v>
      </c>
      <c r="U3745" s="22">
        <v>8.8675510036700569</v>
      </c>
      <c r="V3745" s="26">
        <v>5.5803702692505013</v>
      </c>
    </row>
    <row r="3746" spans="1:22" x14ac:dyDescent="0.5">
      <c r="A3746" s="18" t="s">
        <v>116</v>
      </c>
      <c r="B3746" s="18" t="s">
        <v>117</v>
      </c>
      <c r="C3746" s="18" t="s">
        <v>102</v>
      </c>
      <c r="D3746" s="21">
        <v>330007180</v>
      </c>
      <c r="E3746" s="21">
        <v>2</v>
      </c>
      <c r="F3746" s="26">
        <v>16.2</v>
      </c>
      <c r="G3746" s="18" t="s">
        <v>152</v>
      </c>
      <c r="H3746" s="18" t="s">
        <v>153</v>
      </c>
      <c r="I3746" s="22">
        <v>608.19213000000013</v>
      </c>
      <c r="J3746" s="18" t="s">
        <v>274</v>
      </c>
      <c r="K3746" s="18" t="s">
        <v>275</v>
      </c>
      <c r="L3746" s="22">
        <v>334.17149999999998</v>
      </c>
      <c r="M3746" s="18" t="s">
        <v>144</v>
      </c>
      <c r="N3746" s="18" t="s">
        <v>145</v>
      </c>
      <c r="O3746" s="29">
        <v>7.0280406377559602E-3</v>
      </c>
      <c r="Q3746" s="21">
        <v>0.05</v>
      </c>
      <c r="R3746" s="29">
        <v>5.2770358088930326E-3</v>
      </c>
      <c r="S3746" s="22">
        <v>189.50032484425583</v>
      </c>
      <c r="T3746" s="29">
        <v>0.11277070744629776</v>
      </c>
      <c r="U3746" s="22">
        <v>8.8675510036700569</v>
      </c>
      <c r="V3746" s="26">
        <v>4.6794384183552236</v>
      </c>
    </row>
    <row r="3747" spans="1:22" x14ac:dyDescent="0.5">
      <c r="A3747" s="18" t="s">
        <v>116</v>
      </c>
      <c r="B3747" s="18" t="s">
        <v>117</v>
      </c>
      <c r="C3747" s="18" t="s">
        <v>102</v>
      </c>
      <c r="D3747" s="21">
        <v>330007180</v>
      </c>
      <c r="E3747" s="21">
        <v>2</v>
      </c>
      <c r="F3747" s="26">
        <v>16.2</v>
      </c>
      <c r="G3747" s="18" t="s">
        <v>264</v>
      </c>
      <c r="H3747" s="18" t="s">
        <v>265</v>
      </c>
      <c r="I3747" s="22">
        <v>115.61049500000001</v>
      </c>
      <c r="J3747" s="18" t="s">
        <v>284</v>
      </c>
      <c r="K3747" s="18" t="s">
        <v>285</v>
      </c>
      <c r="L3747" s="22">
        <v>80.846500000000006</v>
      </c>
      <c r="M3747" s="18" t="s">
        <v>202</v>
      </c>
      <c r="N3747" s="18" t="s">
        <v>203</v>
      </c>
      <c r="O3747" s="29">
        <v>5.7186379928315691E-3</v>
      </c>
      <c r="Q3747" s="21">
        <v>8.0000000000000002E-3</v>
      </c>
      <c r="R3747" s="29">
        <v>5.1013469836193228E-3</v>
      </c>
      <c r="S3747" s="22">
        <v>196.02665790252053</v>
      </c>
      <c r="T3747" s="29">
        <v>0.11277070744629776</v>
      </c>
      <c r="U3747" s="22">
        <v>8.8675510036700569</v>
      </c>
      <c r="V3747" s="26">
        <v>4.5236454564662747</v>
      </c>
    </row>
    <row r="3748" spans="1:22" x14ac:dyDescent="0.5">
      <c r="A3748" s="18" t="s">
        <v>116</v>
      </c>
      <c r="B3748" s="18" t="s">
        <v>117</v>
      </c>
      <c r="C3748" s="18" t="s">
        <v>102</v>
      </c>
      <c r="D3748" s="21">
        <v>330007180</v>
      </c>
      <c r="E3748" s="21">
        <v>2</v>
      </c>
      <c r="F3748" s="26">
        <v>16.2</v>
      </c>
      <c r="G3748" s="18" t="s">
        <v>256</v>
      </c>
      <c r="H3748" s="18" t="s">
        <v>257</v>
      </c>
      <c r="I3748" s="22">
        <v>24.347999999999999</v>
      </c>
      <c r="J3748" s="18" t="s">
        <v>278</v>
      </c>
      <c r="K3748" s="18" t="s">
        <v>279</v>
      </c>
      <c r="L3748" s="22">
        <v>4.8696000000000002</v>
      </c>
      <c r="M3748" s="18" t="s">
        <v>142</v>
      </c>
      <c r="N3748" s="18" t="s">
        <v>143</v>
      </c>
      <c r="O3748" s="29">
        <v>7.8845464912947666E-2</v>
      </c>
      <c r="Q3748" s="21">
        <v>2.7E-2</v>
      </c>
      <c r="R3748" s="29">
        <v>4.3889560578428211E-3</v>
      </c>
      <c r="S3748" s="22">
        <v>227.84461425925087</v>
      </c>
      <c r="T3748" s="29">
        <v>0.11277070744629776</v>
      </c>
      <c r="U3748" s="22">
        <v>8.8675510036700569</v>
      </c>
      <c r="V3748" s="26">
        <v>3.8919291695787881</v>
      </c>
    </row>
    <row r="3749" spans="1:22" x14ac:dyDescent="0.5">
      <c r="A3749" s="18" t="s">
        <v>116</v>
      </c>
      <c r="B3749" s="18" t="s">
        <v>117</v>
      </c>
      <c r="C3749" s="18" t="s">
        <v>102</v>
      </c>
      <c r="D3749" s="21">
        <v>330007180</v>
      </c>
      <c r="E3749" s="21">
        <v>2</v>
      </c>
      <c r="F3749" s="26">
        <v>16.2</v>
      </c>
      <c r="G3749" s="18" t="s">
        <v>244</v>
      </c>
      <c r="H3749" s="18" t="s">
        <v>245</v>
      </c>
      <c r="I3749" s="22">
        <v>72</v>
      </c>
      <c r="J3749" s="18" t="s">
        <v>276</v>
      </c>
      <c r="K3749" s="18" t="s">
        <v>277</v>
      </c>
      <c r="L3749" s="22">
        <v>72</v>
      </c>
      <c r="M3749" s="18" t="s">
        <v>246</v>
      </c>
      <c r="N3749" s="18" t="s">
        <v>247</v>
      </c>
      <c r="O3749" s="29">
        <v>4.6008869179602766E-3</v>
      </c>
      <c r="Q3749" s="21">
        <v>5.0000000000000001E-3</v>
      </c>
      <c r="R3749" s="29">
        <v>4.0896772604091343E-3</v>
      </c>
      <c r="S3749" s="22">
        <v>244.51807228914666</v>
      </c>
      <c r="T3749" s="29">
        <v>0.11277070744629776</v>
      </c>
      <c r="U3749" s="22">
        <v>8.8675510036700569</v>
      </c>
      <c r="V3749" s="26">
        <v>3.6265421695227626</v>
      </c>
    </row>
    <row r="3750" spans="1:22" x14ac:dyDescent="0.5">
      <c r="A3750" s="18" t="s">
        <v>116</v>
      </c>
      <c r="B3750" s="18" t="s">
        <v>117</v>
      </c>
      <c r="C3750" s="18" t="s">
        <v>102</v>
      </c>
      <c r="D3750" s="21">
        <v>330007180</v>
      </c>
      <c r="E3750" s="21">
        <v>2</v>
      </c>
      <c r="F3750" s="26">
        <v>16.2</v>
      </c>
      <c r="G3750" s="18" t="s">
        <v>174</v>
      </c>
      <c r="H3750" s="18" t="s">
        <v>175</v>
      </c>
      <c r="I3750" s="22">
        <v>116.55171000000001</v>
      </c>
      <c r="J3750" s="18" t="s">
        <v>292</v>
      </c>
      <c r="K3750" s="18" t="s">
        <v>293</v>
      </c>
      <c r="L3750" s="22">
        <v>86.334600000000009</v>
      </c>
      <c r="M3750" s="18" t="s">
        <v>122</v>
      </c>
      <c r="N3750" s="18" t="s">
        <v>123</v>
      </c>
      <c r="O3750" s="29">
        <v>6.0984881843537155E-3</v>
      </c>
      <c r="Q3750" s="21">
        <v>1.2500000000000001E-2</v>
      </c>
      <c r="R3750" s="29">
        <v>3.5100702533393622E-3</v>
      </c>
      <c r="S3750" s="22">
        <v>284.89458267925943</v>
      </c>
      <c r="T3750" s="29">
        <v>0.11277070744629776</v>
      </c>
      <c r="U3750" s="22">
        <v>8.8675510036700569</v>
      </c>
      <c r="V3750" s="26">
        <v>3.1125726997951868</v>
      </c>
    </row>
    <row r="3751" spans="1:22" x14ac:dyDescent="0.5">
      <c r="A3751" s="18" t="s">
        <v>116</v>
      </c>
      <c r="B3751" s="18" t="s">
        <v>117</v>
      </c>
      <c r="C3751" s="18" t="s">
        <v>102</v>
      </c>
      <c r="D3751" s="21">
        <v>330007180</v>
      </c>
      <c r="E3751" s="21">
        <v>2</v>
      </c>
      <c r="F3751" s="26">
        <v>16.2</v>
      </c>
      <c r="G3751" s="18" t="s">
        <v>174</v>
      </c>
      <c r="H3751" s="18" t="s">
        <v>175</v>
      </c>
      <c r="I3751" s="22">
        <v>208.95952</v>
      </c>
      <c r="J3751" s="18" t="s">
        <v>274</v>
      </c>
      <c r="K3751" s="18" t="s">
        <v>275</v>
      </c>
      <c r="L3751" s="22">
        <v>135.68799999999999</v>
      </c>
      <c r="M3751" s="18" t="s">
        <v>130</v>
      </c>
      <c r="N3751" s="18" t="s">
        <v>131</v>
      </c>
      <c r="O3751" s="29">
        <v>5.1273759565542542E-3</v>
      </c>
      <c r="Q3751" s="21">
        <v>0.02</v>
      </c>
      <c r="R3751" s="29">
        <v>3.3068333911762896E-3</v>
      </c>
      <c r="S3751" s="22">
        <v>302.40410740629579</v>
      </c>
      <c r="T3751" s="29">
        <v>0.11277070744629776</v>
      </c>
      <c r="U3751" s="22">
        <v>8.8675510036700569</v>
      </c>
      <c r="V3751" s="26">
        <v>2.9323513756894961</v>
      </c>
    </row>
    <row r="3752" spans="1:22" x14ac:dyDescent="0.5">
      <c r="A3752" s="18" t="s">
        <v>116</v>
      </c>
      <c r="B3752" s="18" t="s">
        <v>117</v>
      </c>
      <c r="C3752" s="18" t="s">
        <v>102</v>
      </c>
      <c r="D3752" s="21">
        <v>330007180</v>
      </c>
      <c r="E3752" s="21">
        <v>2</v>
      </c>
      <c r="F3752" s="26">
        <v>16.2</v>
      </c>
      <c r="G3752" s="18" t="s">
        <v>174</v>
      </c>
      <c r="H3752" s="18" t="s">
        <v>175</v>
      </c>
      <c r="I3752" s="22">
        <v>208.95952</v>
      </c>
      <c r="J3752" s="18" t="s">
        <v>274</v>
      </c>
      <c r="K3752" s="18" t="s">
        <v>275</v>
      </c>
      <c r="L3752" s="22">
        <v>135.68799999999999</v>
      </c>
      <c r="M3752" s="18" t="s">
        <v>142</v>
      </c>
      <c r="N3752" s="18" t="s">
        <v>143</v>
      </c>
      <c r="O3752" s="29">
        <v>5.1486254872198213E-3</v>
      </c>
      <c r="Q3752" s="21">
        <v>2.7E-2</v>
      </c>
      <c r="R3752" s="29">
        <v>2.4596577742780528E-3</v>
      </c>
      <c r="S3752" s="22">
        <v>406.56062418826349</v>
      </c>
      <c r="T3752" s="29">
        <v>0.11277070744629776</v>
      </c>
      <c r="U3752" s="22">
        <v>8.8675510036700569</v>
      </c>
      <c r="V3752" s="26">
        <v>2.1811140764984205</v>
      </c>
    </row>
    <row r="3753" spans="1:22" x14ac:dyDescent="0.5">
      <c r="A3753" s="18" t="s">
        <v>116</v>
      </c>
      <c r="B3753" s="18" t="s">
        <v>117</v>
      </c>
      <c r="C3753" s="18" t="s">
        <v>102</v>
      </c>
      <c r="D3753" s="21">
        <v>330007180</v>
      </c>
      <c r="E3753" s="21">
        <v>2</v>
      </c>
      <c r="F3753" s="26">
        <v>16.2</v>
      </c>
      <c r="G3753" s="18" t="s">
        <v>244</v>
      </c>
      <c r="H3753" s="18" t="s">
        <v>245</v>
      </c>
      <c r="I3753" s="22">
        <v>72</v>
      </c>
      <c r="J3753" s="18" t="s">
        <v>276</v>
      </c>
      <c r="K3753" s="18" t="s">
        <v>277</v>
      </c>
      <c r="L3753" s="22">
        <v>72</v>
      </c>
      <c r="M3753" s="18" t="s">
        <v>120</v>
      </c>
      <c r="N3753" s="18" t="s">
        <v>121</v>
      </c>
      <c r="O3753" s="29">
        <v>6.1647398843931601E-3</v>
      </c>
      <c r="Q3753" s="21">
        <v>1.2E-2</v>
      </c>
      <c r="R3753" s="29">
        <v>2.2832369942196889E-3</v>
      </c>
      <c r="S3753" s="22">
        <v>437.97468354429697</v>
      </c>
      <c r="T3753" s="29">
        <v>0.11277070744629776</v>
      </c>
      <c r="U3753" s="22">
        <v>8.8675510036700569</v>
      </c>
      <c r="V3753" s="26">
        <v>2.0246720499709405</v>
      </c>
    </row>
    <row r="3754" spans="1:22" x14ac:dyDescent="0.5">
      <c r="A3754" s="18" t="s">
        <v>116</v>
      </c>
      <c r="B3754" s="18" t="s">
        <v>117</v>
      </c>
      <c r="C3754" s="18" t="s">
        <v>102</v>
      </c>
      <c r="D3754" s="21">
        <v>330007180</v>
      </c>
      <c r="E3754" s="21">
        <v>2</v>
      </c>
      <c r="F3754" s="26">
        <v>16.2</v>
      </c>
      <c r="G3754" s="18" t="s">
        <v>180</v>
      </c>
      <c r="H3754" s="18" t="s">
        <v>181</v>
      </c>
      <c r="I3754" s="22">
        <v>64</v>
      </c>
      <c r="J3754" s="18" t="s">
        <v>276</v>
      </c>
      <c r="K3754" s="18" t="s">
        <v>277</v>
      </c>
      <c r="L3754" s="22">
        <v>64</v>
      </c>
      <c r="M3754" s="18" t="s">
        <v>122</v>
      </c>
      <c r="N3754" s="18" t="s">
        <v>123</v>
      </c>
      <c r="O3754" s="29">
        <v>6.1243951038998674E-3</v>
      </c>
      <c r="Q3754" s="21">
        <v>1.2500000000000001E-2</v>
      </c>
      <c r="R3754" s="29">
        <v>1.9356112920967481E-3</v>
      </c>
      <c r="S3754" s="22">
        <v>516.63265454333623</v>
      </c>
      <c r="T3754" s="29">
        <v>0.11277070744629776</v>
      </c>
      <c r="U3754" s="22">
        <v>8.8675510036700569</v>
      </c>
      <c r="V3754" s="26">
        <v>1.7164131855947613</v>
      </c>
    </row>
    <row r="3755" spans="1:22" x14ac:dyDescent="0.5">
      <c r="A3755" s="18" t="s">
        <v>116</v>
      </c>
      <c r="B3755" s="18" t="s">
        <v>117</v>
      </c>
      <c r="C3755" s="18" t="s">
        <v>102</v>
      </c>
      <c r="D3755" s="21">
        <v>330007180</v>
      </c>
      <c r="E3755" s="21">
        <v>2</v>
      </c>
      <c r="F3755" s="26">
        <v>16.2</v>
      </c>
      <c r="G3755" s="18" t="s">
        <v>174</v>
      </c>
      <c r="H3755" s="18" t="s">
        <v>175</v>
      </c>
      <c r="I3755" s="22">
        <v>116.55171000000001</v>
      </c>
      <c r="J3755" s="18" t="s">
        <v>292</v>
      </c>
      <c r="K3755" s="18" t="s">
        <v>293</v>
      </c>
      <c r="L3755" s="22">
        <v>86.334600000000009</v>
      </c>
      <c r="M3755" s="18" t="s">
        <v>130</v>
      </c>
      <c r="N3755" s="18" t="s">
        <v>131</v>
      </c>
      <c r="O3755" s="29">
        <v>5.1273759565542542E-3</v>
      </c>
      <c r="Q3755" s="21">
        <v>0.02</v>
      </c>
      <c r="R3755" s="29">
        <v>1.8444581344113707E-3</v>
      </c>
      <c r="S3755" s="22">
        <v>542.16465060570977</v>
      </c>
      <c r="T3755" s="29">
        <v>0.11277070744629776</v>
      </c>
      <c r="U3755" s="22">
        <v>8.8675510036700569</v>
      </c>
      <c r="V3755" s="26">
        <v>1.6355826581026949</v>
      </c>
    </row>
    <row r="3756" spans="1:22" x14ac:dyDescent="0.5">
      <c r="A3756" s="18" t="s">
        <v>116</v>
      </c>
      <c r="B3756" s="18" t="s">
        <v>117</v>
      </c>
      <c r="C3756" s="18" t="s">
        <v>102</v>
      </c>
      <c r="D3756" s="21">
        <v>330007180</v>
      </c>
      <c r="E3756" s="21">
        <v>2</v>
      </c>
      <c r="F3756" s="26">
        <v>16.2</v>
      </c>
      <c r="G3756" s="18" t="s">
        <v>152</v>
      </c>
      <c r="H3756" s="18" t="s">
        <v>153</v>
      </c>
      <c r="I3756" s="22">
        <v>608.19213000000013</v>
      </c>
      <c r="J3756" s="18" t="s">
        <v>274</v>
      </c>
      <c r="K3756" s="18" t="s">
        <v>275</v>
      </c>
      <c r="L3756" s="22">
        <v>334.17149999999998</v>
      </c>
      <c r="M3756" s="18" t="s">
        <v>166</v>
      </c>
      <c r="N3756" s="18" t="s">
        <v>167</v>
      </c>
      <c r="O3756" s="29">
        <v>4.8805394990365505E-3</v>
      </c>
      <c r="Q3756" s="21">
        <v>0.1</v>
      </c>
      <c r="R3756" s="29">
        <v>1.8322874774494896E-3</v>
      </c>
      <c r="S3756" s="22">
        <v>545.76588679849601</v>
      </c>
      <c r="T3756" s="29">
        <v>0.11277070744629776</v>
      </c>
      <c r="U3756" s="22">
        <v>8.8675510036700569</v>
      </c>
      <c r="V3756" s="26">
        <v>1.6247902659669295</v>
      </c>
    </row>
    <row r="3757" spans="1:22" x14ac:dyDescent="0.5">
      <c r="A3757" s="18" t="s">
        <v>116</v>
      </c>
      <c r="B3757" s="18" t="s">
        <v>117</v>
      </c>
      <c r="C3757" s="18" t="s">
        <v>102</v>
      </c>
      <c r="D3757" s="21">
        <v>330007180</v>
      </c>
      <c r="E3757" s="21">
        <v>2</v>
      </c>
      <c r="F3757" s="26">
        <v>16.2</v>
      </c>
      <c r="G3757" s="18" t="s">
        <v>152</v>
      </c>
      <c r="H3757" s="18" t="s">
        <v>153</v>
      </c>
      <c r="I3757" s="22">
        <v>608.19213000000013</v>
      </c>
      <c r="J3757" s="18" t="s">
        <v>274</v>
      </c>
      <c r="K3757" s="18" t="s">
        <v>275</v>
      </c>
      <c r="L3757" s="22">
        <v>334.17149999999998</v>
      </c>
      <c r="M3757" s="18" t="s">
        <v>140</v>
      </c>
      <c r="N3757" s="18" t="s">
        <v>141</v>
      </c>
      <c r="O3757" s="29">
        <v>5.0125407579661658E-3</v>
      </c>
      <c r="P3757" s="24">
        <v>0.23499999999999999</v>
      </c>
      <c r="Q3757" s="21">
        <v>1.4999999999999999E-2</v>
      </c>
      <c r="R3757" s="29">
        <v>1.6199026420438776E-3</v>
      </c>
      <c r="S3757" s="22">
        <v>617.32105007142366</v>
      </c>
      <c r="T3757" s="29">
        <v>0.11277070744629776</v>
      </c>
      <c r="U3757" s="22">
        <v>8.8675510036700569</v>
      </c>
      <c r="V3757" s="26">
        <v>1.4364569299303962</v>
      </c>
    </row>
    <row r="3758" spans="1:22" x14ac:dyDescent="0.5">
      <c r="A3758" s="18" t="s">
        <v>116</v>
      </c>
      <c r="B3758" s="18" t="s">
        <v>117</v>
      </c>
      <c r="C3758" s="18" t="s">
        <v>102</v>
      </c>
      <c r="D3758" s="21">
        <v>330007180</v>
      </c>
      <c r="E3758" s="21">
        <v>2</v>
      </c>
      <c r="F3758" s="26">
        <v>16.2</v>
      </c>
      <c r="G3758" s="18" t="s">
        <v>200</v>
      </c>
      <c r="H3758" s="18" t="s">
        <v>201</v>
      </c>
      <c r="I3758" s="22">
        <v>38</v>
      </c>
      <c r="J3758" s="18" t="s">
        <v>276</v>
      </c>
      <c r="K3758" s="18" t="s">
        <v>277</v>
      </c>
      <c r="L3758" s="22">
        <v>38</v>
      </c>
      <c r="M3758" s="18" t="s">
        <v>202</v>
      </c>
      <c r="N3758" s="18" t="s">
        <v>203</v>
      </c>
      <c r="O3758" s="29">
        <v>5.3958189357289207E-3</v>
      </c>
      <c r="Q3758" s="21">
        <v>8.0000000000000002E-3</v>
      </c>
      <c r="R3758" s="29">
        <v>1.582107403994591E-3</v>
      </c>
      <c r="S3758" s="22">
        <v>632.06833965579426</v>
      </c>
      <c r="T3758" s="29">
        <v>0.11277070744629776</v>
      </c>
      <c r="U3758" s="22">
        <v>8.8675510036700569</v>
      </c>
      <c r="V3758" s="26">
        <v>1.4029418098206061</v>
      </c>
    </row>
    <row r="3759" spans="1:22" x14ac:dyDescent="0.5">
      <c r="A3759" s="18" t="s">
        <v>116</v>
      </c>
      <c r="B3759" s="18" t="s">
        <v>117</v>
      </c>
      <c r="C3759" s="18" t="s">
        <v>102</v>
      </c>
      <c r="D3759" s="21">
        <v>330007180</v>
      </c>
      <c r="E3759" s="21">
        <v>2</v>
      </c>
      <c r="F3759" s="26">
        <v>16.2</v>
      </c>
      <c r="G3759" s="18" t="s">
        <v>244</v>
      </c>
      <c r="H3759" s="18" t="s">
        <v>245</v>
      </c>
      <c r="I3759" s="22">
        <v>72</v>
      </c>
      <c r="J3759" s="18" t="s">
        <v>276</v>
      </c>
      <c r="K3759" s="18" t="s">
        <v>277</v>
      </c>
      <c r="L3759" s="22">
        <v>72</v>
      </c>
      <c r="M3759" s="18" t="s">
        <v>140</v>
      </c>
      <c r="N3759" s="18" t="s">
        <v>141</v>
      </c>
      <c r="O3759" s="29">
        <v>4.8106466422794449E-3</v>
      </c>
      <c r="Q3759" s="21">
        <v>1.4999999999999999E-2</v>
      </c>
      <c r="R3759" s="29">
        <v>1.4253767828976134E-3</v>
      </c>
      <c r="S3759" s="22">
        <v>701.56888480190105</v>
      </c>
      <c r="T3759" s="29">
        <v>0.11277070744629776</v>
      </c>
      <c r="U3759" s="22">
        <v>8.8675510036700569</v>
      </c>
      <c r="V3759" s="26">
        <v>1.2639601321791727</v>
      </c>
    </row>
    <row r="3760" spans="1:22" x14ac:dyDescent="0.5">
      <c r="A3760" s="18" t="s">
        <v>116</v>
      </c>
      <c r="B3760" s="18" t="s">
        <v>117</v>
      </c>
      <c r="C3760" s="18" t="s">
        <v>102</v>
      </c>
      <c r="D3760" s="21">
        <v>330007180</v>
      </c>
      <c r="E3760" s="21">
        <v>2</v>
      </c>
      <c r="F3760" s="26">
        <v>16.2</v>
      </c>
      <c r="G3760" s="18" t="s">
        <v>244</v>
      </c>
      <c r="H3760" s="18" t="s">
        <v>245</v>
      </c>
      <c r="I3760" s="22">
        <v>72</v>
      </c>
      <c r="J3760" s="18" t="s">
        <v>276</v>
      </c>
      <c r="K3760" s="18" t="s">
        <v>277</v>
      </c>
      <c r="L3760" s="22">
        <v>72</v>
      </c>
      <c r="M3760" s="18" t="s">
        <v>164</v>
      </c>
      <c r="N3760" s="18" t="s">
        <v>165</v>
      </c>
      <c r="O3760" s="29">
        <v>5.2685816876124189E-3</v>
      </c>
      <c r="Q3760" s="21">
        <v>1.7000000000000001E-2</v>
      </c>
      <c r="R3760" s="29">
        <v>1.3774069771535734E-3</v>
      </c>
      <c r="S3760" s="22">
        <v>726.00184011446709</v>
      </c>
      <c r="T3760" s="29">
        <v>0.11277070744629776</v>
      </c>
      <c r="U3760" s="22">
        <v>8.8675510036700569</v>
      </c>
      <c r="V3760" s="26">
        <v>1.2214226622720308</v>
      </c>
    </row>
    <row r="3761" spans="1:22" x14ac:dyDescent="0.5">
      <c r="A3761" s="18" t="s">
        <v>116</v>
      </c>
      <c r="B3761" s="18" t="s">
        <v>117</v>
      </c>
      <c r="C3761" s="18" t="s">
        <v>102</v>
      </c>
      <c r="D3761" s="21">
        <v>330007180</v>
      </c>
      <c r="E3761" s="21">
        <v>2</v>
      </c>
      <c r="F3761" s="26">
        <v>16.2</v>
      </c>
      <c r="G3761" s="18" t="s">
        <v>174</v>
      </c>
      <c r="H3761" s="18" t="s">
        <v>175</v>
      </c>
      <c r="I3761" s="22">
        <v>116.55171000000001</v>
      </c>
      <c r="J3761" s="18" t="s">
        <v>292</v>
      </c>
      <c r="K3761" s="18" t="s">
        <v>293</v>
      </c>
      <c r="L3761" s="22">
        <v>86.334600000000009</v>
      </c>
      <c r="M3761" s="18" t="s">
        <v>142</v>
      </c>
      <c r="N3761" s="18" t="s">
        <v>143</v>
      </c>
      <c r="O3761" s="29">
        <v>5.1486254872198213E-3</v>
      </c>
      <c r="Q3761" s="21">
        <v>2.7E-2</v>
      </c>
      <c r="R3761" s="29">
        <v>1.3719275370028656E-3</v>
      </c>
      <c r="S3761" s="22">
        <v>728.90147112624891</v>
      </c>
      <c r="T3761" s="29">
        <v>0.11277070744629776</v>
      </c>
      <c r="U3761" s="22">
        <v>8.8675510036700569</v>
      </c>
      <c r="V3761" s="26">
        <v>1.2165637407712349</v>
      </c>
    </row>
    <row r="3762" spans="1:22" x14ac:dyDescent="0.5">
      <c r="A3762" s="18" t="s">
        <v>116</v>
      </c>
      <c r="B3762" s="18" t="s">
        <v>117</v>
      </c>
      <c r="C3762" s="18" t="s">
        <v>102</v>
      </c>
      <c r="D3762" s="21">
        <v>330007180</v>
      </c>
      <c r="E3762" s="21">
        <v>2</v>
      </c>
      <c r="F3762" s="26">
        <v>16.2</v>
      </c>
      <c r="G3762" s="18" t="s">
        <v>264</v>
      </c>
      <c r="H3762" s="18" t="s">
        <v>265</v>
      </c>
      <c r="I3762" s="22">
        <v>115.61049500000001</v>
      </c>
      <c r="J3762" s="18" t="s">
        <v>284</v>
      </c>
      <c r="K3762" s="18" t="s">
        <v>285</v>
      </c>
      <c r="L3762" s="22">
        <v>80.846500000000006</v>
      </c>
      <c r="M3762" s="18" t="s">
        <v>142</v>
      </c>
      <c r="N3762" s="18" t="s">
        <v>143</v>
      </c>
      <c r="O3762" s="29">
        <v>5.0890531517951872E-3</v>
      </c>
      <c r="Q3762" s="21">
        <v>2.7E-2</v>
      </c>
      <c r="R3762" s="29">
        <v>1.3451027754008958E-3</v>
      </c>
      <c r="S3762" s="22">
        <v>743.43761553979323</v>
      </c>
      <c r="T3762" s="29">
        <v>0.11277070744629776</v>
      </c>
      <c r="U3762" s="22">
        <v>8.8675510036700569</v>
      </c>
      <c r="V3762" s="26">
        <v>1.1927767466045591</v>
      </c>
    </row>
    <row r="3763" spans="1:22" x14ac:dyDescent="0.5">
      <c r="A3763" s="18" t="s">
        <v>116</v>
      </c>
      <c r="B3763" s="18" t="s">
        <v>117</v>
      </c>
      <c r="C3763" s="18" t="s">
        <v>102</v>
      </c>
      <c r="D3763" s="21">
        <v>330007180</v>
      </c>
      <c r="E3763" s="21">
        <v>2</v>
      </c>
      <c r="F3763" s="26">
        <v>16.2</v>
      </c>
      <c r="G3763" s="18" t="s">
        <v>152</v>
      </c>
      <c r="H3763" s="18" t="s">
        <v>153</v>
      </c>
      <c r="I3763" s="22">
        <v>608.19213000000013</v>
      </c>
      <c r="J3763" s="18" t="s">
        <v>274</v>
      </c>
      <c r="K3763" s="18" t="s">
        <v>275</v>
      </c>
      <c r="L3763" s="22">
        <v>334.17149999999998</v>
      </c>
      <c r="M3763" s="18" t="s">
        <v>136</v>
      </c>
      <c r="N3763" s="18" t="s">
        <v>137</v>
      </c>
      <c r="O3763" s="29">
        <v>5.3097755102039651E-3</v>
      </c>
      <c r="Q3763" s="21">
        <v>0.16</v>
      </c>
      <c r="R3763" s="29">
        <v>1.245896480467896E-3</v>
      </c>
      <c r="S3763" s="22">
        <v>802.63490239931525</v>
      </c>
      <c r="T3763" s="29">
        <v>0.11277070744629776</v>
      </c>
      <c r="U3763" s="22">
        <v>8.8675510036700569</v>
      </c>
      <c r="V3763" s="26">
        <v>1.1048050585842082</v>
      </c>
    </row>
    <row r="3764" spans="1:22" x14ac:dyDescent="0.5">
      <c r="A3764" s="18" t="s">
        <v>116</v>
      </c>
      <c r="B3764" s="18" t="s">
        <v>117</v>
      </c>
      <c r="C3764" s="18" t="s">
        <v>102</v>
      </c>
      <c r="D3764" s="21">
        <v>330007180</v>
      </c>
      <c r="E3764" s="21">
        <v>2</v>
      </c>
      <c r="F3764" s="26">
        <v>16.2</v>
      </c>
      <c r="G3764" s="18" t="s">
        <v>152</v>
      </c>
      <c r="H3764" s="18" t="s">
        <v>153</v>
      </c>
      <c r="I3764" s="22">
        <v>608.19213000000013</v>
      </c>
      <c r="J3764" s="18" t="s">
        <v>274</v>
      </c>
      <c r="K3764" s="18" t="s">
        <v>275</v>
      </c>
      <c r="L3764" s="22">
        <v>334.17149999999998</v>
      </c>
      <c r="M3764" s="18" t="s">
        <v>124</v>
      </c>
      <c r="N3764" s="18" t="s">
        <v>125</v>
      </c>
      <c r="O3764" s="29">
        <v>4.7886387995713662E-3</v>
      </c>
      <c r="Q3764" s="21">
        <v>0.15</v>
      </c>
      <c r="R3764" s="29">
        <v>1.1985236342847542E-3</v>
      </c>
      <c r="S3764" s="22">
        <v>834.3598502308821</v>
      </c>
      <c r="T3764" s="29">
        <v>0.11277070744629776</v>
      </c>
      <c r="U3764" s="22">
        <v>8.8675510036700569</v>
      </c>
      <c r="V3764" s="26">
        <v>1.0627969456124056</v>
      </c>
    </row>
    <row r="3765" spans="1:22" x14ac:dyDescent="0.5">
      <c r="A3765" s="18" t="s">
        <v>116</v>
      </c>
      <c r="B3765" s="18" t="s">
        <v>117</v>
      </c>
      <c r="C3765" s="18" t="s">
        <v>102</v>
      </c>
      <c r="D3765" s="21">
        <v>330007180</v>
      </c>
      <c r="E3765" s="21">
        <v>2</v>
      </c>
      <c r="F3765" s="26">
        <v>16.2</v>
      </c>
      <c r="G3765" s="18" t="s">
        <v>244</v>
      </c>
      <c r="H3765" s="18" t="s">
        <v>245</v>
      </c>
      <c r="I3765" s="22">
        <v>72</v>
      </c>
      <c r="J3765" s="18" t="s">
        <v>276</v>
      </c>
      <c r="K3765" s="18" t="s">
        <v>277</v>
      </c>
      <c r="L3765" s="22">
        <v>72</v>
      </c>
      <c r="M3765" s="18" t="s">
        <v>142</v>
      </c>
      <c r="N3765" s="18" t="s">
        <v>143</v>
      </c>
      <c r="O3765" s="29">
        <v>7.0542922026503429E-3</v>
      </c>
      <c r="Q3765" s="21">
        <v>2.7E-2</v>
      </c>
      <c r="R3765" s="29">
        <v>1.1612003625761883E-3</v>
      </c>
      <c r="S3765" s="22">
        <v>861.17782273288628</v>
      </c>
      <c r="T3765" s="29">
        <v>0.11277070744629776</v>
      </c>
      <c r="U3765" s="22">
        <v>8.8675510036700569</v>
      </c>
      <c r="V3765" s="26">
        <v>1.0297003440624513</v>
      </c>
    </row>
    <row r="3766" spans="1:22" x14ac:dyDescent="0.5">
      <c r="A3766" s="18" t="s">
        <v>116</v>
      </c>
      <c r="B3766" s="18" t="s">
        <v>117</v>
      </c>
      <c r="C3766" s="18" t="s">
        <v>102</v>
      </c>
      <c r="D3766" s="21">
        <v>330007323</v>
      </c>
      <c r="E3766" s="21">
        <v>2</v>
      </c>
      <c r="F3766" s="26">
        <v>18.7</v>
      </c>
      <c r="G3766" s="18" t="s">
        <v>174</v>
      </c>
      <c r="H3766" s="18" t="s">
        <v>175</v>
      </c>
      <c r="I3766" s="22">
        <v>883.96</v>
      </c>
      <c r="J3766" s="18" t="s">
        <v>274</v>
      </c>
      <c r="K3766" s="18" t="s">
        <v>275</v>
      </c>
      <c r="L3766" s="22">
        <v>574</v>
      </c>
      <c r="M3766" s="18" t="s">
        <v>122</v>
      </c>
      <c r="N3766" s="18" t="s">
        <v>123</v>
      </c>
      <c r="O3766" s="29">
        <v>6.0984881843537155E-3</v>
      </c>
      <c r="Q3766" s="21">
        <v>1.2500000000000001E-2</v>
      </c>
      <c r="R3766" s="29">
        <v>2.3062329905631274E-2</v>
      </c>
      <c r="S3766" s="22">
        <v>43.360753405744305</v>
      </c>
      <c r="T3766" s="29">
        <v>8.8502275930924162E-2</v>
      </c>
      <c r="U3766" s="22">
        <v>11.299144451160757</v>
      </c>
      <c r="V3766" s="26">
        <v>26.05845969840524</v>
      </c>
    </row>
    <row r="3767" spans="1:22" x14ac:dyDescent="0.5">
      <c r="A3767" s="18" t="s">
        <v>116</v>
      </c>
      <c r="B3767" s="18" t="s">
        <v>117</v>
      </c>
      <c r="C3767" s="18" t="s">
        <v>102</v>
      </c>
      <c r="D3767" s="21">
        <v>330007323</v>
      </c>
      <c r="E3767" s="21">
        <v>2</v>
      </c>
      <c r="F3767" s="26">
        <v>18.7</v>
      </c>
      <c r="G3767" s="18" t="s">
        <v>174</v>
      </c>
      <c r="H3767" s="18" t="s">
        <v>175</v>
      </c>
      <c r="I3767" s="22">
        <v>883.96</v>
      </c>
      <c r="J3767" s="18" t="s">
        <v>274</v>
      </c>
      <c r="K3767" s="18" t="s">
        <v>275</v>
      </c>
      <c r="L3767" s="22">
        <v>574</v>
      </c>
      <c r="M3767" s="18" t="s">
        <v>130</v>
      </c>
      <c r="N3767" s="18" t="s">
        <v>131</v>
      </c>
      <c r="O3767" s="29">
        <v>5.1273759565542542E-3</v>
      </c>
      <c r="Q3767" s="21">
        <v>0.02</v>
      </c>
      <c r="R3767" s="29">
        <v>1.2118703878491174E-2</v>
      </c>
      <c r="S3767" s="22">
        <v>82.517075260403502</v>
      </c>
      <c r="T3767" s="29">
        <v>8.8502275930924162E-2</v>
      </c>
      <c r="U3767" s="22">
        <v>11.299144451160757</v>
      </c>
      <c r="V3767" s="26">
        <v>13.69309856839139</v>
      </c>
    </row>
    <row r="3768" spans="1:22" x14ac:dyDescent="0.5">
      <c r="A3768" s="18" t="s">
        <v>116</v>
      </c>
      <c r="B3768" s="18" t="s">
        <v>117</v>
      </c>
      <c r="C3768" s="18" t="s">
        <v>102</v>
      </c>
      <c r="D3768" s="21">
        <v>330007323</v>
      </c>
      <c r="E3768" s="21">
        <v>2</v>
      </c>
      <c r="F3768" s="26">
        <v>18.7</v>
      </c>
      <c r="G3768" s="18" t="s">
        <v>174</v>
      </c>
      <c r="H3768" s="18" t="s">
        <v>175</v>
      </c>
      <c r="I3768" s="22">
        <v>883.96</v>
      </c>
      <c r="J3768" s="18" t="s">
        <v>274</v>
      </c>
      <c r="K3768" s="18" t="s">
        <v>275</v>
      </c>
      <c r="L3768" s="22">
        <v>574</v>
      </c>
      <c r="M3768" s="18" t="s">
        <v>142</v>
      </c>
      <c r="N3768" s="18" t="s">
        <v>143</v>
      </c>
      <c r="O3768" s="29">
        <v>5.1486254872198213E-3</v>
      </c>
      <c r="Q3768" s="21">
        <v>2.7E-2</v>
      </c>
      <c r="R3768" s="29">
        <v>9.0140205697818044E-3</v>
      </c>
      <c r="S3768" s="22">
        <v>110.9382868896877</v>
      </c>
      <c r="T3768" s="29">
        <v>8.8502275930924162E-2</v>
      </c>
      <c r="U3768" s="22">
        <v>11.299144451160757</v>
      </c>
      <c r="V3768" s="26">
        <v>10.1850720503699</v>
      </c>
    </row>
    <row r="3769" spans="1:22" x14ac:dyDescent="0.5">
      <c r="A3769" s="18" t="s">
        <v>116</v>
      </c>
      <c r="B3769" s="18" t="s">
        <v>117</v>
      </c>
      <c r="C3769" s="18" t="s">
        <v>102</v>
      </c>
      <c r="D3769" s="21">
        <v>330007323</v>
      </c>
      <c r="E3769" s="21">
        <v>2</v>
      </c>
      <c r="F3769" s="26">
        <v>18.7</v>
      </c>
      <c r="G3769" s="18" t="s">
        <v>174</v>
      </c>
      <c r="H3769" s="18" t="s">
        <v>175</v>
      </c>
      <c r="I3769" s="22">
        <v>883.96</v>
      </c>
      <c r="J3769" s="18" t="s">
        <v>274</v>
      </c>
      <c r="K3769" s="18" t="s">
        <v>275</v>
      </c>
      <c r="L3769" s="22">
        <v>574</v>
      </c>
      <c r="M3769" s="18" t="s">
        <v>126</v>
      </c>
      <c r="N3769" s="18" t="s">
        <v>127</v>
      </c>
      <c r="O3769" s="29">
        <v>5.9755658871752304E-3</v>
      </c>
      <c r="Q3769" s="21">
        <v>0.1</v>
      </c>
      <c r="R3769" s="29">
        <v>2.824685145255303E-3</v>
      </c>
      <c r="S3769" s="22">
        <v>354.02175767438223</v>
      </c>
      <c r="T3769" s="29">
        <v>8.8502275930924162E-2</v>
      </c>
      <c r="U3769" s="22">
        <v>11.299144451160757</v>
      </c>
      <c r="V3769" s="26">
        <v>3.1916525485287672</v>
      </c>
    </row>
    <row r="3770" spans="1:22" x14ac:dyDescent="0.5">
      <c r="A3770" s="18" t="s">
        <v>116</v>
      </c>
      <c r="B3770" s="18" t="s">
        <v>117</v>
      </c>
      <c r="C3770" s="18" t="s">
        <v>102</v>
      </c>
      <c r="D3770" s="21">
        <v>330007323</v>
      </c>
      <c r="E3770" s="21">
        <v>2</v>
      </c>
      <c r="F3770" s="26">
        <v>18.7</v>
      </c>
      <c r="G3770" s="18" t="s">
        <v>264</v>
      </c>
      <c r="H3770" s="18" t="s">
        <v>265</v>
      </c>
      <c r="I3770" s="22">
        <v>68.613258999999999</v>
      </c>
      <c r="J3770" s="18" t="s">
        <v>284</v>
      </c>
      <c r="K3770" s="18" t="s">
        <v>285</v>
      </c>
      <c r="L3770" s="22">
        <v>47.981299999999997</v>
      </c>
      <c r="M3770" s="18" t="s">
        <v>202</v>
      </c>
      <c r="N3770" s="18" t="s">
        <v>203</v>
      </c>
      <c r="O3770" s="29">
        <v>5.7186379928315691E-3</v>
      </c>
      <c r="Q3770" s="21">
        <v>8.0000000000000002E-3</v>
      </c>
      <c r="R3770" s="29">
        <v>2.6228234607579715E-3</v>
      </c>
      <c r="S3770" s="22">
        <v>381.26851271606716</v>
      </c>
      <c r="T3770" s="29">
        <v>8.8502275930924162E-2</v>
      </c>
      <c r="U3770" s="22">
        <v>11.299144451160757</v>
      </c>
      <c r="V3770" s="26">
        <v>2.963566115299769</v>
      </c>
    </row>
    <row r="3771" spans="1:22" x14ac:dyDescent="0.5">
      <c r="A3771" s="18" t="s">
        <v>116</v>
      </c>
      <c r="B3771" s="18" t="s">
        <v>117</v>
      </c>
      <c r="C3771" s="18" t="s">
        <v>102</v>
      </c>
      <c r="D3771" s="21">
        <v>330007323</v>
      </c>
      <c r="E3771" s="21">
        <v>2</v>
      </c>
      <c r="F3771" s="26">
        <v>18.7</v>
      </c>
      <c r="G3771" s="18" t="s">
        <v>170</v>
      </c>
      <c r="H3771" s="18" t="s">
        <v>171</v>
      </c>
      <c r="I3771" s="22">
        <v>155.4</v>
      </c>
      <c r="J3771" s="18" t="s">
        <v>274</v>
      </c>
      <c r="K3771" s="18" t="s">
        <v>275</v>
      </c>
      <c r="L3771" s="22">
        <v>70</v>
      </c>
      <c r="M3771" s="18" t="s">
        <v>164</v>
      </c>
      <c r="N3771" s="18" t="s">
        <v>165</v>
      </c>
      <c r="O3771" s="29">
        <v>4.9607230225606428E-3</v>
      </c>
      <c r="Q3771" s="21">
        <v>1.7000000000000001E-2</v>
      </c>
      <c r="R3771" s="29">
        <v>2.4249649503174705E-3</v>
      </c>
      <c r="S3771" s="22">
        <v>412.3770943036032</v>
      </c>
      <c r="T3771" s="29">
        <v>8.8502275930924162E-2</v>
      </c>
      <c r="U3771" s="22">
        <v>11.299144451160757</v>
      </c>
      <c r="V3771" s="26">
        <v>2.7400029262638967</v>
      </c>
    </row>
    <row r="3772" spans="1:22" x14ac:dyDescent="0.5">
      <c r="A3772" s="18" t="s">
        <v>116</v>
      </c>
      <c r="B3772" s="18" t="s">
        <v>117</v>
      </c>
      <c r="C3772" s="18" t="s">
        <v>102</v>
      </c>
      <c r="D3772" s="21">
        <v>330007323</v>
      </c>
      <c r="E3772" s="21">
        <v>2</v>
      </c>
      <c r="F3772" s="26">
        <v>18.7</v>
      </c>
      <c r="G3772" s="18" t="s">
        <v>174</v>
      </c>
      <c r="H3772" s="18" t="s">
        <v>175</v>
      </c>
      <c r="I3772" s="22">
        <v>883.96</v>
      </c>
      <c r="J3772" s="18" t="s">
        <v>274</v>
      </c>
      <c r="K3772" s="18" t="s">
        <v>275</v>
      </c>
      <c r="L3772" s="22">
        <v>574</v>
      </c>
      <c r="M3772" s="18" t="s">
        <v>166</v>
      </c>
      <c r="N3772" s="18" t="s">
        <v>167</v>
      </c>
      <c r="O3772" s="29">
        <v>4.9181568088032318E-3</v>
      </c>
      <c r="Q3772" s="21">
        <v>0.1</v>
      </c>
      <c r="R3772" s="29">
        <v>2.324841653855457E-3</v>
      </c>
      <c r="S3772" s="22">
        <v>430.13682172358966</v>
      </c>
      <c r="T3772" s="29">
        <v>8.8502275930924162E-2</v>
      </c>
      <c r="U3772" s="22">
        <v>11.299144451160757</v>
      </c>
      <c r="V3772" s="26">
        <v>2.6268721672988287</v>
      </c>
    </row>
    <row r="3773" spans="1:22" x14ac:dyDescent="0.5">
      <c r="A3773" s="18" t="s">
        <v>116</v>
      </c>
      <c r="B3773" s="18" t="s">
        <v>117</v>
      </c>
      <c r="C3773" s="18" t="s">
        <v>102</v>
      </c>
      <c r="D3773" s="21">
        <v>330007323</v>
      </c>
      <c r="E3773" s="21">
        <v>2</v>
      </c>
      <c r="F3773" s="26">
        <v>18.7</v>
      </c>
      <c r="G3773" s="18" t="s">
        <v>174</v>
      </c>
      <c r="H3773" s="18" t="s">
        <v>175</v>
      </c>
      <c r="I3773" s="22">
        <v>883.96</v>
      </c>
      <c r="J3773" s="18" t="s">
        <v>274</v>
      </c>
      <c r="K3773" s="18" t="s">
        <v>275</v>
      </c>
      <c r="L3773" s="22">
        <v>574</v>
      </c>
      <c r="M3773" s="18" t="s">
        <v>176</v>
      </c>
      <c r="N3773" s="18" t="s">
        <v>177</v>
      </c>
      <c r="O3773" s="29">
        <v>7.8690412782962578E-3</v>
      </c>
      <c r="Q3773" s="21">
        <v>0.16</v>
      </c>
      <c r="R3773" s="29">
        <v>2.3248388129554678E-3</v>
      </c>
      <c r="S3773" s="22">
        <v>430.13734734097238</v>
      </c>
      <c r="T3773" s="29">
        <v>8.8502275930924162E-2</v>
      </c>
      <c r="U3773" s="22">
        <v>11.299144451160757</v>
      </c>
      <c r="V3773" s="26">
        <v>2.6268689573248936</v>
      </c>
    </row>
    <row r="3774" spans="1:22" x14ac:dyDescent="0.5">
      <c r="A3774" s="18" t="s">
        <v>116</v>
      </c>
      <c r="B3774" s="18" t="s">
        <v>117</v>
      </c>
      <c r="C3774" s="18" t="s">
        <v>102</v>
      </c>
      <c r="D3774" s="21">
        <v>330007323</v>
      </c>
      <c r="E3774" s="21">
        <v>2</v>
      </c>
      <c r="F3774" s="26">
        <v>18.7</v>
      </c>
      <c r="G3774" s="18" t="s">
        <v>256</v>
      </c>
      <c r="H3774" s="18" t="s">
        <v>257</v>
      </c>
      <c r="I3774" s="22">
        <v>12.15715</v>
      </c>
      <c r="J3774" s="18" t="s">
        <v>278</v>
      </c>
      <c r="K3774" s="18" t="s">
        <v>279</v>
      </c>
      <c r="L3774" s="22">
        <v>2.4314300000000002</v>
      </c>
      <c r="M3774" s="18" t="s">
        <v>142</v>
      </c>
      <c r="N3774" s="18" t="s">
        <v>143</v>
      </c>
      <c r="O3774" s="29">
        <v>7.8845464912947666E-2</v>
      </c>
      <c r="Q3774" s="21">
        <v>2.7E-2</v>
      </c>
      <c r="R3774" s="29">
        <v>1.8984673079153133E-3</v>
      </c>
      <c r="S3774" s="22">
        <v>526.74070068559115</v>
      </c>
      <c r="T3774" s="29">
        <v>8.8502275930924162E-2</v>
      </c>
      <c r="U3774" s="22">
        <v>11.299144451160757</v>
      </c>
      <c r="V3774" s="26">
        <v>2.1451056347941413</v>
      </c>
    </row>
    <row r="3775" spans="1:22" x14ac:dyDescent="0.5">
      <c r="A3775" s="18" t="s">
        <v>116</v>
      </c>
      <c r="B3775" s="18" t="s">
        <v>117</v>
      </c>
      <c r="C3775" s="18" t="s">
        <v>102</v>
      </c>
      <c r="D3775" s="21">
        <v>330007323</v>
      </c>
      <c r="E3775" s="21">
        <v>2</v>
      </c>
      <c r="F3775" s="26">
        <v>18.7</v>
      </c>
      <c r="G3775" s="18" t="s">
        <v>174</v>
      </c>
      <c r="H3775" s="18" t="s">
        <v>175</v>
      </c>
      <c r="I3775" s="22">
        <v>65.95</v>
      </c>
      <c r="J3775" s="18" t="s">
        <v>276</v>
      </c>
      <c r="K3775" s="18" t="s">
        <v>277</v>
      </c>
      <c r="L3775" s="22">
        <v>65.95</v>
      </c>
      <c r="M3775" s="18" t="s">
        <v>122</v>
      </c>
      <c r="N3775" s="18" t="s">
        <v>123</v>
      </c>
      <c r="O3775" s="29">
        <v>6.0984881843537155E-3</v>
      </c>
      <c r="Q3775" s="21">
        <v>1.2500000000000001E-2</v>
      </c>
      <c r="R3775" s="29">
        <v>1.720621586131027E-3</v>
      </c>
      <c r="S3775" s="22">
        <v>581.18531585355163</v>
      </c>
      <c r="T3775" s="29">
        <v>8.8502275930924162E-2</v>
      </c>
      <c r="U3775" s="22">
        <v>11.299144451160757</v>
      </c>
      <c r="V3775" s="26">
        <v>1.9441551847479817</v>
      </c>
    </row>
    <row r="3776" spans="1:22" x14ac:dyDescent="0.5">
      <c r="A3776" s="18" t="s">
        <v>116</v>
      </c>
      <c r="B3776" s="18" t="s">
        <v>117</v>
      </c>
      <c r="C3776" s="18" t="s">
        <v>102</v>
      </c>
      <c r="D3776" s="21">
        <v>330007323</v>
      </c>
      <c r="E3776" s="21">
        <v>2</v>
      </c>
      <c r="F3776" s="26">
        <v>18.7</v>
      </c>
      <c r="G3776" s="18" t="s">
        <v>170</v>
      </c>
      <c r="H3776" s="18" t="s">
        <v>171</v>
      </c>
      <c r="I3776" s="22">
        <v>155.4</v>
      </c>
      <c r="J3776" s="18" t="s">
        <v>274</v>
      </c>
      <c r="K3776" s="18" t="s">
        <v>275</v>
      </c>
      <c r="L3776" s="22">
        <v>70</v>
      </c>
      <c r="M3776" s="18" t="s">
        <v>142</v>
      </c>
      <c r="N3776" s="18" t="s">
        <v>143</v>
      </c>
      <c r="O3776" s="29">
        <v>5.4072232922966618E-3</v>
      </c>
      <c r="Q3776" s="21">
        <v>2.7E-2</v>
      </c>
      <c r="R3776" s="29">
        <v>1.6642552973319495E-3</v>
      </c>
      <c r="S3776" s="22">
        <v>600.86935075595056</v>
      </c>
      <c r="T3776" s="29">
        <v>8.8502275930924162E-2</v>
      </c>
      <c r="U3776" s="22">
        <v>11.299144451160757</v>
      </c>
      <c r="V3776" s="26">
        <v>1.8804661008163193</v>
      </c>
    </row>
    <row r="3777" spans="1:22" x14ac:dyDescent="0.5">
      <c r="A3777" s="18" t="s">
        <v>116</v>
      </c>
      <c r="B3777" s="18" t="s">
        <v>117</v>
      </c>
      <c r="C3777" s="18" t="s">
        <v>102</v>
      </c>
      <c r="D3777" s="21">
        <v>330007323</v>
      </c>
      <c r="E3777" s="21">
        <v>2</v>
      </c>
      <c r="F3777" s="26">
        <v>18.7</v>
      </c>
      <c r="G3777" s="18" t="s">
        <v>174</v>
      </c>
      <c r="H3777" s="18" t="s">
        <v>175</v>
      </c>
      <c r="I3777" s="22">
        <v>883.96</v>
      </c>
      <c r="J3777" s="18" t="s">
        <v>274</v>
      </c>
      <c r="K3777" s="18" t="s">
        <v>275</v>
      </c>
      <c r="L3777" s="22">
        <v>574</v>
      </c>
      <c r="M3777" s="18" t="s">
        <v>136</v>
      </c>
      <c r="N3777" s="18" t="s">
        <v>137</v>
      </c>
      <c r="O3777" s="29">
        <v>5.554440389294815E-3</v>
      </c>
      <c r="Q3777" s="21">
        <v>0.16</v>
      </c>
      <c r="R3777" s="29">
        <v>1.6410104032490121E-3</v>
      </c>
      <c r="S3777" s="22">
        <v>609.38065841637251</v>
      </c>
      <c r="T3777" s="29">
        <v>8.8502275930924162E-2</v>
      </c>
      <c r="U3777" s="22">
        <v>11.299144451160757</v>
      </c>
      <c r="V3777" s="26">
        <v>1.8542013592168152</v>
      </c>
    </row>
    <row r="3778" spans="1:22" x14ac:dyDescent="0.5">
      <c r="A3778" s="18" t="s">
        <v>116</v>
      </c>
      <c r="B3778" s="18" t="s">
        <v>117</v>
      </c>
      <c r="C3778" s="18" t="s">
        <v>102</v>
      </c>
      <c r="D3778" s="21">
        <v>330007323</v>
      </c>
      <c r="E3778" s="21">
        <v>2</v>
      </c>
      <c r="F3778" s="26">
        <v>18.7</v>
      </c>
      <c r="G3778" s="18" t="s">
        <v>260</v>
      </c>
      <c r="H3778" s="18" t="s">
        <v>261</v>
      </c>
      <c r="I3778" s="22">
        <v>34.295000000000002</v>
      </c>
      <c r="J3778" s="18" t="s">
        <v>338</v>
      </c>
      <c r="K3778" s="18" t="s">
        <v>339</v>
      </c>
      <c r="L3778" s="22">
        <v>90.25</v>
      </c>
      <c r="M3778" s="18" t="s">
        <v>202</v>
      </c>
      <c r="N3778" s="18" t="s">
        <v>203</v>
      </c>
      <c r="O3778" s="29">
        <v>5.9620111731845029E-3</v>
      </c>
      <c r="Q3778" s="21">
        <v>8.0000000000000002E-3</v>
      </c>
      <c r="R3778" s="29">
        <v>1.3667591790398567E-3</v>
      </c>
      <c r="S3778" s="22">
        <v>731.6577897084228</v>
      </c>
      <c r="T3778" s="29">
        <v>8.8502275930924162E-2</v>
      </c>
      <c r="U3778" s="22">
        <v>11.299144451160757</v>
      </c>
      <c r="V3778" s="26">
        <v>1.5443209393921229</v>
      </c>
    </row>
    <row r="3779" spans="1:22" x14ac:dyDescent="0.5">
      <c r="A3779" s="18" t="s">
        <v>116</v>
      </c>
      <c r="B3779" s="18" t="s">
        <v>117</v>
      </c>
      <c r="C3779" s="18" t="s">
        <v>102</v>
      </c>
      <c r="D3779" s="21">
        <v>330007323</v>
      </c>
      <c r="E3779" s="21">
        <v>2</v>
      </c>
      <c r="F3779" s="26">
        <v>18.7</v>
      </c>
      <c r="G3779" s="18" t="s">
        <v>222</v>
      </c>
      <c r="H3779" s="18" t="s">
        <v>223</v>
      </c>
      <c r="I3779" s="22">
        <v>38</v>
      </c>
      <c r="J3779" s="18" t="s">
        <v>286</v>
      </c>
      <c r="K3779" s="18" t="s">
        <v>287</v>
      </c>
      <c r="L3779" s="22">
        <v>9.5</v>
      </c>
      <c r="M3779" s="18" t="s">
        <v>122</v>
      </c>
      <c r="N3779" s="18" t="s">
        <v>123</v>
      </c>
      <c r="O3779" s="29">
        <v>7.1071023532754685E-3</v>
      </c>
      <c r="Q3779" s="21">
        <v>1.2500000000000001E-2</v>
      </c>
      <c r="R3779" s="29">
        <v>1.1553792060939798E-3</v>
      </c>
      <c r="S3779" s="22">
        <v>865.51670198455952</v>
      </c>
      <c r="T3779" s="29">
        <v>8.8502275930924162E-2</v>
      </c>
      <c r="U3779" s="22">
        <v>11.299144451160757</v>
      </c>
      <c r="V3779" s="26">
        <v>1.3054796545523313</v>
      </c>
    </row>
    <row r="3780" spans="1:22" x14ac:dyDescent="0.5">
      <c r="A3780" s="18" t="s">
        <v>116</v>
      </c>
      <c r="B3780" s="18" t="s">
        <v>117</v>
      </c>
      <c r="C3780" s="18" t="s">
        <v>102</v>
      </c>
      <c r="D3780" s="21">
        <v>330007323</v>
      </c>
      <c r="E3780" s="21">
        <v>2</v>
      </c>
      <c r="F3780" s="26">
        <v>18.7</v>
      </c>
      <c r="G3780" s="18" t="s">
        <v>170</v>
      </c>
      <c r="H3780" s="18" t="s">
        <v>171</v>
      </c>
      <c r="I3780" s="22">
        <v>155.4</v>
      </c>
      <c r="J3780" s="18" t="s">
        <v>274</v>
      </c>
      <c r="K3780" s="18" t="s">
        <v>275</v>
      </c>
      <c r="L3780" s="22">
        <v>70</v>
      </c>
      <c r="M3780" s="18" t="s">
        <v>144</v>
      </c>
      <c r="N3780" s="18" t="s">
        <v>145</v>
      </c>
      <c r="O3780" s="29">
        <v>6.6316488495428462E-3</v>
      </c>
      <c r="Q3780" s="21">
        <v>0.05</v>
      </c>
      <c r="R3780" s="29">
        <v>1.10220131681172E-3</v>
      </c>
      <c r="S3780" s="22">
        <v>907.275272445371</v>
      </c>
      <c r="T3780" s="29">
        <v>8.8502275930924162E-2</v>
      </c>
      <c r="U3780" s="22">
        <v>11.299144451160757</v>
      </c>
      <c r="V3780" s="26">
        <v>1.2453931892915227</v>
      </c>
    </row>
    <row r="3781" spans="1:22" x14ac:dyDescent="0.5">
      <c r="A3781" s="18" t="s">
        <v>116</v>
      </c>
      <c r="B3781" s="18" t="s">
        <v>117</v>
      </c>
      <c r="C3781" s="18" t="s">
        <v>102</v>
      </c>
      <c r="D3781" s="21">
        <v>330007323</v>
      </c>
      <c r="E3781" s="21">
        <v>2</v>
      </c>
      <c r="F3781" s="26">
        <v>18.7</v>
      </c>
      <c r="G3781" s="18" t="s">
        <v>174</v>
      </c>
      <c r="H3781" s="18" t="s">
        <v>175</v>
      </c>
      <c r="I3781" s="22">
        <v>65.95</v>
      </c>
      <c r="J3781" s="18" t="s">
        <v>276</v>
      </c>
      <c r="K3781" s="18" t="s">
        <v>277</v>
      </c>
      <c r="L3781" s="22">
        <v>65.95</v>
      </c>
      <c r="M3781" s="18" t="s">
        <v>130</v>
      </c>
      <c r="N3781" s="18" t="s">
        <v>131</v>
      </c>
      <c r="O3781" s="29">
        <v>5.1273759565542542E-3</v>
      </c>
      <c r="Q3781" s="21">
        <v>0.02</v>
      </c>
      <c r="R3781" s="29">
        <v>9.0414557308757498E-4</v>
      </c>
      <c r="S3781" s="22">
        <v>1106.0165860073737</v>
      </c>
      <c r="T3781" s="29">
        <v>8.8502275930924162E-2</v>
      </c>
      <c r="U3781" s="22">
        <v>11.299144451160757</v>
      </c>
      <c r="V3781" s="26">
        <v>1.0216071435194036</v>
      </c>
    </row>
    <row r="3782" spans="1:22" x14ac:dyDescent="0.5">
      <c r="A3782" s="18" t="s">
        <v>116</v>
      </c>
      <c r="B3782" s="18" t="s">
        <v>117</v>
      </c>
      <c r="C3782" s="18" t="s">
        <v>102</v>
      </c>
      <c r="D3782" s="21">
        <v>330007494</v>
      </c>
      <c r="E3782" s="21">
        <v>2</v>
      </c>
      <c r="F3782" s="26">
        <v>16.100000000000001</v>
      </c>
      <c r="G3782" s="18" t="s">
        <v>174</v>
      </c>
      <c r="H3782" s="18" t="s">
        <v>175</v>
      </c>
      <c r="I3782" s="22">
        <v>781.85799999999995</v>
      </c>
      <c r="J3782" s="18" t="s">
        <v>274</v>
      </c>
      <c r="K3782" s="18" t="s">
        <v>275</v>
      </c>
      <c r="L3782" s="22">
        <v>507.7</v>
      </c>
      <c r="M3782" s="18" t="s">
        <v>122</v>
      </c>
      <c r="N3782" s="18" t="s">
        <v>123</v>
      </c>
      <c r="O3782" s="29">
        <v>6.0984881843537155E-3</v>
      </c>
      <c r="Q3782" s="21">
        <v>1.2500000000000001E-2</v>
      </c>
      <c r="R3782" s="29">
        <v>2.3692679626546219E-2</v>
      </c>
      <c r="S3782" s="22">
        <v>42.207129618194827</v>
      </c>
      <c r="T3782" s="29">
        <v>9.778896758617539E-2</v>
      </c>
      <c r="U3782" s="22">
        <v>10.226102439610703</v>
      </c>
      <c r="V3782" s="26">
        <v>24.228376892993904</v>
      </c>
    </row>
    <row r="3783" spans="1:22" x14ac:dyDescent="0.5">
      <c r="A3783" s="18" t="s">
        <v>116</v>
      </c>
      <c r="B3783" s="18" t="s">
        <v>117</v>
      </c>
      <c r="C3783" s="18" t="s">
        <v>102</v>
      </c>
      <c r="D3783" s="21">
        <v>330007494</v>
      </c>
      <c r="E3783" s="21">
        <v>2</v>
      </c>
      <c r="F3783" s="26">
        <v>16.100000000000001</v>
      </c>
      <c r="G3783" s="18" t="s">
        <v>174</v>
      </c>
      <c r="H3783" s="18" t="s">
        <v>175</v>
      </c>
      <c r="I3783" s="22">
        <v>781.85799999999995</v>
      </c>
      <c r="J3783" s="18" t="s">
        <v>274</v>
      </c>
      <c r="K3783" s="18" t="s">
        <v>275</v>
      </c>
      <c r="L3783" s="22">
        <v>507.7</v>
      </c>
      <c r="M3783" s="18" t="s">
        <v>130</v>
      </c>
      <c r="N3783" s="18" t="s">
        <v>131</v>
      </c>
      <c r="O3783" s="29">
        <v>5.1273759565542542E-3</v>
      </c>
      <c r="Q3783" s="21">
        <v>0.02</v>
      </c>
      <c r="R3783" s="29">
        <v>1.2449937610681975E-2</v>
      </c>
      <c r="S3783" s="22">
        <v>80.321687647816461</v>
      </c>
      <c r="T3783" s="29">
        <v>9.778896758617539E-2</v>
      </c>
      <c r="U3783" s="22">
        <v>10.226102439610703</v>
      </c>
      <c r="V3783" s="26">
        <v>12.731433737359598</v>
      </c>
    </row>
    <row r="3784" spans="1:22" x14ac:dyDescent="0.5">
      <c r="A3784" s="18" t="s">
        <v>116</v>
      </c>
      <c r="B3784" s="18" t="s">
        <v>117</v>
      </c>
      <c r="C3784" s="18" t="s">
        <v>102</v>
      </c>
      <c r="D3784" s="21">
        <v>330007494</v>
      </c>
      <c r="E3784" s="21">
        <v>2</v>
      </c>
      <c r="F3784" s="26">
        <v>16.100000000000001</v>
      </c>
      <c r="G3784" s="18" t="s">
        <v>174</v>
      </c>
      <c r="H3784" s="18" t="s">
        <v>175</v>
      </c>
      <c r="I3784" s="22">
        <v>781.85799999999995</v>
      </c>
      <c r="J3784" s="18" t="s">
        <v>274</v>
      </c>
      <c r="K3784" s="18" t="s">
        <v>275</v>
      </c>
      <c r="L3784" s="22">
        <v>507.7</v>
      </c>
      <c r="M3784" s="18" t="s">
        <v>142</v>
      </c>
      <c r="N3784" s="18" t="s">
        <v>143</v>
      </c>
      <c r="O3784" s="29">
        <v>5.1486254872198213E-3</v>
      </c>
      <c r="Q3784" s="21">
        <v>2.7E-2</v>
      </c>
      <c r="R3784" s="29">
        <v>9.2603957354191729E-3</v>
      </c>
      <c r="S3784" s="22">
        <v>107.98674576888747</v>
      </c>
      <c r="T3784" s="29">
        <v>9.778896758617539E-2</v>
      </c>
      <c r="U3784" s="22">
        <v>10.226102439610703</v>
      </c>
      <c r="V3784" s="26">
        <v>9.4697755421730552</v>
      </c>
    </row>
    <row r="3785" spans="1:22" x14ac:dyDescent="0.5">
      <c r="A3785" s="18" t="s">
        <v>116</v>
      </c>
      <c r="B3785" s="18" t="s">
        <v>117</v>
      </c>
      <c r="C3785" s="18" t="s">
        <v>102</v>
      </c>
      <c r="D3785" s="21">
        <v>330007494</v>
      </c>
      <c r="E3785" s="21">
        <v>2</v>
      </c>
      <c r="F3785" s="26">
        <v>16.100000000000001</v>
      </c>
      <c r="G3785" s="18" t="s">
        <v>264</v>
      </c>
      <c r="H3785" s="18" t="s">
        <v>265</v>
      </c>
      <c r="I3785" s="22">
        <v>151.23750273774999</v>
      </c>
      <c r="J3785" s="18" t="s">
        <v>284</v>
      </c>
      <c r="K3785" s="18" t="s">
        <v>285</v>
      </c>
      <c r="L3785" s="22">
        <v>105.760491425</v>
      </c>
      <c r="M3785" s="18" t="s">
        <v>202</v>
      </c>
      <c r="N3785" s="18" t="s">
        <v>203</v>
      </c>
      <c r="O3785" s="29">
        <v>5.7186379928315691E-3</v>
      </c>
      <c r="Q3785" s="21">
        <v>8.0000000000000002E-3</v>
      </c>
      <c r="R3785" s="29">
        <v>6.714848828393365E-3</v>
      </c>
      <c r="S3785" s="22">
        <v>148.92368027282396</v>
      </c>
      <c r="T3785" s="29">
        <v>9.778896758617539E-2</v>
      </c>
      <c r="U3785" s="22">
        <v>10.226102439610703</v>
      </c>
      <c r="V3785" s="26">
        <v>6.8666731985650458</v>
      </c>
    </row>
    <row r="3786" spans="1:22" x14ac:dyDescent="0.5">
      <c r="A3786" s="18" t="s">
        <v>116</v>
      </c>
      <c r="B3786" s="18" t="s">
        <v>117</v>
      </c>
      <c r="C3786" s="18" t="s">
        <v>102</v>
      </c>
      <c r="D3786" s="21">
        <v>330007494</v>
      </c>
      <c r="E3786" s="21">
        <v>2</v>
      </c>
      <c r="F3786" s="26">
        <v>16.100000000000001</v>
      </c>
      <c r="G3786" s="18" t="s">
        <v>152</v>
      </c>
      <c r="H3786" s="18" t="s">
        <v>153</v>
      </c>
      <c r="I3786" s="22">
        <v>193.92464000000001</v>
      </c>
      <c r="J3786" s="18" t="s">
        <v>274</v>
      </c>
      <c r="K3786" s="18" t="s">
        <v>275</v>
      </c>
      <c r="L3786" s="22">
        <v>106.55200000000001</v>
      </c>
      <c r="M3786" s="18" t="s">
        <v>164</v>
      </c>
      <c r="N3786" s="18" t="s">
        <v>165</v>
      </c>
      <c r="O3786" s="29">
        <v>5.0328143476546299E-3</v>
      </c>
      <c r="Q3786" s="21">
        <v>1.7000000000000001E-2</v>
      </c>
      <c r="R3786" s="29">
        <v>3.5658995635942962E-3</v>
      </c>
      <c r="S3786" s="22">
        <v>280.43414632576935</v>
      </c>
      <c r="T3786" s="29">
        <v>9.778896758617539E-2</v>
      </c>
      <c r="U3786" s="22">
        <v>10.226102439610703</v>
      </c>
      <c r="V3786" s="26">
        <v>3.6465254226678367</v>
      </c>
    </row>
    <row r="3787" spans="1:22" x14ac:dyDescent="0.5">
      <c r="A3787" s="18" t="s">
        <v>116</v>
      </c>
      <c r="B3787" s="18" t="s">
        <v>117</v>
      </c>
      <c r="C3787" s="18" t="s">
        <v>102</v>
      </c>
      <c r="D3787" s="21">
        <v>330007494</v>
      </c>
      <c r="E3787" s="21">
        <v>2</v>
      </c>
      <c r="F3787" s="26">
        <v>16.100000000000001</v>
      </c>
      <c r="G3787" s="18" t="s">
        <v>152</v>
      </c>
      <c r="H3787" s="18" t="s">
        <v>153</v>
      </c>
      <c r="I3787" s="22">
        <v>193.92464000000001</v>
      </c>
      <c r="J3787" s="18" t="s">
        <v>274</v>
      </c>
      <c r="K3787" s="18" t="s">
        <v>275</v>
      </c>
      <c r="L3787" s="22">
        <v>106.55200000000001</v>
      </c>
      <c r="M3787" s="18" t="s">
        <v>130</v>
      </c>
      <c r="N3787" s="18" t="s">
        <v>131</v>
      </c>
      <c r="O3787" s="29">
        <v>4.9239139429043859E-3</v>
      </c>
      <c r="Q3787" s="21">
        <v>0.02</v>
      </c>
      <c r="R3787" s="29">
        <v>2.965429312946315E-3</v>
      </c>
      <c r="S3787" s="22">
        <v>337.21930097414656</v>
      </c>
      <c r="T3787" s="29">
        <v>9.778896758617539E-2</v>
      </c>
      <c r="U3787" s="22">
        <v>10.226102439610703</v>
      </c>
      <c r="V3787" s="26">
        <v>3.0324783931613397</v>
      </c>
    </row>
    <row r="3788" spans="1:22" x14ac:dyDescent="0.5">
      <c r="A3788" s="18" t="s">
        <v>116</v>
      </c>
      <c r="B3788" s="18" t="s">
        <v>117</v>
      </c>
      <c r="C3788" s="18" t="s">
        <v>102</v>
      </c>
      <c r="D3788" s="21">
        <v>330007494</v>
      </c>
      <c r="E3788" s="21">
        <v>2</v>
      </c>
      <c r="F3788" s="26">
        <v>16.100000000000001</v>
      </c>
      <c r="G3788" s="18" t="s">
        <v>174</v>
      </c>
      <c r="H3788" s="18" t="s">
        <v>175</v>
      </c>
      <c r="I3788" s="22">
        <v>781.85799999999995</v>
      </c>
      <c r="J3788" s="18" t="s">
        <v>274</v>
      </c>
      <c r="K3788" s="18" t="s">
        <v>275</v>
      </c>
      <c r="L3788" s="22">
        <v>507.7</v>
      </c>
      <c r="M3788" s="18" t="s">
        <v>126</v>
      </c>
      <c r="N3788" s="18" t="s">
        <v>127</v>
      </c>
      <c r="O3788" s="29">
        <v>5.9755658871752304E-3</v>
      </c>
      <c r="Q3788" s="21">
        <v>0.1</v>
      </c>
      <c r="R3788" s="29">
        <v>2.9018906791397829E-3</v>
      </c>
      <c r="S3788" s="22">
        <v>344.60291946505487</v>
      </c>
      <c r="T3788" s="29">
        <v>9.778896758617539E-2</v>
      </c>
      <c r="U3788" s="22">
        <v>10.226102439610703</v>
      </c>
      <c r="V3788" s="26">
        <v>2.9675031353434891</v>
      </c>
    </row>
    <row r="3789" spans="1:22" x14ac:dyDescent="0.5">
      <c r="A3789" s="18" t="s">
        <v>116</v>
      </c>
      <c r="B3789" s="18" t="s">
        <v>117</v>
      </c>
      <c r="C3789" s="18" t="s">
        <v>102</v>
      </c>
      <c r="D3789" s="21">
        <v>330007494</v>
      </c>
      <c r="E3789" s="21">
        <v>2</v>
      </c>
      <c r="F3789" s="26">
        <v>16.100000000000001</v>
      </c>
      <c r="G3789" s="18" t="s">
        <v>152</v>
      </c>
      <c r="H3789" s="18" t="s">
        <v>153</v>
      </c>
      <c r="I3789" s="22">
        <v>193.92464000000001</v>
      </c>
      <c r="J3789" s="18" t="s">
        <v>274</v>
      </c>
      <c r="K3789" s="18" t="s">
        <v>275</v>
      </c>
      <c r="L3789" s="22">
        <v>106.55200000000001</v>
      </c>
      <c r="M3789" s="18" t="s">
        <v>142</v>
      </c>
      <c r="N3789" s="18" t="s">
        <v>143</v>
      </c>
      <c r="O3789" s="29">
        <v>5.5036623612171884E-3</v>
      </c>
      <c r="Q3789" s="21">
        <v>2.7E-2</v>
      </c>
      <c r="R3789" s="29">
        <v>2.4552467036590593E-3</v>
      </c>
      <c r="S3789" s="22">
        <v>407.2910467651572</v>
      </c>
      <c r="T3789" s="29">
        <v>9.778896758617539E-2</v>
      </c>
      <c r="U3789" s="22">
        <v>10.226102439610703</v>
      </c>
      <c r="V3789" s="26">
        <v>2.5107604306134039</v>
      </c>
    </row>
    <row r="3790" spans="1:22" x14ac:dyDescent="0.5">
      <c r="A3790" s="18" t="s">
        <v>116</v>
      </c>
      <c r="B3790" s="18" t="s">
        <v>117</v>
      </c>
      <c r="C3790" s="18" t="s">
        <v>102</v>
      </c>
      <c r="D3790" s="21">
        <v>330007494</v>
      </c>
      <c r="E3790" s="21">
        <v>2</v>
      </c>
      <c r="F3790" s="26">
        <v>16.100000000000001</v>
      </c>
      <c r="G3790" s="18" t="s">
        <v>174</v>
      </c>
      <c r="H3790" s="18" t="s">
        <v>175</v>
      </c>
      <c r="I3790" s="22">
        <v>781.85799999999995</v>
      </c>
      <c r="J3790" s="18" t="s">
        <v>274</v>
      </c>
      <c r="K3790" s="18" t="s">
        <v>275</v>
      </c>
      <c r="L3790" s="22">
        <v>507.7</v>
      </c>
      <c r="M3790" s="18" t="s">
        <v>166</v>
      </c>
      <c r="N3790" s="18" t="s">
        <v>167</v>
      </c>
      <c r="O3790" s="29">
        <v>4.9181568088032318E-3</v>
      </c>
      <c r="Q3790" s="21">
        <v>0.1</v>
      </c>
      <c r="R3790" s="29">
        <v>2.3883852460976872E-3</v>
      </c>
      <c r="S3790" s="22">
        <v>418.69292302565958</v>
      </c>
      <c r="T3790" s="29">
        <v>9.778896758617539E-2</v>
      </c>
      <c r="U3790" s="22">
        <v>10.226102439610703</v>
      </c>
      <c r="V3790" s="26">
        <v>2.4423872191849765</v>
      </c>
    </row>
    <row r="3791" spans="1:22" x14ac:dyDescent="0.5">
      <c r="A3791" s="18" t="s">
        <v>116</v>
      </c>
      <c r="B3791" s="18" t="s">
        <v>117</v>
      </c>
      <c r="C3791" s="18" t="s">
        <v>102</v>
      </c>
      <c r="D3791" s="21">
        <v>330007494</v>
      </c>
      <c r="E3791" s="21">
        <v>2</v>
      </c>
      <c r="F3791" s="26">
        <v>16.100000000000001</v>
      </c>
      <c r="G3791" s="18" t="s">
        <v>174</v>
      </c>
      <c r="H3791" s="18" t="s">
        <v>175</v>
      </c>
      <c r="I3791" s="22">
        <v>781.85799999999995</v>
      </c>
      <c r="J3791" s="18" t="s">
        <v>274</v>
      </c>
      <c r="K3791" s="18" t="s">
        <v>275</v>
      </c>
      <c r="L3791" s="22">
        <v>507.7</v>
      </c>
      <c r="M3791" s="18" t="s">
        <v>176</v>
      </c>
      <c r="N3791" s="18" t="s">
        <v>177</v>
      </c>
      <c r="O3791" s="29">
        <v>7.8690412782962578E-3</v>
      </c>
      <c r="Q3791" s="21">
        <v>0.16</v>
      </c>
      <c r="R3791" s="29">
        <v>2.3883823275489728E-3</v>
      </c>
      <c r="S3791" s="22">
        <v>418.69343465885925</v>
      </c>
      <c r="T3791" s="29">
        <v>9.778896758617539E-2</v>
      </c>
      <c r="U3791" s="22">
        <v>10.226102439610703</v>
      </c>
      <c r="V3791" s="26">
        <v>2.4423842346471636</v>
      </c>
    </row>
    <row r="3792" spans="1:22" x14ac:dyDescent="0.5">
      <c r="A3792" s="18" t="s">
        <v>116</v>
      </c>
      <c r="B3792" s="18" t="s">
        <v>117</v>
      </c>
      <c r="C3792" s="18" t="s">
        <v>102</v>
      </c>
      <c r="D3792" s="21">
        <v>330007494</v>
      </c>
      <c r="E3792" s="21">
        <v>2</v>
      </c>
      <c r="F3792" s="26">
        <v>16.100000000000001</v>
      </c>
      <c r="G3792" s="18" t="s">
        <v>174</v>
      </c>
      <c r="H3792" s="18" t="s">
        <v>175</v>
      </c>
      <c r="I3792" s="22">
        <v>64.2</v>
      </c>
      <c r="J3792" s="18" t="s">
        <v>276</v>
      </c>
      <c r="K3792" s="18" t="s">
        <v>277</v>
      </c>
      <c r="L3792" s="22">
        <v>64.2</v>
      </c>
      <c r="M3792" s="18" t="s">
        <v>122</v>
      </c>
      <c r="N3792" s="18" t="s">
        <v>123</v>
      </c>
      <c r="O3792" s="29">
        <v>6.0984881843537155E-3</v>
      </c>
      <c r="Q3792" s="21">
        <v>1.2500000000000001E-2</v>
      </c>
      <c r="R3792" s="29">
        <v>1.9454556096174334E-3</v>
      </c>
      <c r="S3792" s="22">
        <v>514.01841042091235</v>
      </c>
      <c r="T3792" s="29">
        <v>9.778896758617539E-2</v>
      </c>
      <c r="U3792" s="22">
        <v>10.226102439610703</v>
      </c>
      <c r="V3792" s="26">
        <v>1.9894428355663161</v>
      </c>
    </row>
    <row r="3793" spans="1:22" x14ac:dyDescent="0.5">
      <c r="A3793" s="18" t="s">
        <v>116</v>
      </c>
      <c r="B3793" s="18" t="s">
        <v>117</v>
      </c>
      <c r="C3793" s="18" t="s">
        <v>102</v>
      </c>
      <c r="D3793" s="21">
        <v>330007494</v>
      </c>
      <c r="E3793" s="21">
        <v>2</v>
      </c>
      <c r="F3793" s="26">
        <v>16.100000000000001</v>
      </c>
      <c r="G3793" s="18" t="s">
        <v>256</v>
      </c>
      <c r="H3793" s="18" t="s">
        <v>257</v>
      </c>
      <c r="I3793" s="22">
        <v>10.125274999999998</v>
      </c>
      <c r="J3793" s="18" t="s">
        <v>278</v>
      </c>
      <c r="K3793" s="18" t="s">
        <v>279</v>
      </c>
      <c r="L3793" s="22">
        <v>2.025055</v>
      </c>
      <c r="M3793" s="18" t="s">
        <v>142</v>
      </c>
      <c r="N3793" s="18" t="s">
        <v>143</v>
      </c>
      <c r="O3793" s="29">
        <v>7.8845464912947666E-2</v>
      </c>
      <c r="Q3793" s="21">
        <v>2.7E-2</v>
      </c>
      <c r="R3793" s="29">
        <v>1.8365125713053739E-3</v>
      </c>
      <c r="S3793" s="22">
        <v>544.51029392584576</v>
      </c>
      <c r="T3793" s="29">
        <v>9.778896758617539E-2</v>
      </c>
      <c r="U3793" s="22">
        <v>10.226102439610703</v>
      </c>
      <c r="V3793" s="26">
        <v>1.8780365685801608</v>
      </c>
    </row>
    <row r="3794" spans="1:22" x14ac:dyDescent="0.5">
      <c r="A3794" s="18" t="s">
        <v>116</v>
      </c>
      <c r="B3794" s="18" t="s">
        <v>117</v>
      </c>
      <c r="C3794" s="18" t="s">
        <v>102</v>
      </c>
      <c r="D3794" s="21">
        <v>330007494</v>
      </c>
      <c r="E3794" s="21">
        <v>2</v>
      </c>
      <c r="F3794" s="26">
        <v>16.100000000000001</v>
      </c>
      <c r="G3794" s="18" t="s">
        <v>264</v>
      </c>
      <c r="H3794" s="18" t="s">
        <v>265</v>
      </c>
      <c r="I3794" s="22">
        <v>151.23750273774999</v>
      </c>
      <c r="J3794" s="18" t="s">
        <v>284</v>
      </c>
      <c r="K3794" s="18" t="s">
        <v>285</v>
      </c>
      <c r="L3794" s="22">
        <v>105.760491425</v>
      </c>
      <c r="M3794" s="18" t="s">
        <v>142</v>
      </c>
      <c r="N3794" s="18" t="s">
        <v>143</v>
      </c>
      <c r="O3794" s="29">
        <v>5.0890531517951872E-3</v>
      </c>
      <c r="Q3794" s="21">
        <v>2.7E-2</v>
      </c>
      <c r="R3794" s="29">
        <v>1.7705444904006899E-3</v>
      </c>
      <c r="S3794" s="22">
        <v>564.79800729192129</v>
      </c>
      <c r="T3794" s="29">
        <v>9.778896758617539E-2</v>
      </c>
      <c r="U3794" s="22">
        <v>10.226102439610703</v>
      </c>
      <c r="V3794" s="26">
        <v>1.8105769332725781</v>
      </c>
    </row>
    <row r="3795" spans="1:22" x14ac:dyDescent="0.5">
      <c r="A3795" s="18" t="s">
        <v>116</v>
      </c>
      <c r="B3795" s="18" t="s">
        <v>117</v>
      </c>
      <c r="C3795" s="18" t="s">
        <v>102</v>
      </c>
      <c r="D3795" s="21">
        <v>330007494</v>
      </c>
      <c r="E3795" s="21">
        <v>2</v>
      </c>
      <c r="F3795" s="26">
        <v>16.100000000000001</v>
      </c>
      <c r="G3795" s="18" t="s">
        <v>152</v>
      </c>
      <c r="H3795" s="18" t="s">
        <v>153</v>
      </c>
      <c r="I3795" s="22">
        <v>193.92464000000001</v>
      </c>
      <c r="J3795" s="18" t="s">
        <v>274</v>
      </c>
      <c r="K3795" s="18" t="s">
        <v>275</v>
      </c>
      <c r="L3795" s="22">
        <v>106.55200000000001</v>
      </c>
      <c r="M3795" s="18" t="s">
        <v>144</v>
      </c>
      <c r="N3795" s="18" t="s">
        <v>145</v>
      </c>
      <c r="O3795" s="29">
        <v>7.0280406377559602E-3</v>
      </c>
      <c r="Q3795" s="21">
        <v>0.05</v>
      </c>
      <c r="R3795" s="29">
        <v>1.6930562119033476E-3</v>
      </c>
      <c r="S3795" s="22">
        <v>590.64784321354091</v>
      </c>
      <c r="T3795" s="29">
        <v>9.778896758617539E-2</v>
      </c>
      <c r="U3795" s="22">
        <v>10.226102439610703</v>
      </c>
      <c r="V3795" s="26">
        <v>1.7313366258942877</v>
      </c>
    </row>
    <row r="3796" spans="1:22" x14ac:dyDescent="0.5">
      <c r="A3796" s="18" t="s">
        <v>116</v>
      </c>
      <c r="B3796" s="18" t="s">
        <v>117</v>
      </c>
      <c r="C3796" s="18" t="s">
        <v>102</v>
      </c>
      <c r="D3796" s="21">
        <v>330007494</v>
      </c>
      <c r="E3796" s="21">
        <v>2</v>
      </c>
      <c r="F3796" s="26">
        <v>16.100000000000001</v>
      </c>
      <c r="G3796" s="18" t="s">
        <v>174</v>
      </c>
      <c r="H3796" s="18" t="s">
        <v>175</v>
      </c>
      <c r="I3796" s="22">
        <v>781.85799999999995</v>
      </c>
      <c r="J3796" s="18" t="s">
        <v>274</v>
      </c>
      <c r="K3796" s="18" t="s">
        <v>275</v>
      </c>
      <c r="L3796" s="22">
        <v>507.7</v>
      </c>
      <c r="M3796" s="18" t="s">
        <v>136</v>
      </c>
      <c r="N3796" s="18" t="s">
        <v>137</v>
      </c>
      <c r="O3796" s="29">
        <v>5.554440389294815E-3</v>
      </c>
      <c r="Q3796" s="21">
        <v>0.16</v>
      </c>
      <c r="R3796" s="29">
        <v>1.6858632196790624E-3</v>
      </c>
      <c r="S3796" s="22">
        <v>593.16793220648697</v>
      </c>
      <c r="T3796" s="29">
        <v>9.778896758617539E-2</v>
      </c>
      <c r="U3796" s="22">
        <v>10.226102439610703</v>
      </c>
      <c r="V3796" s="26">
        <v>1.723980998361001</v>
      </c>
    </row>
    <row r="3797" spans="1:22" x14ac:dyDescent="0.5">
      <c r="A3797" s="18" t="s">
        <v>116</v>
      </c>
      <c r="B3797" s="18" t="s">
        <v>117</v>
      </c>
      <c r="C3797" s="18" t="s">
        <v>102</v>
      </c>
      <c r="D3797" s="21">
        <v>330007494</v>
      </c>
      <c r="E3797" s="21">
        <v>2</v>
      </c>
      <c r="F3797" s="26">
        <v>16.100000000000001</v>
      </c>
      <c r="G3797" s="18" t="s">
        <v>264</v>
      </c>
      <c r="H3797" s="18" t="s">
        <v>265</v>
      </c>
      <c r="I3797" s="22">
        <v>151.23750273774999</v>
      </c>
      <c r="J3797" s="18" t="s">
        <v>284</v>
      </c>
      <c r="K3797" s="18" t="s">
        <v>285</v>
      </c>
      <c r="L3797" s="22">
        <v>105.760491425</v>
      </c>
      <c r="M3797" s="18" t="s">
        <v>162</v>
      </c>
      <c r="N3797" s="18" t="s">
        <v>163</v>
      </c>
      <c r="O3797" s="29">
        <v>5.7232603182493742E-2</v>
      </c>
      <c r="Q3797" s="21">
        <v>0.4</v>
      </c>
      <c r="R3797" s="29">
        <v>1.3440552764753034E-3</v>
      </c>
      <c r="S3797" s="22">
        <v>744.01701887026127</v>
      </c>
      <c r="T3797" s="29">
        <v>9.778896758617539E-2</v>
      </c>
      <c r="U3797" s="22">
        <v>10.226102439610703</v>
      </c>
      <c r="V3797" s="26">
        <v>1.3744446941735737</v>
      </c>
    </row>
    <row r="3798" spans="1:22" x14ac:dyDescent="0.5">
      <c r="A3798" s="18" t="s">
        <v>116</v>
      </c>
      <c r="B3798" s="18" t="s">
        <v>117</v>
      </c>
      <c r="C3798" s="18" t="s">
        <v>102</v>
      </c>
      <c r="D3798" s="21">
        <v>330007494</v>
      </c>
      <c r="E3798" s="21">
        <v>2</v>
      </c>
      <c r="F3798" s="26">
        <v>16.100000000000001</v>
      </c>
      <c r="G3798" s="18" t="s">
        <v>266</v>
      </c>
      <c r="H3798" s="18" t="s">
        <v>267</v>
      </c>
      <c r="I3798" s="22">
        <v>823.00610000000006</v>
      </c>
      <c r="J3798" s="18" t="s">
        <v>276</v>
      </c>
      <c r="K3798" s="18" t="s">
        <v>277</v>
      </c>
      <c r="L3798" s="22">
        <v>823.00610000000006</v>
      </c>
      <c r="M3798" s="18" t="s">
        <v>246</v>
      </c>
      <c r="N3798" s="18" t="s">
        <v>247</v>
      </c>
      <c r="O3798" s="29">
        <v>1E-4</v>
      </c>
      <c r="Q3798" s="21">
        <v>5.0000000000000001E-3</v>
      </c>
      <c r="R3798" s="29">
        <v>1.0223678260869564E-3</v>
      </c>
      <c r="S3798" s="22">
        <v>978.12154733725561</v>
      </c>
      <c r="T3798" s="29">
        <v>9.778896758617539E-2</v>
      </c>
      <c r="U3798" s="22">
        <v>10.226102439610703</v>
      </c>
      <c r="V3798" s="26">
        <v>1.0454838120527314</v>
      </c>
    </row>
    <row r="3799" spans="1:22" x14ac:dyDescent="0.5">
      <c r="A3799" s="18" t="s">
        <v>116</v>
      </c>
      <c r="B3799" s="18" t="s">
        <v>117</v>
      </c>
      <c r="C3799" s="18" t="s">
        <v>102</v>
      </c>
      <c r="D3799" s="21">
        <v>330007494</v>
      </c>
      <c r="E3799" s="21">
        <v>2</v>
      </c>
      <c r="F3799" s="26">
        <v>16.100000000000001</v>
      </c>
      <c r="G3799" s="18" t="s">
        <v>174</v>
      </c>
      <c r="H3799" s="18" t="s">
        <v>175</v>
      </c>
      <c r="I3799" s="22">
        <v>64.2</v>
      </c>
      <c r="J3799" s="18" t="s">
        <v>276</v>
      </c>
      <c r="K3799" s="18" t="s">
        <v>277</v>
      </c>
      <c r="L3799" s="22">
        <v>64.2</v>
      </c>
      <c r="M3799" s="18" t="s">
        <v>130</v>
      </c>
      <c r="N3799" s="18" t="s">
        <v>131</v>
      </c>
      <c r="O3799" s="29">
        <v>5.1273759565542542E-3</v>
      </c>
      <c r="Q3799" s="21">
        <v>0.02</v>
      </c>
      <c r="R3799" s="29">
        <v>1.0222904857477735E-3</v>
      </c>
      <c r="S3799" s="22">
        <v>978.1955461206619</v>
      </c>
      <c r="T3799" s="29">
        <v>9.778896758617539E-2</v>
      </c>
      <c r="U3799" s="22">
        <v>10.226102439610703</v>
      </c>
      <c r="V3799" s="26">
        <v>1.0454047230296117</v>
      </c>
    </row>
    <row r="3800" spans="1:22" x14ac:dyDescent="0.5">
      <c r="A3800" s="18" t="s">
        <v>116</v>
      </c>
      <c r="B3800" s="18" t="s">
        <v>117</v>
      </c>
      <c r="C3800" s="18" t="s">
        <v>102</v>
      </c>
      <c r="D3800" s="21">
        <v>330007494</v>
      </c>
      <c r="E3800" s="21">
        <v>2</v>
      </c>
      <c r="F3800" s="26">
        <v>16.100000000000001</v>
      </c>
      <c r="G3800" s="18" t="s">
        <v>208</v>
      </c>
      <c r="H3800" s="18" t="s">
        <v>209</v>
      </c>
      <c r="I3800" s="22">
        <v>130</v>
      </c>
      <c r="J3800" s="18" t="s">
        <v>276</v>
      </c>
      <c r="K3800" s="18" t="s">
        <v>277</v>
      </c>
      <c r="L3800" s="22">
        <v>130</v>
      </c>
      <c r="M3800" s="18" t="s">
        <v>134</v>
      </c>
      <c r="N3800" s="18" t="s">
        <v>135</v>
      </c>
      <c r="O3800" s="29">
        <v>4.935188715211797E-3</v>
      </c>
      <c r="Q3800" s="21">
        <v>0.04</v>
      </c>
      <c r="R3800" s="29">
        <v>9.9623374685952411E-4</v>
      </c>
      <c r="S3800" s="22">
        <v>1003.7804914281899</v>
      </c>
      <c r="T3800" s="29">
        <v>9.778896758617539E-2</v>
      </c>
      <c r="U3800" s="22">
        <v>10.226102439610703</v>
      </c>
      <c r="V3800" s="26">
        <v>1.018758834918269</v>
      </c>
    </row>
    <row r="3801" spans="1:22" x14ac:dyDescent="0.5">
      <c r="A3801" s="18" t="s">
        <v>116</v>
      </c>
      <c r="B3801" s="18" t="s">
        <v>117</v>
      </c>
      <c r="C3801" s="18" t="s">
        <v>102</v>
      </c>
      <c r="D3801" s="21">
        <v>330007647</v>
      </c>
      <c r="E3801" s="21">
        <v>2</v>
      </c>
      <c r="F3801" s="26">
        <v>15.4</v>
      </c>
      <c r="G3801" s="18" t="s">
        <v>174</v>
      </c>
      <c r="H3801" s="18" t="s">
        <v>175</v>
      </c>
      <c r="I3801" s="22">
        <v>154</v>
      </c>
      <c r="J3801" s="18" t="s">
        <v>274</v>
      </c>
      <c r="K3801" s="18" t="s">
        <v>275</v>
      </c>
      <c r="L3801" s="22">
        <v>100</v>
      </c>
      <c r="M3801" s="18" t="s">
        <v>122</v>
      </c>
      <c r="N3801" s="18" t="s">
        <v>123</v>
      </c>
      <c r="O3801" s="29">
        <v>6.0984881843537155E-3</v>
      </c>
      <c r="Q3801" s="21">
        <v>1.2500000000000001E-2</v>
      </c>
      <c r="R3801" s="29">
        <v>4.8787905474829722E-3</v>
      </c>
      <c r="S3801" s="22">
        <v>204.96883198150661</v>
      </c>
      <c r="T3801" s="29">
        <v>8.0082800490270167E-2</v>
      </c>
      <c r="U3801" s="22">
        <v>12.487075800021469</v>
      </c>
      <c r="V3801" s="26">
        <v>6.0921827378848112</v>
      </c>
    </row>
    <row r="3802" spans="1:22" x14ac:dyDescent="0.5">
      <c r="A3802" s="18" t="s">
        <v>116</v>
      </c>
      <c r="B3802" s="18" t="s">
        <v>117</v>
      </c>
      <c r="C3802" s="18" t="s">
        <v>102</v>
      </c>
      <c r="D3802" s="21">
        <v>330007647</v>
      </c>
      <c r="E3802" s="21">
        <v>2</v>
      </c>
      <c r="F3802" s="26">
        <v>15.4</v>
      </c>
      <c r="G3802" s="18" t="s">
        <v>152</v>
      </c>
      <c r="H3802" s="18" t="s">
        <v>153</v>
      </c>
      <c r="I3802" s="22">
        <v>203.28000000000003</v>
      </c>
      <c r="J3802" s="18" t="s">
        <v>330</v>
      </c>
      <c r="K3802" s="18" t="s">
        <v>331</v>
      </c>
      <c r="L3802" s="22">
        <v>20.328000000000003</v>
      </c>
      <c r="M3802" s="18" t="s">
        <v>140</v>
      </c>
      <c r="N3802" s="18" t="s">
        <v>141</v>
      </c>
      <c r="O3802" s="29">
        <v>5.0125407579661658E-3</v>
      </c>
      <c r="Q3802" s="21">
        <v>1.4999999999999999E-2</v>
      </c>
      <c r="R3802" s="29">
        <v>4.4110358670102264E-3</v>
      </c>
      <c r="S3802" s="22">
        <v>226.70411897552626</v>
      </c>
      <c r="T3802" s="29">
        <v>8.0082800490270167E-2</v>
      </c>
      <c r="U3802" s="22">
        <v>12.487075800021469</v>
      </c>
      <c r="V3802" s="26">
        <v>5.5080939227970118</v>
      </c>
    </row>
    <row r="3803" spans="1:22" x14ac:dyDescent="0.5">
      <c r="A3803" s="18" t="s">
        <v>116</v>
      </c>
      <c r="B3803" s="18" t="s">
        <v>117</v>
      </c>
      <c r="C3803" s="18" t="s">
        <v>102</v>
      </c>
      <c r="D3803" s="21">
        <v>330007647</v>
      </c>
      <c r="E3803" s="21">
        <v>2</v>
      </c>
      <c r="F3803" s="26">
        <v>15.4</v>
      </c>
      <c r="G3803" s="18" t="s">
        <v>152</v>
      </c>
      <c r="H3803" s="18" t="s">
        <v>153</v>
      </c>
      <c r="I3803" s="22">
        <v>203.28000000000003</v>
      </c>
      <c r="J3803" s="18" t="s">
        <v>330</v>
      </c>
      <c r="K3803" s="18" t="s">
        <v>331</v>
      </c>
      <c r="L3803" s="22">
        <v>20.328000000000003</v>
      </c>
      <c r="M3803" s="18" t="s">
        <v>164</v>
      </c>
      <c r="N3803" s="18" t="s">
        <v>165</v>
      </c>
      <c r="O3803" s="29">
        <v>5.0328143476546299E-3</v>
      </c>
      <c r="Q3803" s="21">
        <v>1.7000000000000001E-2</v>
      </c>
      <c r="R3803" s="29">
        <v>3.9078323170024182E-3</v>
      </c>
      <c r="S3803" s="22">
        <v>255.89634326149138</v>
      </c>
      <c r="T3803" s="29">
        <v>8.0082800490270167E-2</v>
      </c>
      <c r="U3803" s="22">
        <v>12.487075800021469</v>
      </c>
      <c r="V3803" s="26">
        <v>4.8797398356182722</v>
      </c>
    </row>
    <row r="3804" spans="1:22" x14ac:dyDescent="0.5">
      <c r="A3804" s="18" t="s">
        <v>116</v>
      </c>
      <c r="B3804" s="18" t="s">
        <v>117</v>
      </c>
      <c r="C3804" s="18" t="s">
        <v>102</v>
      </c>
      <c r="D3804" s="21">
        <v>330007647</v>
      </c>
      <c r="E3804" s="21">
        <v>2</v>
      </c>
      <c r="F3804" s="26">
        <v>15.4</v>
      </c>
      <c r="G3804" s="18" t="s">
        <v>174</v>
      </c>
      <c r="H3804" s="18" t="s">
        <v>175</v>
      </c>
      <c r="I3804" s="22">
        <v>105.10499999999999</v>
      </c>
      <c r="J3804" s="18" t="s">
        <v>330</v>
      </c>
      <c r="K3804" s="18" t="s">
        <v>331</v>
      </c>
      <c r="L3804" s="22">
        <v>23.1</v>
      </c>
      <c r="M3804" s="18" t="s">
        <v>122</v>
      </c>
      <c r="N3804" s="18" t="s">
        <v>123</v>
      </c>
      <c r="O3804" s="29">
        <v>6.0984881843537155E-3</v>
      </c>
      <c r="Q3804" s="21">
        <v>1.2500000000000001E-2</v>
      </c>
      <c r="R3804" s="29">
        <v>3.3297745486571282E-3</v>
      </c>
      <c r="S3804" s="22">
        <v>300.32063293993644</v>
      </c>
      <c r="T3804" s="29">
        <v>8.0082800490270167E-2</v>
      </c>
      <c r="U3804" s="22">
        <v>12.487075800021469</v>
      </c>
      <c r="V3804" s="26">
        <v>4.1579147186063832</v>
      </c>
    </row>
    <row r="3805" spans="1:22" x14ac:dyDescent="0.5">
      <c r="A3805" s="18" t="s">
        <v>116</v>
      </c>
      <c r="B3805" s="18" t="s">
        <v>117</v>
      </c>
      <c r="C3805" s="18" t="s">
        <v>102</v>
      </c>
      <c r="D3805" s="21">
        <v>330007647</v>
      </c>
      <c r="E3805" s="21">
        <v>2</v>
      </c>
      <c r="F3805" s="26">
        <v>15.4</v>
      </c>
      <c r="G3805" s="18" t="s">
        <v>152</v>
      </c>
      <c r="H3805" s="18" t="s">
        <v>153</v>
      </c>
      <c r="I3805" s="22">
        <v>203.28000000000003</v>
      </c>
      <c r="J3805" s="18" t="s">
        <v>330</v>
      </c>
      <c r="K3805" s="18" t="s">
        <v>331</v>
      </c>
      <c r="L3805" s="22">
        <v>20.328000000000003</v>
      </c>
      <c r="M3805" s="18" t="s">
        <v>130</v>
      </c>
      <c r="N3805" s="18" t="s">
        <v>131</v>
      </c>
      <c r="O3805" s="29">
        <v>4.9239139429043859E-3</v>
      </c>
      <c r="Q3805" s="21">
        <v>0.02</v>
      </c>
      <c r="R3805" s="29">
        <v>3.2497832023168946E-3</v>
      </c>
      <c r="S3805" s="22">
        <v>307.71283428601078</v>
      </c>
      <c r="T3805" s="29">
        <v>8.0082800490270167E-2</v>
      </c>
      <c r="U3805" s="22">
        <v>12.487075800021469</v>
      </c>
      <c r="V3805" s="26">
        <v>4.0580289180967561</v>
      </c>
    </row>
    <row r="3806" spans="1:22" x14ac:dyDescent="0.5">
      <c r="A3806" s="18" t="s">
        <v>116</v>
      </c>
      <c r="B3806" s="18" t="s">
        <v>117</v>
      </c>
      <c r="C3806" s="18" t="s">
        <v>102</v>
      </c>
      <c r="D3806" s="21">
        <v>330007647</v>
      </c>
      <c r="E3806" s="21">
        <v>2</v>
      </c>
      <c r="F3806" s="26">
        <v>15.4</v>
      </c>
      <c r="G3806" s="18" t="s">
        <v>152</v>
      </c>
      <c r="H3806" s="18" t="s">
        <v>153</v>
      </c>
      <c r="I3806" s="22">
        <v>203.28000000000003</v>
      </c>
      <c r="J3806" s="18" t="s">
        <v>330</v>
      </c>
      <c r="K3806" s="18" t="s">
        <v>331</v>
      </c>
      <c r="L3806" s="22">
        <v>20.328000000000003</v>
      </c>
      <c r="M3806" s="18" t="s">
        <v>142</v>
      </c>
      <c r="N3806" s="18" t="s">
        <v>143</v>
      </c>
      <c r="O3806" s="29">
        <v>5.5036623612171884E-3</v>
      </c>
      <c r="Q3806" s="21">
        <v>2.7E-2</v>
      </c>
      <c r="R3806" s="29">
        <v>2.6906793765950699E-3</v>
      </c>
      <c r="S3806" s="22">
        <v>371.65334848087832</v>
      </c>
      <c r="T3806" s="29">
        <v>8.0082800490270167E-2</v>
      </c>
      <c r="U3806" s="22">
        <v>12.487075800021469</v>
      </c>
      <c r="V3806" s="26">
        <v>3.3598717329097147</v>
      </c>
    </row>
    <row r="3807" spans="1:22" x14ac:dyDescent="0.5">
      <c r="A3807" s="18" t="s">
        <v>116</v>
      </c>
      <c r="B3807" s="18" t="s">
        <v>117</v>
      </c>
      <c r="C3807" s="18" t="s">
        <v>102</v>
      </c>
      <c r="D3807" s="21">
        <v>330007647</v>
      </c>
      <c r="E3807" s="21">
        <v>2</v>
      </c>
      <c r="F3807" s="26">
        <v>15.4</v>
      </c>
      <c r="G3807" s="18" t="s">
        <v>174</v>
      </c>
      <c r="H3807" s="18" t="s">
        <v>175</v>
      </c>
      <c r="I3807" s="22">
        <v>154</v>
      </c>
      <c r="J3807" s="18" t="s">
        <v>274</v>
      </c>
      <c r="K3807" s="18" t="s">
        <v>275</v>
      </c>
      <c r="L3807" s="22">
        <v>100</v>
      </c>
      <c r="M3807" s="18" t="s">
        <v>130</v>
      </c>
      <c r="N3807" s="18" t="s">
        <v>131</v>
      </c>
      <c r="O3807" s="29">
        <v>5.1273759565542542E-3</v>
      </c>
      <c r="Q3807" s="21">
        <v>0.02</v>
      </c>
      <c r="R3807" s="29">
        <v>2.5636879782771271E-3</v>
      </c>
      <c r="S3807" s="22">
        <v>390.06306870153094</v>
      </c>
      <c r="T3807" s="29">
        <v>8.0082800490270167E-2</v>
      </c>
      <c r="U3807" s="22">
        <v>12.487075800021469</v>
      </c>
      <c r="V3807" s="26">
        <v>3.2012966112350281</v>
      </c>
    </row>
    <row r="3808" spans="1:22" x14ac:dyDescent="0.5">
      <c r="A3808" s="18" t="s">
        <v>116</v>
      </c>
      <c r="B3808" s="18" t="s">
        <v>117</v>
      </c>
      <c r="C3808" s="18" t="s">
        <v>102</v>
      </c>
      <c r="D3808" s="21">
        <v>330007647</v>
      </c>
      <c r="E3808" s="21">
        <v>2</v>
      </c>
      <c r="F3808" s="26">
        <v>15.4</v>
      </c>
      <c r="G3808" s="18" t="s">
        <v>180</v>
      </c>
      <c r="H3808" s="18" t="s">
        <v>181</v>
      </c>
      <c r="I3808" s="22">
        <v>76.923000000000002</v>
      </c>
      <c r="J3808" s="18" t="s">
        <v>330</v>
      </c>
      <c r="K3808" s="18" t="s">
        <v>331</v>
      </c>
      <c r="L3808" s="22">
        <v>13.86</v>
      </c>
      <c r="M3808" s="18" t="s">
        <v>122</v>
      </c>
      <c r="N3808" s="18" t="s">
        <v>123</v>
      </c>
      <c r="O3808" s="29">
        <v>6.1243951038998674E-3</v>
      </c>
      <c r="Q3808" s="21">
        <v>1.2500000000000001E-2</v>
      </c>
      <c r="R3808" s="29">
        <v>2.4473082835183868E-3</v>
      </c>
      <c r="S3808" s="22">
        <v>408.6121910895281</v>
      </c>
      <c r="T3808" s="29">
        <v>8.0082800490270167E-2</v>
      </c>
      <c r="U3808" s="22">
        <v>12.487075800021469</v>
      </c>
      <c r="V3808" s="26">
        <v>3.0559724042314529</v>
      </c>
    </row>
    <row r="3809" spans="1:22" x14ac:dyDescent="0.5">
      <c r="A3809" s="18" t="s">
        <v>116</v>
      </c>
      <c r="B3809" s="18" t="s">
        <v>117</v>
      </c>
      <c r="C3809" s="18" t="s">
        <v>102</v>
      </c>
      <c r="D3809" s="21">
        <v>330007647</v>
      </c>
      <c r="E3809" s="21">
        <v>2</v>
      </c>
      <c r="F3809" s="26">
        <v>15.4</v>
      </c>
      <c r="G3809" s="18" t="s">
        <v>152</v>
      </c>
      <c r="H3809" s="18" t="s">
        <v>153</v>
      </c>
      <c r="I3809" s="22">
        <v>203.28000000000003</v>
      </c>
      <c r="J3809" s="18" t="s">
        <v>330</v>
      </c>
      <c r="K3809" s="18" t="s">
        <v>331</v>
      </c>
      <c r="L3809" s="22">
        <v>20.328000000000003</v>
      </c>
      <c r="M3809" s="18" t="s">
        <v>126</v>
      </c>
      <c r="N3809" s="18" t="s">
        <v>127</v>
      </c>
      <c r="O3809" s="29">
        <v>1.6847419509275707E-2</v>
      </c>
      <c r="Q3809" s="21">
        <v>0.1</v>
      </c>
      <c r="R3809" s="29">
        <v>2.2238593752243936E-3</v>
      </c>
      <c r="S3809" s="22">
        <v>449.66872057685629</v>
      </c>
      <c r="T3809" s="29">
        <v>8.0082800490270167E-2</v>
      </c>
      <c r="U3809" s="22">
        <v>12.487075800021469</v>
      </c>
      <c r="V3809" s="26">
        <v>2.7769500587015385</v>
      </c>
    </row>
    <row r="3810" spans="1:22" x14ac:dyDescent="0.5">
      <c r="A3810" s="18" t="s">
        <v>116</v>
      </c>
      <c r="B3810" s="18" t="s">
        <v>117</v>
      </c>
      <c r="C3810" s="18" t="s">
        <v>102</v>
      </c>
      <c r="D3810" s="21">
        <v>330007647</v>
      </c>
      <c r="E3810" s="21">
        <v>2</v>
      </c>
      <c r="F3810" s="26">
        <v>15.4</v>
      </c>
      <c r="G3810" s="18" t="s">
        <v>264</v>
      </c>
      <c r="H3810" s="18" t="s">
        <v>265</v>
      </c>
      <c r="I3810" s="22">
        <v>43.297826000000001</v>
      </c>
      <c r="J3810" s="18" t="s">
        <v>284</v>
      </c>
      <c r="K3810" s="18" t="s">
        <v>285</v>
      </c>
      <c r="L3810" s="22">
        <v>30.278199999999998</v>
      </c>
      <c r="M3810" s="18" t="s">
        <v>202</v>
      </c>
      <c r="N3810" s="18" t="s">
        <v>203</v>
      </c>
      <c r="O3810" s="29">
        <v>5.7186379928315691E-3</v>
      </c>
      <c r="Q3810" s="21">
        <v>8.0000000000000002E-3</v>
      </c>
      <c r="R3810" s="29">
        <v>2.009777538722488E-3</v>
      </c>
      <c r="S3810" s="22">
        <v>497.56750721557398</v>
      </c>
      <c r="T3810" s="29">
        <v>8.0082800490270167E-2</v>
      </c>
      <c r="U3810" s="22">
        <v>12.487075800021469</v>
      </c>
      <c r="V3810" s="26">
        <v>2.5096244467208288</v>
      </c>
    </row>
    <row r="3811" spans="1:22" x14ac:dyDescent="0.5">
      <c r="A3811" s="18" t="s">
        <v>116</v>
      </c>
      <c r="B3811" s="18" t="s">
        <v>117</v>
      </c>
      <c r="C3811" s="18" t="s">
        <v>102</v>
      </c>
      <c r="D3811" s="21">
        <v>330007647</v>
      </c>
      <c r="E3811" s="21">
        <v>2</v>
      </c>
      <c r="F3811" s="26">
        <v>15.4</v>
      </c>
      <c r="G3811" s="18" t="s">
        <v>222</v>
      </c>
      <c r="H3811" s="18" t="s">
        <v>223</v>
      </c>
      <c r="I3811" s="22">
        <v>54.112500000000004</v>
      </c>
      <c r="J3811" s="18" t="s">
        <v>314</v>
      </c>
      <c r="K3811" s="18" t="s">
        <v>315</v>
      </c>
      <c r="L3811" s="22">
        <v>16.25</v>
      </c>
      <c r="M3811" s="18" t="s">
        <v>122</v>
      </c>
      <c r="N3811" s="18" t="s">
        <v>123</v>
      </c>
      <c r="O3811" s="29">
        <v>7.1071023532754685E-3</v>
      </c>
      <c r="Q3811" s="21">
        <v>1.2500000000000001E-2</v>
      </c>
      <c r="R3811" s="29">
        <v>1.997834161514903E-3</v>
      </c>
      <c r="S3811" s="22">
        <v>500.5420466139829</v>
      </c>
      <c r="T3811" s="29">
        <v>8.0082800490270167E-2</v>
      </c>
      <c r="U3811" s="22">
        <v>12.487075800021469</v>
      </c>
      <c r="V3811" s="26">
        <v>2.4947106610708927</v>
      </c>
    </row>
    <row r="3812" spans="1:22" x14ac:dyDescent="0.5">
      <c r="A3812" s="18" t="s">
        <v>116</v>
      </c>
      <c r="B3812" s="18" t="s">
        <v>117</v>
      </c>
      <c r="C3812" s="18" t="s">
        <v>102</v>
      </c>
      <c r="D3812" s="21">
        <v>330007647</v>
      </c>
      <c r="E3812" s="21">
        <v>2</v>
      </c>
      <c r="F3812" s="26">
        <v>15.4</v>
      </c>
      <c r="G3812" s="18" t="s">
        <v>174</v>
      </c>
      <c r="H3812" s="18" t="s">
        <v>175</v>
      </c>
      <c r="I3812" s="22">
        <v>154</v>
      </c>
      <c r="J3812" s="18" t="s">
        <v>274</v>
      </c>
      <c r="K3812" s="18" t="s">
        <v>275</v>
      </c>
      <c r="L3812" s="22">
        <v>100</v>
      </c>
      <c r="M3812" s="18" t="s">
        <v>142</v>
      </c>
      <c r="N3812" s="18" t="s">
        <v>143</v>
      </c>
      <c r="O3812" s="29">
        <v>5.1486254872198213E-3</v>
      </c>
      <c r="Q3812" s="21">
        <v>2.7E-2</v>
      </c>
      <c r="R3812" s="29">
        <v>1.9068983285999337E-3</v>
      </c>
      <c r="S3812" s="22">
        <v>524.41180790913552</v>
      </c>
      <c r="T3812" s="29">
        <v>8.0082800490270167E-2</v>
      </c>
      <c r="U3812" s="22">
        <v>12.487075800021469</v>
      </c>
      <c r="V3812" s="26">
        <v>2.3811583972161618</v>
      </c>
    </row>
    <row r="3813" spans="1:22" x14ac:dyDescent="0.5">
      <c r="A3813" s="18" t="s">
        <v>116</v>
      </c>
      <c r="B3813" s="18" t="s">
        <v>117</v>
      </c>
      <c r="C3813" s="18" t="s">
        <v>102</v>
      </c>
      <c r="D3813" s="21">
        <v>330007647</v>
      </c>
      <c r="E3813" s="21">
        <v>2</v>
      </c>
      <c r="F3813" s="26">
        <v>15.4</v>
      </c>
      <c r="G3813" s="18" t="s">
        <v>152</v>
      </c>
      <c r="H3813" s="18" t="s">
        <v>153</v>
      </c>
      <c r="I3813" s="22">
        <v>203.28000000000003</v>
      </c>
      <c r="J3813" s="18" t="s">
        <v>330</v>
      </c>
      <c r="K3813" s="18" t="s">
        <v>331</v>
      </c>
      <c r="L3813" s="22">
        <v>20.328000000000003</v>
      </c>
      <c r="M3813" s="18" t="s">
        <v>144</v>
      </c>
      <c r="N3813" s="18" t="s">
        <v>145</v>
      </c>
      <c r="O3813" s="29">
        <v>7.0280406377559602E-3</v>
      </c>
      <c r="Q3813" s="21">
        <v>0.05</v>
      </c>
      <c r="R3813" s="29">
        <v>1.8554027283675736E-3</v>
      </c>
      <c r="S3813" s="22">
        <v>538.96654602843194</v>
      </c>
      <c r="T3813" s="29">
        <v>8.0082800490270167E-2</v>
      </c>
      <c r="U3813" s="22">
        <v>12.487075800021469</v>
      </c>
      <c r="V3813" s="26">
        <v>2.3168554508692534</v>
      </c>
    </row>
    <row r="3814" spans="1:22" x14ac:dyDescent="0.5">
      <c r="A3814" s="18" t="s">
        <v>116</v>
      </c>
      <c r="B3814" s="18" t="s">
        <v>117</v>
      </c>
      <c r="C3814" s="18" t="s">
        <v>102</v>
      </c>
      <c r="D3814" s="21">
        <v>330007647</v>
      </c>
      <c r="E3814" s="21">
        <v>2</v>
      </c>
      <c r="F3814" s="26">
        <v>15.4</v>
      </c>
      <c r="G3814" s="18" t="s">
        <v>174</v>
      </c>
      <c r="H3814" s="18" t="s">
        <v>175</v>
      </c>
      <c r="I3814" s="22">
        <v>105.10499999999999</v>
      </c>
      <c r="J3814" s="18" t="s">
        <v>330</v>
      </c>
      <c r="K3814" s="18" t="s">
        <v>331</v>
      </c>
      <c r="L3814" s="22">
        <v>23.1</v>
      </c>
      <c r="M3814" s="18" t="s">
        <v>130</v>
      </c>
      <c r="N3814" s="18" t="s">
        <v>131</v>
      </c>
      <c r="O3814" s="29">
        <v>5.1273759565542542E-3</v>
      </c>
      <c r="Q3814" s="21">
        <v>0.02</v>
      </c>
      <c r="R3814" s="29">
        <v>1.7497170451741392E-3</v>
      </c>
      <c r="S3814" s="22">
        <v>571.52097978246297</v>
      </c>
      <c r="T3814" s="29">
        <v>8.0082800490270167E-2</v>
      </c>
      <c r="U3814" s="22">
        <v>12.487075800021469</v>
      </c>
      <c r="V3814" s="26">
        <v>2.1848849371679062</v>
      </c>
    </row>
    <row r="3815" spans="1:22" x14ac:dyDescent="0.5">
      <c r="A3815" s="18" t="s">
        <v>116</v>
      </c>
      <c r="B3815" s="18" t="s">
        <v>117</v>
      </c>
      <c r="C3815" s="18" t="s">
        <v>102</v>
      </c>
      <c r="D3815" s="21">
        <v>330007647</v>
      </c>
      <c r="E3815" s="21">
        <v>2</v>
      </c>
      <c r="F3815" s="26">
        <v>15.4</v>
      </c>
      <c r="G3815" s="18" t="s">
        <v>244</v>
      </c>
      <c r="H3815" s="18" t="s">
        <v>245</v>
      </c>
      <c r="I3815" s="22">
        <v>24</v>
      </c>
      <c r="J3815" s="18" t="s">
        <v>276</v>
      </c>
      <c r="K3815" s="18" t="s">
        <v>277</v>
      </c>
      <c r="L3815" s="22">
        <v>24</v>
      </c>
      <c r="M3815" s="18" t="s">
        <v>246</v>
      </c>
      <c r="N3815" s="18" t="s">
        <v>247</v>
      </c>
      <c r="O3815" s="29">
        <v>4.6008869179602766E-3</v>
      </c>
      <c r="Q3815" s="21">
        <v>5.0000000000000001E-3</v>
      </c>
      <c r="R3815" s="29">
        <v>1.4340426757278786E-3</v>
      </c>
      <c r="S3815" s="22">
        <v>697.32931726904781</v>
      </c>
      <c r="T3815" s="29">
        <v>8.0082800490270167E-2</v>
      </c>
      <c r="U3815" s="22">
        <v>12.487075800021469</v>
      </c>
      <c r="V3815" s="26">
        <v>1.7906999592279629</v>
      </c>
    </row>
    <row r="3816" spans="1:22" x14ac:dyDescent="0.5">
      <c r="A3816" s="18" t="s">
        <v>116</v>
      </c>
      <c r="B3816" s="18" t="s">
        <v>117</v>
      </c>
      <c r="C3816" s="18" t="s">
        <v>102</v>
      </c>
      <c r="D3816" s="21">
        <v>330007647</v>
      </c>
      <c r="E3816" s="21">
        <v>2</v>
      </c>
      <c r="F3816" s="26">
        <v>15.4</v>
      </c>
      <c r="G3816" s="18" t="s">
        <v>262</v>
      </c>
      <c r="H3816" s="18" t="s">
        <v>263</v>
      </c>
      <c r="I3816" s="22">
        <v>32.873325000000001</v>
      </c>
      <c r="J3816" s="18" t="s">
        <v>316</v>
      </c>
      <c r="K3816" s="18" t="s">
        <v>317</v>
      </c>
      <c r="L3816" s="22">
        <v>27.858750000000004</v>
      </c>
      <c r="M3816" s="18" t="s">
        <v>202</v>
      </c>
      <c r="N3816" s="18" t="s">
        <v>203</v>
      </c>
      <c r="O3816" s="29">
        <v>5.3628359592214105E-3</v>
      </c>
      <c r="Q3816" s="21">
        <v>8.0000000000000002E-3</v>
      </c>
      <c r="R3816" s="29">
        <v>1.430959816632891E-3</v>
      </c>
      <c r="S3816" s="22">
        <v>698.83164319249886</v>
      </c>
      <c r="T3816" s="29">
        <v>8.0082800490270167E-2</v>
      </c>
      <c r="U3816" s="22">
        <v>12.487075800021469</v>
      </c>
      <c r="V3816" s="26">
        <v>1.7868503697079732</v>
      </c>
    </row>
    <row r="3817" spans="1:22" x14ac:dyDescent="0.5">
      <c r="A3817" s="18" t="s">
        <v>116</v>
      </c>
      <c r="B3817" s="18" t="s">
        <v>117</v>
      </c>
      <c r="C3817" s="18" t="s">
        <v>102</v>
      </c>
      <c r="D3817" s="21">
        <v>330007647</v>
      </c>
      <c r="E3817" s="21">
        <v>2</v>
      </c>
      <c r="F3817" s="26">
        <v>15.4</v>
      </c>
      <c r="G3817" s="18" t="s">
        <v>222</v>
      </c>
      <c r="H3817" s="18" t="s">
        <v>223</v>
      </c>
      <c r="I3817" s="22">
        <v>54.112500000000004</v>
      </c>
      <c r="J3817" s="18" t="s">
        <v>314</v>
      </c>
      <c r="K3817" s="18" t="s">
        <v>315</v>
      </c>
      <c r="L3817" s="22">
        <v>16.25</v>
      </c>
      <c r="M3817" s="18" t="s">
        <v>140</v>
      </c>
      <c r="N3817" s="18" t="s">
        <v>141</v>
      </c>
      <c r="O3817" s="29">
        <v>6.0480894973406604E-3</v>
      </c>
      <c r="Q3817" s="21">
        <v>1.4999999999999999E-2</v>
      </c>
      <c r="R3817" s="29">
        <v>1.416784601406262E-3</v>
      </c>
      <c r="S3817" s="22">
        <v>705.82359450224624</v>
      </c>
      <c r="T3817" s="29">
        <v>8.0082800490270167E-2</v>
      </c>
      <c r="U3817" s="22">
        <v>12.487075800021469</v>
      </c>
      <c r="V3817" s="26">
        <v>1.7691496710063197</v>
      </c>
    </row>
    <row r="3818" spans="1:22" x14ac:dyDescent="0.5">
      <c r="A3818" s="18" t="s">
        <v>116</v>
      </c>
      <c r="B3818" s="18" t="s">
        <v>117</v>
      </c>
      <c r="C3818" s="18" t="s">
        <v>102</v>
      </c>
      <c r="D3818" s="21">
        <v>330007647</v>
      </c>
      <c r="E3818" s="21">
        <v>2</v>
      </c>
      <c r="F3818" s="26">
        <v>15.4</v>
      </c>
      <c r="G3818" s="18" t="s">
        <v>174</v>
      </c>
      <c r="H3818" s="18" t="s">
        <v>175</v>
      </c>
      <c r="I3818" s="22">
        <v>105.10499999999999</v>
      </c>
      <c r="J3818" s="18" t="s">
        <v>330</v>
      </c>
      <c r="K3818" s="18" t="s">
        <v>331</v>
      </c>
      <c r="L3818" s="22">
        <v>23.1</v>
      </c>
      <c r="M3818" s="18" t="s">
        <v>142</v>
      </c>
      <c r="N3818" s="18" t="s">
        <v>143</v>
      </c>
      <c r="O3818" s="29">
        <v>5.1486254872198213E-3</v>
      </c>
      <c r="Q3818" s="21">
        <v>2.7E-2</v>
      </c>
      <c r="R3818" s="29">
        <v>1.3014581092694547E-3</v>
      </c>
      <c r="S3818" s="22">
        <v>768.36894931741472</v>
      </c>
      <c r="T3818" s="29">
        <v>8.0082800490270167E-2</v>
      </c>
      <c r="U3818" s="22">
        <v>12.487075800021469</v>
      </c>
      <c r="V3818" s="26">
        <v>1.6251406061000304</v>
      </c>
    </row>
    <row r="3819" spans="1:22" x14ac:dyDescent="0.5">
      <c r="A3819" s="18" t="s">
        <v>116</v>
      </c>
      <c r="B3819" s="18" t="s">
        <v>117</v>
      </c>
      <c r="C3819" s="18" t="s">
        <v>102</v>
      </c>
      <c r="D3819" s="21">
        <v>330007647</v>
      </c>
      <c r="E3819" s="21">
        <v>2</v>
      </c>
      <c r="F3819" s="26">
        <v>15.4</v>
      </c>
      <c r="G3819" s="18" t="s">
        <v>266</v>
      </c>
      <c r="H3819" s="18" t="s">
        <v>267</v>
      </c>
      <c r="I3819" s="22">
        <v>983.16967499999987</v>
      </c>
      <c r="J3819" s="18" t="s">
        <v>276</v>
      </c>
      <c r="K3819" s="18" t="s">
        <v>277</v>
      </c>
      <c r="L3819" s="22">
        <v>983.16967499999987</v>
      </c>
      <c r="M3819" s="18" t="s">
        <v>246</v>
      </c>
      <c r="N3819" s="18" t="s">
        <v>247</v>
      </c>
      <c r="O3819" s="29">
        <v>1E-4</v>
      </c>
      <c r="Q3819" s="21">
        <v>5.0000000000000001E-3</v>
      </c>
      <c r="R3819" s="29">
        <v>1.2768437337662337E-3</v>
      </c>
      <c r="S3819" s="22">
        <v>783.18119402940295</v>
      </c>
      <c r="T3819" s="29">
        <v>8.0082800490270167E-2</v>
      </c>
      <c r="U3819" s="22">
        <v>12.487075800021469</v>
      </c>
      <c r="V3819" s="26">
        <v>1.5944044488321392</v>
      </c>
    </row>
    <row r="3820" spans="1:22" x14ac:dyDescent="0.5">
      <c r="A3820" s="18" t="s">
        <v>116</v>
      </c>
      <c r="B3820" s="18" t="s">
        <v>117</v>
      </c>
      <c r="C3820" s="18" t="s">
        <v>102</v>
      </c>
      <c r="D3820" s="21">
        <v>330007647</v>
      </c>
      <c r="E3820" s="21">
        <v>2</v>
      </c>
      <c r="F3820" s="26">
        <v>15.4</v>
      </c>
      <c r="G3820" s="18" t="s">
        <v>222</v>
      </c>
      <c r="H3820" s="18" t="s">
        <v>223</v>
      </c>
      <c r="I3820" s="22">
        <v>54.112500000000004</v>
      </c>
      <c r="J3820" s="18" t="s">
        <v>314</v>
      </c>
      <c r="K3820" s="18" t="s">
        <v>315</v>
      </c>
      <c r="L3820" s="22">
        <v>16.25</v>
      </c>
      <c r="M3820" s="18" t="s">
        <v>164</v>
      </c>
      <c r="N3820" s="18" t="s">
        <v>165</v>
      </c>
      <c r="O3820" s="29">
        <v>5.4142408882456167E-3</v>
      </c>
      <c r="Q3820" s="21">
        <v>1.7000000000000001E-2</v>
      </c>
      <c r="R3820" s="29">
        <v>1.1190913295079869E-3</v>
      </c>
      <c r="S3820" s="22">
        <v>893.58211759146957</v>
      </c>
      <c r="T3820" s="29">
        <v>8.0082800490270167E-2</v>
      </c>
      <c r="U3820" s="22">
        <v>12.487075800021469</v>
      </c>
      <c r="V3820" s="26">
        <v>1.3974178258713035</v>
      </c>
    </row>
    <row r="3821" spans="1:22" x14ac:dyDescent="0.5">
      <c r="A3821" s="18" t="s">
        <v>116</v>
      </c>
      <c r="B3821" s="18" t="s">
        <v>117</v>
      </c>
      <c r="C3821" s="18" t="s">
        <v>102</v>
      </c>
      <c r="D3821" s="21">
        <v>330007647</v>
      </c>
      <c r="E3821" s="21">
        <v>2</v>
      </c>
      <c r="F3821" s="26">
        <v>15.4</v>
      </c>
      <c r="G3821" s="18" t="s">
        <v>256</v>
      </c>
      <c r="H3821" s="18" t="s">
        <v>257</v>
      </c>
      <c r="I3821" s="22">
        <v>5.2939249999999998</v>
      </c>
      <c r="J3821" s="18" t="s">
        <v>278</v>
      </c>
      <c r="K3821" s="18" t="s">
        <v>279</v>
      </c>
      <c r="L3821" s="22">
        <v>1.0587849999999999</v>
      </c>
      <c r="M3821" s="18" t="s">
        <v>142</v>
      </c>
      <c r="N3821" s="18" t="s">
        <v>143</v>
      </c>
      <c r="O3821" s="29">
        <v>7.8845464912947666E-2</v>
      </c>
      <c r="Q3821" s="21">
        <v>2.7E-2</v>
      </c>
      <c r="R3821" s="29">
        <v>1.0038527605562204E-3</v>
      </c>
      <c r="S3821" s="22">
        <v>996.16202623770675</v>
      </c>
      <c r="T3821" s="29">
        <v>8.0082800490270167E-2</v>
      </c>
      <c r="U3821" s="22">
        <v>12.487075800021469</v>
      </c>
      <c r="V3821" s="26">
        <v>1.2535185513126326</v>
      </c>
    </row>
    <row r="3822" spans="1:22" x14ac:dyDescent="0.5">
      <c r="A3822" s="18" t="s">
        <v>116</v>
      </c>
      <c r="B3822" s="18" t="s">
        <v>117</v>
      </c>
      <c r="C3822" s="18" t="s">
        <v>102</v>
      </c>
      <c r="D3822" s="21">
        <v>330007647</v>
      </c>
      <c r="E3822" s="21">
        <v>2</v>
      </c>
      <c r="F3822" s="26">
        <v>15.4</v>
      </c>
      <c r="G3822" s="18" t="s">
        <v>180</v>
      </c>
      <c r="H3822" s="18" t="s">
        <v>181</v>
      </c>
      <c r="I3822" s="22">
        <v>76.923000000000002</v>
      </c>
      <c r="J3822" s="18" t="s">
        <v>330</v>
      </c>
      <c r="K3822" s="18" t="s">
        <v>331</v>
      </c>
      <c r="L3822" s="22">
        <v>13.86</v>
      </c>
      <c r="M3822" s="18" t="s">
        <v>142</v>
      </c>
      <c r="N3822" s="18" t="s">
        <v>143</v>
      </c>
      <c r="O3822" s="29">
        <v>5.2681928489750974E-3</v>
      </c>
      <c r="Q3822" s="21">
        <v>2.7E-2</v>
      </c>
      <c r="R3822" s="29">
        <v>9.7461567706039307E-4</v>
      </c>
      <c r="S3822" s="22">
        <v>1026.045469549772</v>
      </c>
      <c r="T3822" s="29">
        <v>8.0082800490270167E-2</v>
      </c>
      <c r="U3822" s="22">
        <v>12.487075800021469</v>
      </c>
      <c r="V3822" s="26">
        <v>1.2170099835342374</v>
      </c>
    </row>
    <row r="3823" spans="1:22" x14ac:dyDescent="0.5">
      <c r="A3823" s="18" t="s">
        <v>116</v>
      </c>
      <c r="B3823" s="18" t="s">
        <v>117</v>
      </c>
      <c r="C3823" s="18" t="s">
        <v>102</v>
      </c>
      <c r="D3823" s="21">
        <v>330007758</v>
      </c>
      <c r="E3823" s="21">
        <v>2</v>
      </c>
      <c r="F3823" s="26">
        <v>15.8</v>
      </c>
      <c r="G3823" s="18" t="s">
        <v>174</v>
      </c>
      <c r="H3823" s="18" t="s">
        <v>175</v>
      </c>
      <c r="I3823" s="22">
        <v>466.8356</v>
      </c>
      <c r="J3823" s="18" t="s">
        <v>274</v>
      </c>
      <c r="K3823" s="18" t="s">
        <v>275</v>
      </c>
      <c r="L3823" s="22">
        <v>303.14</v>
      </c>
      <c r="M3823" s="18" t="s">
        <v>122</v>
      </c>
      <c r="N3823" s="18" t="s">
        <v>123</v>
      </c>
      <c r="O3823" s="29">
        <v>6.0984881843537155E-3</v>
      </c>
      <c r="Q3823" s="21">
        <v>1.2500000000000001E-2</v>
      </c>
      <c r="R3823" s="29">
        <v>1.4415146281699634E-2</v>
      </c>
      <c r="S3823" s="22">
        <v>69.371477781638845</v>
      </c>
      <c r="T3823" s="29">
        <v>9.8187062463054947E-2</v>
      </c>
      <c r="U3823" s="22">
        <v>10.184641183009951</v>
      </c>
      <c r="V3823" s="26">
        <v>14.68130924797109</v>
      </c>
    </row>
    <row r="3824" spans="1:22" x14ac:dyDescent="0.5">
      <c r="A3824" s="18" t="s">
        <v>116</v>
      </c>
      <c r="B3824" s="18" t="s">
        <v>117</v>
      </c>
      <c r="C3824" s="18" t="s">
        <v>102</v>
      </c>
      <c r="D3824" s="21">
        <v>330007758</v>
      </c>
      <c r="E3824" s="21">
        <v>2</v>
      </c>
      <c r="F3824" s="26">
        <v>15.8</v>
      </c>
      <c r="G3824" s="18" t="s">
        <v>174</v>
      </c>
      <c r="H3824" s="18" t="s">
        <v>175</v>
      </c>
      <c r="I3824" s="22">
        <v>466.8356</v>
      </c>
      <c r="J3824" s="18" t="s">
        <v>274</v>
      </c>
      <c r="K3824" s="18" t="s">
        <v>275</v>
      </c>
      <c r="L3824" s="22">
        <v>303.14</v>
      </c>
      <c r="M3824" s="18" t="s">
        <v>130</v>
      </c>
      <c r="N3824" s="18" t="s">
        <v>131</v>
      </c>
      <c r="O3824" s="29">
        <v>5.1273759565542542E-3</v>
      </c>
      <c r="Q3824" s="21">
        <v>0.02</v>
      </c>
      <c r="R3824" s="29">
        <v>7.5748152883024665E-3</v>
      </c>
      <c r="S3824" s="22">
        <v>132.01642045902645</v>
      </c>
      <c r="T3824" s="29">
        <v>9.8187062463054947E-2</v>
      </c>
      <c r="U3824" s="22">
        <v>10.184641183009951</v>
      </c>
      <c r="V3824" s="26">
        <v>7.7146775738938702</v>
      </c>
    </row>
    <row r="3825" spans="1:22" x14ac:dyDescent="0.5">
      <c r="A3825" s="18" t="s">
        <v>116</v>
      </c>
      <c r="B3825" s="18" t="s">
        <v>117</v>
      </c>
      <c r="C3825" s="18" t="s">
        <v>102</v>
      </c>
      <c r="D3825" s="21">
        <v>330007758</v>
      </c>
      <c r="E3825" s="21">
        <v>2</v>
      </c>
      <c r="F3825" s="26">
        <v>15.8</v>
      </c>
      <c r="G3825" s="18" t="s">
        <v>170</v>
      </c>
      <c r="H3825" s="18" t="s">
        <v>171</v>
      </c>
      <c r="I3825" s="22">
        <v>349.65000000000003</v>
      </c>
      <c r="J3825" s="18" t="s">
        <v>274</v>
      </c>
      <c r="K3825" s="18" t="s">
        <v>275</v>
      </c>
      <c r="L3825" s="22">
        <v>157.5</v>
      </c>
      <c r="M3825" s="18" t="s">
        <v>164</v>
      </c>
      <c r="N3825" s="18" t="s">
        <v>165</v>
      </c>
      <c r="O3825" s="29">
        <v>4.9607230225606428E-3</v>
      </c>
      <c r="Q3825" s="21">
        <v>1.7000000000000001E-2</v>
      </c>
      <c r="R3825" s="29">
        <v>6.4576202711776939E-3</v>
      </c>
      <c r="S3825" s="22">
        <v>154.85580724888726</v>
      </c>
      <c r="T3825" s="29">
        <v>9.8187062463054947E-2</v>
      </c>
      <c r="U3825" s="22">
        <v>10.184641183009951</v>
      </c>
      <c r="V3825" s="26">
        <v>6.5768545358076231</v>
      </c>
    </row>
    <row r="3826" spans="1:22" x14ac:dyDescent="0.5">
      <c r="A3826" s="18" t="s">
        <v>116</v>
      </c>
      <c r="B3826" s="18" t="s">
        <v>117</v>
      </c>
      <c r="C3826" s="18" t="s">
        <v>102</v>
      </c>
      <c r="D3826" s="21">
        <v>330007758</v>
      </c>
      <c r="E3826" s="21">
        <v>2</v>
      </c>
      <c r="F3826" s="26">
        <v>15.8</v>
      </c>
      <c r="G3826" s="18" t="s">
        <v>174</v>
      </c>
      <c r="H3826" s="18" t="s">
        <v>175</v>
      </c>
      <c r="I3826" s="22">
        <v>466.8356</v>
      </c>
      <c r="J3826" s="18" t="s">
        <v>274</v>
      </c>
      <c r="K3826" s="18" t="s">
        <v>275</v>
      </c>
      <c r="L3826" s="22">
        <v>303.14</v>
      </c>
      <c r="M3826" s="18" t="s">
        <v>142</v>
      </c>
      <c r="N3826" s="18" t="s">
        <v>143</v>
      </c>
      <c r="O3826" s="29">
        <v>5.1486254872198213E-3</v>
      </c>
      <c r="Q3826" s="21">
        <v>2.7E-2</v>
      </c>
      <c r="R3826" s="29">
        <v>5.6342280086768819E-3</v>
      </c>
      <c r="S3826" s="22">
        <v>177.4866048125794</v>
      </c>
      <c r="T3826" s="29">
        <v>9.8187062463054947E-2</v>
      </c>
      <c r="U3826" s="22">
        <v>10.184641183009951</v>
      </c>
      <c r="V3826" s="26">
        <v>5.7382590611638724</v>
      </c>
    </row>
    <row r="3827" spans="1:22" x14ac:dyDescent="0.5">
      <c r="A3827" s="18" t="s">
        <v>116</v>
      </c>
      <c r="B3827" s="18" t="s">
        <v>117</v>
      </c>
      <c r="C3827" s="18" t="s">
        <v>102</v>
      </c>
      <c r="D3827" s="21">
        <v>330007758</v>
      </c>
      <c r="E3827" s="21">
        <v>2</v>
      </c>
      <c r="F3827" s="26">
        <v>15.8</v>
      </c>
      <c r="G3827" s="18" t="s">
        <v>170</v>
      </c>
      <c r="H3827" s="18" t="s">
        <v>171</v>
      </c>
      <c r="I3827" s="22">
        <v>349.65000000000003</v>
      </c>
      <c r="J3827" s="18" t="s">
        <v>274</v>
      </c>
      <c r="K3827" s="18" t="s">
        <v>275</v>
      </c>
      <c r="L3827" s="22">
        <v>157.5</v>
      </c>
      <c r="M3827" s="18" t="s">
        <v>142</v>
      </c>
      <c r="N3827" s="18" t="s">
        <v>143</v>
      </c>
      <c r="O3827" s="29">
        <v>5.4072232922966618E-3</v>
      </c>
      <c r="Q3827" s="21">
        <v>2.7E-2</v>
      </c>
      <c r="R3827" s="29">
        <v>4.4318697237494794E-3</v>
      </c>
      <c r="S3827" s="22">
        <v>225.63840147222862</v>
      </c>
      <c r="T3827" s="29">
        <v>9.8187062463054947E-2</v>
      </c>
      <c r="U3827" s="22">
        <v>10.184641183009951</v>
      </c>
      <c r="V3827" s="26">
        <v>4.5137002906233885</v>
      </c>
    </row>
    <row r="3828" spans="1:22" x14ac:dyDescent="0.5">
      <c r="A3828" s="18" t="s">
        <v>116</v>
      </c>
      <c r="B3828" s="18" t="s">
        <v>117</v>
      </c>
      <c r="C3828" s="18" t="s">
        <v>102</v>
      </c>
      <c r="D3828" s="21">
        <v>330007758</v>
      </c>
      <c r="E3828" s="21">
        <v>2</v>
      </c>
      <c r="F3828" s="26">
        <v>15.8</v>
      </c>
      <c r="G3828" s="18" t="s">
        <v>170</v>
      </c>
      <c r="H3828" s="18" t="s">
        <v>171</v>
      </c>
      <c r="I3828" s="22">
        <v>349.65000000000003</v>
      </c>
      <c r="J3828" s="18" t="s">
        <v>274</v>
      </c>
      <c r="K3828" s="18" t="s">
        <v>275</v>
      </c>
      <c r="L3828" s="22">
        <v>157.5</v>
      </c>
      <c r="M3828" s="18" t="s">
        <v>144</v>
      </c>
      <c r="N3828" s="18" t="s">
        <v>145</v>
      </c>
      <c r="O3828" s="29">
        <v>6.6316488495428462E-3</v>
      </c>
      <c r="Q3828" s="21">
        <v>0.05</v>
      </c>
      <c r="R3828" s="29">
        <v>2.9351342028388055E-3</v>
      </c>
      <c r="S3828" s="22">
        <v>340.69992405554035</v>
      </c>
      <c r="T3828" s="29">
        <v>9.8187062463054947E-2</v>
      </c>
      <c r="U3828" s="22">
        <v>10.184641183009951</v>
      </c>
      <c r="V3828" s="26">
        <v>2.9893288679893182</v>
      </c>
    </row>
    <row r="3829" spans="1:22" x14ac:dyDescent="0.5">
      <c r="A3829" s="18" t="s">
        <v>116</v>
      </c>
      <c r="B3829" s="18" t="s">
        <v>117</v>
      </c>
      <c r="C3829" s="18" t="s">
        <v>102</v>
      </c>
      <c r="D3829" s="21">
        <v>330007758</v>
      </c>
      <c r="E3829" s="21">
        <v>2</v>
      </c>
      <c r="F3829" s="26">
        <v>15.8</v>
      </c>
      <c r="G3829" s="18" t="s">
        <v>174</v>
      </c>
      <c r="H3829" s="18" t="s">
        <v>175</v>
      </c>
      <c r="I3829" s="22">
        <v>93</v>
      </c>
      <c r="J3829" s="18" t="s">
        <v>276</v>
      </c>
      <c r="K3829" s="18" t="s">
        <v>277</v>
      </c>
      <c r="L3829" s="22">
        <v>93</v>
      </c>
      <c r="M3829" s="18" t="s">
        <v>122</v>
      </c>
      <c r="N3829" s="18" t="s">
        <v>123</v>
      </c>
      <c r="O3829" s="29">
        <v>6.0984881843537155E-3</v>
      </c>
      <c r="Q3829" s="21">
        <v>1.2500000000000001E-2</v>
      </c>
      <c r="R3829" s="29">
        <v>2.8716931703539014E-3</v>
      </c>
      <c r="S3829" s="22">
        <v>348.22661777503276</v>
      </c>
      <c r="T3829" s="29">
        <v>9.8187062463054947E-2</v>
      </c>
      <c r="U3829" s="22">
        <v>10.184641183009951</v>
      </c>
      <c r="V3829" s="26">
        <v>2.9247164527754759</v>
      </c>
    </row>
    <row r="3830" spans="1:22" x14ac:dyDescent="0.5">
      <c r="A3830" s="18" t="s">
        <v>116</v>
      </c>
      <c r="B3830" s="18" t="s">
        <v>117</v>
      </c>
      <c r="C3830" s="18" t="s">
        <v>102</v>
      </c>
      <c r="D3830" s="21">
        <v>330007758</v>
      </c>
      <c r="E3830" s="21">
        <v>2</v>
      </c>
      <c r="F3830" s="26">
        <v>15.8</v>
      </c>
      <c r="G3830" s="18" t="s">
        <v>260</v>
      </c>
      <c r="H3830" s="18" t="s">
        <v>261</v>
      </c>
      <c r="I3830" s="22">
        <v>58.382999999999996</v>
      </c>
      <c r="J3830" s="18" t="s">
        <v>304</v>
      </c>
      <c r="K3830" s="18" t="s">
        <v>305</v>
      </c>
      <c r="L3830" s="22">
        <v>49.9</v>
      </c>
      <c r="M3830" s="18" t="s">
        <v>202</v>
      </c>
      <c r="N3830" s="18" t="s">
        <v>203</v>
      </c>
      <c r="O3830" s="29">
        <v>5.9620111731845029E-3</v>
      </c>
      <c r="Q3830" s="21">
        <v>8.0000000000000002E-3</v>
      </c>
      <c r="R3830" s="29">
        <v>2.7537982462344209E-3</v>
      </c>
      <c r="S3830" s="22">
        <v>363.13480893795065</v>
      </c>
      <c r="T3830" s="29">
        <v>9.8187062463054947E-2</v>
      </c>
      <c r="U3830" s="22">
        <v>10.184641183009951</v>
      </c>
      <c r="V3830" s="26">
        <v>2.8046447028299664</v>
      </c>
    </row>
    <row r="3831" spans="1:22" x14ac:dyDescent="0.5">
      <c r="A3831" s="18" t="s">
        <v>116</v>
      </c>
      <c r="B3831" s="18" t="s">
        <v>117</v>
      </c>
      <c r="C3831" s="18" t="s">
        <v>102</v>
      </c>
      <c r="D3831" s="21">
        <v>330007758</v>
      </c>
      <c r="E3831" s="21">
        <v>2</v>
      </c>
      <c r="F3831" s="26">
        <v>15.8</v>
      </c>
      <c r="G3831" s="18" t="s">
        <v>152</v>
      </c>
      <c r="H3831" s="18" t="s">
        <v>153</v>
      </c>
      <c r="I3831" s="22">
        <v>106.47</v>
      </c>
      <c r="J3831" s="18" t="s">
        <v>274</v>
      </c>
      <c r="K3831" s="18" t="s">
        <v>275</v>
      </c>
      <c r="L3831" s="22">
        <v>58.5</v>
      </c>
      <c r="M3831" s="18" t="s">
        <v>164</v>
      </c>
      <c r="N3831" s="18" t="s">
        <v>165</v>
      </c>
      <c r="O3831" s="29">
        <v>5.0328143476546299E-3</v>
      </c>
      <c r="Q3831" s="21">
        <v>1.7000000000000001E-2</v>
      </c>
      <c r="R3831" s="29">
        <v>1.994950646294819E-3</v>
      </c>
      <c r="S3831" s="22">
        <v>501.26553348940212</v>
      </c>
      <c r="T3831" s="29">
        <v>9.8187062463054947E-2</v>
      </c>
      <c r="U3831" s="22">
        <v>10.184641183009951</v>
      </c>
      <c r="V3831" s="26">
        <v>2.0317856510326533</v>
      </c>
    </row>
    <row r="3832" spans="1:22" x14ac:dyDescent="0.5">
      <c r="A3832" s="18" t="s">
        <v>116</v>
      </c>
      <c r="B3832" s="18" t="s">
        <v>117</v>
      </c>
      <c r="C3832" s="18" t="s">
        <v>102</v>
      </c>
      <c r="D3832" s="21">
        <v>330007758</v>
      </c>
      <c r="E3832" s="21">
        <v>2</v>
      </c>
      <c r="F3832" s="26">
        <v>15.8</v>
      </c>
      <c r="G3832" s="18" t="s">
        <v>266</v>
      </c>
      <c r="H3832" s="18" t="s">
        <v>267</v>
      </c>
      <c r="I3832" s="22">
        <v>1496.8487499999999</v>
      </c>
      <c r="J3832" s="18" t="s">
        <v>276</v>
      </c>
      <c r="K3832" s="18" t="s">
        <v>277</v>
      </c>
      <c r="L3832" s="22">
        <v>1496.8487499999999</v>
      </c>
      <c r="M3832" s="18" t="s">
        <v>246</v>
      </c>
      <c r="N3832" s="18" t="s">
        <v>247</v>
      </c>
      <c r="O3832" s="29">
        <v>1E-4</v>
      </c>
      <c r="Q3832" s="21">
        <v>5.0000000000000001E-3</v>
      </c>
      <c r="R3832" s="29">
        <v>1.8947452531645572E-3</v>
      </c>
      <c r="S3832" s="22">
        <v>527.7754348928039</v>
      </c>
      <c r="T3832" s="29">
        <v>9.8187062463054947E-2</v>
      </c>
      <c r="U3832" s="22">
        <v>10.184641183009951</v>
      </c>
      <c r="V3832" s="26">
        <v>1.9297300536692368</v>
      </c>
    </row>
    <row r="3833" spans="1:22" x14ac:dyDescent="0.5">
      <c r="A3833" s="18" t="s">
        <v>116</v>
      </c>
      <c r="B3833" s="18" t="s">
        <v>117</v>
      </c>
      <c r="C3833" s="18" t="s">
        <v>102</v>
      </c>
      <c r="D3833" s="21">
        <v>330007758</v>
      </c>
      <c r="E3833" s="21">
        <v>2</v>
      </c>
      <c r="F3833" s="26">
        <v>15.8</v>
      </c>
      <c r="G3833" s="18" t="s">
        <v>174</v>
      </c>
      <c r="H3833" s="18" t="s">
        <v>175</v>
      </c>
      <c r="I3833" s="22">
        <v>466.8356</v>
      </c>
      <c r="J3833" s="18" t="s">
        <v>274</v>
      </c>
      <c r="K3833" s="18" t="s">
        <v>275</v>
      </c>
      <c r="L3833" s="22">
        <v>303.14</v>
      </c>
      <c r="M3833" s="18" t="s">
        <v>126</v>
      </c>
      <c r="N3833" s="18" t="s">
        <v>127</v>
      </c>
      <c r="O3833" s="29">
        <v>5.9755658871752304E-3</v>
      </c>
      <c r="Q3833" s="21">
        <v>0.1</v>
      </c>
      <c r="R3833" s="29">
        <v>1.765573978657583E-3</v>
      </c>
      <c r="S3833" s="22">
        <v>566.38804835599637</v>
      </c>
      <c r="T3833" s="29">
        <v>9.8187062463054947E-2</v>
      </c>
      <c r="U3833" s="22">
        <v>10.184641183009951</v>
      </c>
      <c r="V3833" s="26">
        <v>1.7981737454686755</v>
      </c>
    </row>
    <row r="3834" spans="1:22" x14ac:dyDescent="0.5">
      <c r="A3834" s="18" t="s">
        <v>116</v>
      </c>
      <c r="B3834" s="18" t="s">
        <v>117</v>
      </c>
      <c r="C3834" s="18" t="s">
        <v>102</v>
      </c>
      <c r="D3834" s="21">
        <v>330007758</v>
      </c>
      <c r="E3834" s="21">
        <v>2</v>
      </c>
      <c r="F3834" s="26">
        <v>15.8</v>
      </c>
      <c r="G3834" s="18" t="s">
        <v>152</v>
      </c>
      <c r="H3834" s="18" t="s">
        <v>153</v>
      </c>
      <c r="I3834" s="22">
        <v>106.47</v>
      </c>
      <c r="J3834" s="18" t="s">
        <v>274</v>
      </c>
      <c r="K3834" s="18" t="s">
        <v>275</v>
      </c>
      <c r="L3834" s="22">
        <v>58.5</v>
      </c>
      <c r="M3834" s="18" t="s">
        <v>130</v>
      </c>
      <c r="N3834" s="18" t="s">
        <v>131</v>
      </c>
      <c r="O3834" s="29">
        <v>4.9239139429043859E-3</v>
      </c>
      <c r="Q3834" s="21">
        <v>0.02</v>
      </c>
      <c r="R3834" s="29">
        <v>1.6590161946235125E-3</v>
      </c>
      <c r="S3834" s="22">
        <v>602.76687065549356</v>
      </c>
      <c r="T3834" s="29">
        <v>9.8187062463054947E-2</v>
      </c>
      <c r="U3834" s="22">
        <v>10.184641183009951</v>
      </c>
      <c r="V3834" s="26">
        <v>1.6896484659043081</v>
      </c>
    </row>
    <row r="3835" spans="1:22" x14ac:dyDescent="0.5">
      <c r="A3835" s="18" t="s">
        <v>116</v>
      </c>
      <c r="B3835" s="18" t="s">
        <v>117</v>
      </c>
      <c r="C3835" s="18" t="s">
        <v>102</v>
      </c>
      <c r="D3835" s="21">
        <v>330007758</v>
      </c>
      <c r="E3835" s="21">
        <v>2</v>
      </c>
      <c r="F3835" s="26">
        <v>15.8</v>
      </c>
      <c r="G3835" s="18" t="s">
        <v>260</v>
      </c>
      <c r="H3835" s="18" t="s">
        <v>261</v>
      </c>
      <c r="I3835" s="22">
        <v>58.382999999999996</v>
      </c>
      <c r="J3835" s="18" t="s">
        <v>304</v>
      </c>
      <c r="K3835" s="18" t="s">
        <v>305</v>
      </c>
      <c r="L3835" s="22">
        <v>49.9</v>
      </c>
      <c r="M3835" s="18" t="s">
        <v>120</v>
      </c>
      <c r="N3835" s="18" t="s">
        <v>121</v>
      </c>
      <c r="O3835" s="29">
        <v>5.3231669747381199E-3</v>
      </c>
      <c r="Q3835" s="21">
        <v>1.2E-2</v>
      </c>
      <c r="R3835" s="29">
        <v>1.6391479825218125E-3</v>
      </c>
      <c r="S3835" s="22">
        <v>610.07304444929377</v>
      </c>
      <c r="T3835" s="29">
        <v>9.8187062463054947E-2</v>
      </c>
      <c r="U3835" s="22">
        <v>10.184641183009951</v>
      </c>
      <c r="V3835" s="26">
        <v>1.6694134047839329</v>
      </c>
    </row>
    <row r="3836" spans="1:22" x14ac:dyDescent="0.5">
      <c r="A3836" s="18" t="s">
        <v>116</v>
      </c>
      <c r="B3836" s="18" t="s">
        <v>117</v>
      </c>
      <c r="C3836" s="18" t="s">
        <v>102</v>
      </c>
      <c r="D3836" s="21">
        <v>330007758</v>
      </c>
      <c r="E3836" s="21">
        <v>2</v>
      </c>
      <c r="F3836" s="26">
        <v>15.8</v>
      </c>
      <c r="G3836" s="18" t="s">
        <v>174</v>
      </c>
      <c r="H3836" s="18" t="s">
        <v>175</v>
      </c>
      <c r="I3836" s="22">
        <v>93</v>
      </c>
      <c r="J3836" s="18" t="s">
        <v>276</v>
      </c>
      <c r="K3836" s="18" t="s">
        <v>277</v>
      </c>
      <c r="L3836" s="22">
        <v>93</v>
      </c>
      <c r="M3836" s="18" t="s">
        <v>130</v>
      </c>
      <c r="N3836" s="18" t="s">
        <v>131</v>
      </c>
      <c r="O3836" s="29">
        <v>5.1273759565542542E-3</v>
      </c>
      <c r="Q3836" s="21">
        <v>0.02</v>
      </c>
      <c r="R3836" s="29">
        <v>1.5090062150618531E-3</v>
      </c>
      <c r="S3836" s="22">
        <v>662.68779413808488</v>
      </c>
      <c r="T3836" s="29">
        <v>9.8187062463054947E-2</v>
      </c>
      <c r="U3836" s="22">
        <v>10.184641183009951</v>
      </c>
      <c r="V3836" s="26">
        <v>1.5368686843336923</v>
      </c>
    </row>
    <row r="3837" spans="1:22" x14ac:dyDescent="0.5">
      <c r="A3837" s="18" t="s">
        <v>116</v>
      </c>
      <c r="B3837" s="18" t="s">
        <v>117</v>
      </c>
      <c r="C3837" s="18" t="s">
        <v>102</v>
      </c>
      <c r="D3837" s="21">
        <v>330007758</v>
      </c>
      <c r="E3837" s="21">
        <v>2</v>
      </c>
      <c r="F3837" s="26">
        <v>15.8</v>
      </c>
      <c r="G3837" s="18" t="s">
        <v>174</v>
      </c>
      <c r="H3837" s="18" t="s">
        <v>175</v>
      </c>
      <c r="I3837" s="22">
        <v>466.8356</v>
      </c>
      <c r="J3837" s="18" t="s">
        <v>274</v>
      </c>
      <c r="K3837" s="18" t="s">
        <v>275</v>
      </c>
      <c r="L3837" s="22">
        <v>303.14</v>
      </c>
      <c r="M3837" s="18" t="s">
        <v>166</v>
      </c>
      <c r="N3837" s="18" t="s">
        <v>167</v>
      </c>
      <c r="O3837" s="29">
        <v>4.9181568088032318E-3</v>
      </c>
      <c r="Q3837" s="21">
        <v>0.1</v>
      </c>
      <c r="R3837" s="29">
        <v>1.4531460029947735E-3</v>
      </c>
      <c r="S3837" s="22">
        <v>688.16209654027216</v>
      </c>
      <c r="T3837" s="29">
        <v>9.8187062463054947E-2</v>
      </c>
      <c r="U3837" s="22">
        <v>10.184641183009951</v>
      </c>
      <c r="V3837" s="26">
        <v>1.4799770627026874</v>
      </c>
    </row>
    <row r="3838" spans="1:22" x14ac:dyDescent="0.5">
      <c r="A3838" s="18" t="s">
        <v>116</v>
      </c>
      <c r="B3838" s="18" t="s">
        <v>117</v>
      </c>
      <c r="C3838" s="18" t="s">
        <v>102</v>
      </c>
      <c r="D3838" s="21">
        <v>330007758</v>
      </c>
      <c r="E3838" s="21">
        <v>2</v>
      </c>
      <c r="F3838" s="26">
        <v>15.8</v>
      </c>
      <c r="G3838" s="18" t="s">
        <v>174</v>
      </c>
      <c r="H3838" s="18" t="s">
        <v>175</v>
      </c>
      <c r="I3838" s="22">
        <v>466.8356</v>
      </c>
      <c r="J3838" s="18" t="s">
        <v>274</v>
      </c>
      <c r="K3838" s="18" t="s">
        <v>275</v>
      </c>
      <c r="L3838" s="22">
        <v>303.14</v>
      </c>
      <c r="M3838" s="18" t="s">
        <v>176</v>
      </c>
      <c r="N3838" s="18" t="s">
        <v>177</v>
      </c>
      <c r="O3838" s="29">
        <v>7.8690412782962578E-3</v>
      </c>
      <c r="Q3838" s="21">
        <v>0.16</v>
      </c>
      <c r="R3838" s="29">
        <v>1.4531442272856807E-3</v>
      </c>
      <c r="S3838" s="22">
        <v>688.16293745865403</v>
      </c>
      <c r="T3838" s="29">
        <v>9.8187062463054947E-2</v>
      </c>
      <c r="U3838" s="22">
        <v>10.184641183009951</v>
      </c>
      <c r="V3838" s="26">
        <v>1.4799752542066917</v>
      </c>
    </row>
    <row r="3839" spans="1:22" x14ac:dyDescent="0.5">
      <c r="A3839" s="18" t="s">
        <v>116</v>
      </c>
      <c r="B3839" s="18" t="s">
        <v>117</v>
      </c>
      <c r="C3839" s="18" t="s">
        <v>102</v>
      </c>
      <c r="D3839" s="21">
        <v>330007758</v>
      </c>
      <c r="E3839" s="21">
        <v>2</v>
      </c>
      <c r="F3839" s="26">
        <v>15.8</v>
      </c>
      <c r="G3839" s="18" t="s">
        <v>152</v>
      </c>
      <c r="H3839" s="18" t="s">
        <v>153</v>
      </c>
      <c r="I3839" s="22">
        <v>106.47</v>
      </c>
      <c r="J3839" s="18" t="s">
        <v>274</v>
      </c>
      <c r="K3839" s="18" t="s">
        <v>275</v>
      </c>
      <c r="L3839" s="22">
        <v>58.5</v>
      </c>
      <c r="M3839" s="18" t="s">
        <v>142</v>
      </c>
      <c r="N3839" s="18" t="s">
        <v>143</v>
      </c>
      <c r="O3839" s="29">
        <v>5.5036623612171884E-3</v>
      </c>
      <c r="Q3839" s="21">
        <v>2.7E-2</v>
      </c>
      <c r="R3839" s="29">
        <v>1.3735933698987199E-3</v>
      </c>
      <c r="S3839" s="22">
        <v>728.0174918678689</v>
      </c>
      <c r="T3839" s="29">
        <v>9.8187062463054947E-2</v>
      </c>
      <c r="U3839" s="22">
        <v>10.184641183009951</v>
      </c>
      <c r="V3839" s="26">
        <v>1.3989555603779926</v>
      </c>
    </row>
    <row r="3840" spans="1:22" x14ac:dyDescent="0.5">
      <c r="A3840" s="18" t="s">
        <v>116</v>
      </c>
      <c r="B3840" s="18" t="s">
        <v>117</v>
      </c>
      <c r="C3840" s="18" t="s">
        <v>102</v>
      </c>
      <c r="D3840" s="21">
        <v>330007758</v>
      </c>
      <c r="E3840" s="21">
        <v>2</v>
      </c>
      <c r="F3840" s="26">
        <v>15.8</v>
      </c>
      <c r="G3840" s="18" t="s">
        <v>222</v>
      </c>
      <c r="H3840" s="18" t="s">
        <v>223</v>
      </c>
      <c r="I3840" s="22">
        <v>35.167875000000002</v>
      </c>
      <c r="J3840" s="18" t="s">
        <v>290</v>
      </c>
      <c r="K3840" s="18" t="s">
        <v>291</v>
      </c>
      <c r="L3840" s="22">
        <v>28.134300000000003</v>
      </c>
      <c r="M3840" s="18" t="s">
        <v>122</v>
      </c>
      <c r="N3840" s="18" t="s">
        <v>123</v>
      </c>
      <c r="O3840" s="29">
        <v>7.1071023532754685E-3</v>
      </c>
      <c r="Q3840" s="21">
        <v>1.2500000000000001E-2</v>
      </c>
      <c r="R3840" s="29">
        <v>1.2655275299858102E-3</v>
      </c>
      <c r="S3840" s="22">
        <v>790.18431152676112</v>
      </c>
      <c r="T3840" s="29">
        <v>9.8187062463054947E-2</v>
      </c>
      <c r="U3840" s="22">
        <v>10.184641183009951</v>
      </c>
      <c r="V3840" s="26">
        <v>1.2888943800126345</v>
      </c>
    </row>
    <row r="3841" spans="1:22" x14ac:dyDescent="0.5">
      <c r="A3841" s="18" t="s">
        <v>116</v>
      </c>
      <c r="B3841" s="18" t="s">
        <v>117</v>
      </c>
      <c r="C3841" s="18" t="s">
        <v>102</v>
      </c>
      <c r="D3841" s="21">
        <v>330007758</v>
      </c>
      <c r="E3841" s="21">
        <v>2</v>
      </c>
      <c r="F3841" s="26">
        <v>15.8</v>
      </c>
      <c r="G3841" s="18" t="s">
        <v>260</v>
      </c>
      <c r="H3841" s="18" t="s">
        <v>261</v>
      </c>
      <c r="I3841" s="22">
        <v>58.382999999999996</v>
      </c>
      <c r="J3841" s="18" t="s">
        <v>304</v>
      </c>
      <c r="K3841" s="18" t="s">
        <v>305</v>
      </c>
      <c r="L3841" s="22">
        <v>49.9</v>
      </c>
      <c r="M3841" s="18" t="s">
        <v>164</v>
      </c>
      <c r="N3841" s="18" t="s">
        <v>165</v>
      </c>
      <c r="O3841" s="29">
        <v>5.720886752136836E-3</v>
      </c>
      <c r="Q3841" s="21">
        <v>1.7000000000000001E-2</v>
      </c>
      <c r="R3841" s="29">
        <v>1.243494159530919E-3</v>
      </c>
      <c r="S3841" s="22">
        <v>804.1855221718356</v>
      </c>
      <c r="T3841" s="29">
        <v>9.8187062463054947E-2</v>
      </c>
      <c r="U3841" s="22">
        <v>10.184641183009951</v>
      </c>
      <c r="V3841" s="26">
        <v>1.2664541827990945</v>
      </c>
    </row>
    <row r="3842" spans="1:22" x14ac:dyDescent="0.5">
      <c r="A3842" s="18" t="s">
        <v>116</v>
      </c>
      <c r="B3842" s="18" t="s">
        <v>117</v>
      </c>
      <c r="C3842" s="18" t="s">
        <v>102</v>
      </c>
      <c r="D3842" s="21">
        <v>330007758</v>
      </c>
      <c r="E3842" s="21">
        <v>2</v>
      </c>
      <c r="F3842" s="26">
        <v>15.8</v>
      </c>
      <c r="G3842" s="18" t="s">
        <v>260</v>
      </c>
      <c r="H3842" s="18" t="s">
        <v>261</v>
      </c>
      <c r="I3842" s="22">
        <v>58.382999999999996</v>
      </c>
      <c r="J3842" s="18" t="s">
        <v>304</v>
      </c>
      <c r="K3842" s="18" t="s">
        <v>305</v>
      </c>
      <c r="L3842" s="22">
        <v>49.9</v>
      </c>
      <c r="M3842" s="18" t="s">
        <v>140</v>
      </c>
      <c r="N3842" s="18" t="s">
        <v>141</v>
      </c>
      <c r="O3842" s="29">
        <v>4.8701196103014561E-3</v>
      </c>
      <c r="Q3842" s="21">
        <v>1.4999999999999999E-2</v>
      </c>
      <c r="R3842" s="29">
        <v>1.1997138953933752E-3</v>
      </c>
      <c r="S3842" s="22">
        <v>833.53206446951185</v>
      </c>
      <c r="T3842" s="29">
        <v>9.8187062463054947E-2</v>
      </c>
      <c r="U3842" s="22">
        <v>10.184641183009951</v>
      </c>
      <c r="V3842" s="26">
        <v>1.2218655546852661</v>
      </c>
    </row>
    <row r="3843" spans="1:22" x14ac:dyDescent="0.5">
      <c r="A3843" s="18" t="s">
        <v>116</v>
      </c>
      <c r="B3843" s="18" t="s">
        <v>117</v>
      </c>
      <c r="C3843" s="18" t="s">
        <v>102</v>
      </c>
      <c r="D3843" s="21">
        <v>330007758</v>
      </c>
      <c r="E3843" s="21">
        <v>2</v>
      </c>
      <c r="F3843" s="26">
        <v>15.8</v>
      </c>
      <c r="G3843" s="18" t="s">
        <v>266</v>
      </c>
      <c r="H3843" s="18" t="s">
        <v>267</v>
      </c>
      <c r="I3843" s="22">
        <v>1496.8487499999999</v>
      </c>
      <c r="J3843" s="18" t="s">
        <v>276</v>
      </c>
      <c r="K3843" s="18" t="s">
        <v>277</v>
      </c>
      <c r="L3843" s="22">
        <v>1496.8487499999999</v>
      </c>
      <c r="M3843" s="18" t="s">
        <v>202</v>
      </c>
      <c r="N3843" s="18" t="s">
        <v>203</v>
      </c>
      <c r="O3843" s="29">
        <v>1E-4</v>
      </c>
      <c r="Q3843" s="21">
        <v>8.0000000000000002E-3</v>
      </c>
      <c r="R3843" s="29">
        <v>1.184215783227848E-3</v>
      </c>
      <c r="S3843" s="22">
        <v>844.44069582848647</v>
      </c>
      <c r="T3843" s="29">
        <v>9.8187062463054947E-2</v>
      </c>
      <c r="U3843" s="22">
        <v>10.184641183009951</v>
      </c>
      <c r="V3843" s="26">
        <v>1.2060812835432726</v>
      </c>
    </row>
    <row r="3844" spans="1:22" x14ac:dyDescent="0.5">
      <c r="A3844" s="18" t="s">
        <v>116</v>
      </c>
      <c r="B3844" s="18" t="s">
        <v>117</v>
      </c>
      <c r="C3844" s="18" t="s">
        <v>102</v>
      </c>
      <c r="D3844" s="21">
        <v>330007758</v>
      </c>
      <c r="E3844" s="21">
        <v>2</v>
      </c>
      <c r="F3844" s="26">
        <v>15.8</v>
      </c>
      <c r="G3844" s="18" t="s">
        <v>256</v>
      </c>
      <c r="H3844" s="18" t="s">
        <v>257</v>
      </c>
      <c r="I3844" s="22">
        <v>6.3355249999999996</v>
      </c>
      <c r="J3844" s="18" t="s">
        <v>278</v>
      </c>
      <c r="K3844" s="18" t="s">
        <v>279</v>
      </c>
      <c r="L3844" s="22">
        <v>1.2671049999999999</v>
      </c>
      <c r="M3844" s="18" t="s">
        <v>142</v>
      </c>
      <c r="N3844" s="18" t="s">
        <v>143</v>
      </c>
      <c r="O3844" s="29">
        <v>7.8845464912947666E-2</v>
      </c>
      <c r="Q3844" s="21">
        <v>2.7E-2</v>
      </c>
      <c r="R3844" s="29">
        <v>1.1709503377698141E-3</v>
      </c>
      <c r="S3844" s="22">
        <v>854.00718351949479</v>
      </c>
      <c r="T3844" s="29">
        <v>9.8187062463054947E-2</v>
      </c>
      <c r="U3844" s="22">
        <v>10.184641183009951</v>
      </c>
      <c r="V3844" s="26">
        <v>1.1925709033309864</v>
      </c>
    </row>
    <row r="3845" spans="1:22" x14ac:dyDescent="0.5">
      <c r="A3845" s="18" t="s">
        <v>116</v>
      </c>
      <c r="B3845" s="18" t="s">
        <v>117</v>
      </c>
      <c r="C3845" s="18" t="s">
        <v>102</v>
      </c>
      <c r="D3845" s="21">
        <v>330007758</v>
      </c>
      <c r="E3845" s="21">
        <v>2</v>
      </c>
      <c r="F3845" s="26">
        <v>15.8</v>
      </c>
      <c r="G3845" s="18" t="s">
        <v>174</v>
      </c>
      <c r="H3845" s="18" t="s">
        <v>175</v>
      </c>
      <c r="I3845" s="22">
        <v>93</v>
      </c>
      <c r="J3845" s="18" t="s">
        <v>276</v>
      </c>
      <c r="K3845" s="18" t="s">
        <v>277</v>
      </c>
      <c r="L3845" s="22">
        <v>93</v>
      </c>
      <c r="M3845" s="18" t="s">
        <v>142</v>
      </c>
      <c r="N3845" s="18" t="s">
        <v>143</v>
      </c>
      <c r="O3845" s="29">
        <v>5.1486254872198213E-3</v>
      </c>
      <c r="Q3845" s="21">
        <v>2.7E-2</v>
      </c>
      <c r="R3845" s="29">
        <v>1.1224148389860369E-3</v>
      </c>
      <c r="S3845" s="22">
        <v>890.93618978111203</v>
      </c>
      <c r="T3845" s="29">
        <v>9.8187062463054947E-2</v>
      </c>
      <c r="U3845" s="22">
        <v>10.184641183009951</v>
      </c>
      <c r="V3845" s="26">
        <v>1.1431392393558675</v>
      </c>
    </row>
    <row r="3846" spans="1:22" x14ac:dyDescent="0.5">
      <c r="A3846" s="18" t="s">
        <v>116</v>
      </c>
      <c r="B3846" s="18" t="s">
        <v>117</v>
      </c>
      <c r="C3846" s="18" t="s">
        <v>102</v>
      </c>
      <c r="D3846" s="21">
        <v>330007758</v>
      </c>
      <c r="E3846" s="21">
        <v>2</v>
      </c>
      <c r="F3846" s="26">
        <v>15.8</v>
      </c>
      <c r="G3846" s="18" t="s">
        <v>170</v>
      </c>
      <c r="H3846" s="18" t="s">
        <v>171</v>
      </c>
      <c r="I3846" s="22">
        <v>349.65000000000003</v>
      </c>
      <c r="J3846" s="18" t="s">
        <v>274</v>
      </c>
      <c r="K3846" s="18" t="s">
        <v>275</v>
      </c>
      <c r="L3846" s="22">
        <v>157.5</v>
      </c>
      <c r="M3846" s="18" t="s">
        <v>166</v>
      </c>
      <c r="N3846" s="18" t="s">
        <v>167</v>
      </c>
      <c r="O3846" s="29">
        <v>4.8766756032171139E-3</v>
      </c>
      <c r="Q3846" s="21">
        <v>0.1</v>
      </c>
      <c r="R3846" s="29">
        <v>1.079195964977762E-3</v>
      </c>
      <c r="S3846" s="22">
        <v>926.6157699362841</v>
      </c>
      <c r="T3846" s="29">
        <v>9.8187062463054947E-2</v>
      </c>
      <c r="U3846" s="22">
        <v>10.184641183009951</v>
      </c>
      <c r="V3846" s="26">
        <v>1.099122366945068</v>
      </c>
    </row>
    <row r="3847" spans="1:22" x14ac:dyDescent="0.5">
      <c r="A3847" s="18" t="s">
        <v>116</v>
      </c>
      <c r="B3847" s="18" t="s">
        <v>117</v>
      </c>
      <c r="C3847" s="18" t="s">
        <v>102</v>
      </c>
      <c r="D3847" s="21">
        <v>330007758</v>
      </c>
      <c r="E3847" s="21">
        <v>2</v>
      </c>
      <c r="F3847" s="26">
        <v>15.8</v>
      </c>
      <c r="G3847" s="18" t="s">
        <v>174</v>
      </c>
      <c r="H3847" s="18" t="s">
        <v>175</v>
      </c>
      <c r="I3847" s="22">
        <v>466.8356</v>
      </c>
      <c r="J3847" s="18" t="s">
        <v>274</v>
      </c>
      <c r="K3847" s="18" t="s">
        <v>275</v>
      </c>
      <c r="L3847" s="22">
        <v>303.14</v>
      </c>
      <c r="M3847" s="18" t="s">
        <v>136</v>
      </c>
      <c r="N3847" s="18" t="s">
        <v>137</v>
      </c>
      <c r="O3847" s="29">
        <v>5.554440389294815E-3</v>
      </c>
      <c r="Q3847" s="21">
        <v>0.16</v>
      </c>
      <c r="R3847" s="29">
        <v>1.0257161834654584E-3</v>
      </c>
      <c r="S3847" s="22">
        <v>974.92855832831424</v>
      </c>
      <c r="T3847" s="29">
        <v>9.8187062463054947E-2</v>
      </c>
      <c r="U3847" s="22">
        <v>10.184641183009951</v>
      </c>
      <c r="V3847" s="26">
        <v>1.0446551284202099</v>
      </c>
    </row>
    <row r="3848" spans="1:22" x14ac:dyDescent="0.5">
      <c r="A3848" s="18" t="s">
        <v>116</v>
      </c>
      <c r="B3848" s="18" t="s">
        <v>117</v>
      </c>
      <c r="C3848" s="18" t="s">
        <v>102</v>
      </c>
      <c r="D3848" s="21">
        <v>330007758</v>
      </c>
      <c r="E3848" s="21">
        <v>2</v>
      </c>
      <c r="F3848" s="26">
        <v>15.8</v>
      </c>
      <c r="G3848" s="18" t="s">
        <v>264</v>
      </c>
      <c r="H3848" s="18" t="s">
        <v>265</v>
      </c>
      <c r="I3848" s="22">
        <v>22.092155263749994</v>
      </c>
      <c r="J3848" s="18" t="s">
        <v>284</v>
      </c>
      <c r="K3848" s="18" t="s">
        <v>285</v>
      </c>
      <c r="L3848" s="22">
        <v>15.449059624999999</v>
      </c>
      <c r="M3848" s="18" t="s">
        <v>202</v>
      </c>
      <c r="N3848" s="18" t="s">
        <v>203</v>
      </c>
      <c r="O3848" s="29">
        <v>5.7186379928315691E-3</v>
      </c>
      <c r="Q3848" s="21">
        <v>8.0000000000000002E-3</v>
      </c>
      <c r="R3848" s="29">
        <v>9.9950188635138169E-4</v>
      </c>
      <c r="S3848" s="22">
        <v>1000.4983618894775</v>
      </c>
      <c r="T3848" s="29">
        <v>9.8187062463054947E-2</v>
      </c>
      <c r="U3848" s="22">
        <v>10.184641183009951</v>
      </c>
      <c r="V3848" s="26">
        <v>1.0179568074230416</v>
      </c>
    </row>
  </sheetData>
  <sheetProtection algorithmName="SHA-512" hashValue="oWe6ZxMHQFdkMwuid6AHMUvuXgZw/h5lJEiQQCEwWyViH8gj6TiQnBVrnrYckwXzilp8Bw9CbtZvAaBugUStMA==" saltValue="8X1kG7jbyi9nQaCm4cUntw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9"/>
  <sheetViews>
    <sheetView workbookViewId="0">
      <selection activeCell="H65" sqref="H65"/>
    </sheetView>
  </sheetViews>
  <sheetFormatPr defaultRowHeight="14.35" x14ac:dyDescent="0.5"/>
  <cols>
    <col min="1" max="1" width="12.5859375" style="18" bestFit="1" customWidth="1"/>
    <col min="2" max="2" width="48.41015625" style="18" bestFit="1" customWidth="1"/>
    <col min="3" max="3" width="20.5859375" style="18" customWidth="1"/>
    <col min="4" max="4" width="40.5859375" style="18" customWidth="1"/>
    <col min="5" max="5" width="14.17578125" style="21" bestFit="1" customWidth="1"/>
    <col min="6" max="6" width="14.41015625" style="21" bestFit="1" customWidth="1"/>
    <col min="7" max="8" width="17.41015625" style="31" bestFit="1" customWidth="1"/>
  </cols>
  <sheetData>
    <row r="1" spans="1:8" s="19" customFormat="1" ht="43" x14ac:dyDescent="0.5">
      <c r="A1" s="21" t="s">
        <v>411</v>
      </c>
      <c r="B1" s="21" t="s">
        <v>412</v>
      </c>
      <c r="C1" s="21" t="s">
        <v>413</v>
      </c>
      <c r="D1" s="21" t="s">
        <v>414</v>
      </c>
      <c r="E1" s="21" t="s">
        <v>430</v>
      </c>
      <c r="F1" s="21" t="s">
        <v>431</v>
      </c>
      <c r="G1" s="30" t="s">
        <v>432</v>
      </c>
      <c r="H1" s="30" t="s">
        <v>433</v>
      </c>
    </row>
    <row r="2" spans="1:8" x14ac:dyDescent="0.5">
      <c r="A2" s="18" t="s">
        <v>118</v>
      </c>
      <c r="B2" s="18" t="s">
        <v>119</v>
      </c>
      <c r="C2" s="18" t="s">
        <v>342</v>
      </c>
      <c r="D2" s="18" t="s">
        <v>343</v>
      </c>
      <c r="E2" s="21" t="b">
        <v>0</v>
      </c>
      <c r="F2" s="21" t="b">
        <v>1</v>
      </c>
      <c r="G2" s="31">
        <v>0</v>
      </c>
      <c r="H2" s="31">
        <v>0</v>
      </c>
    </row>
    <row r="3" spans="1:8" x14ac:dyDescent="0.5">
      <c r="A3" s="18" t="s">
        <v>118</v>
      </c>
      <c r="B3" s="18" t="s">
        <v>119</v>
      </c>
      <c r="C3" s="18" t="s">
        <v>344</v>
      </c>
      <c r="D3" s="18" t="s">
        <v>345</v>
      </c>
      <c r="E3" s="21" t="b">
        <v>0</v>
      </c>
      <c r="F3" s="21" t="b">
        <v>1</v>
      </c>
      <c r="G3" s="31">
        <v>0</v>
      </c>
      <c r="H3" s="31">
        <v>0</v>
      </c>
    </row>
    <row r="4" spans="1:8" x14ac:dyDescent="0.5">
      <c r="A4" s="18" t="s">
        <v>152</v>
      </c>
      <c r="B4" s="18" t="s">
        <v>153</v>
      </c>
      <c r="C4" s="18" t="s">
        <v>342</v>
      </c>
      <c r="D4" s="18" t="s">
        <v>343</v>
      </c>
      <c r="E4" s="21" t="b">
        <v>0</v>
      </c>
      <c r="F4" s="21" t="b">
        <v>1</v>
      </c>
      <c r="G4" s="31">
        <v>0</v>
      </c>
      <c r="H4" s="31">
        <v>0</v>
      </c>
    </row>
    <row r="5" spans="1:8" x14ac:dyDescent="0.5">
      <c r="A5" s="18" t="s">
        <v>152</v>
      </c>
      <c r="B5" s="18" t="s">
        <v>153</v>
      </c>
      <c r="C5" s="18" t="s">
        <v>344</v>
      </c>
      <c r="D5" s="18" t="s">
        <v>345</v>
      </c>
      <c r="E5" s="21" t="b">
        <v>0</v>
      </c>
      <c r="F5" s="21" t="b">
        <v>1</v>
      </c>
      <c r="G5" s="31">
        <v>0</v>
      </c>
      <c r="H5" s="31">
        <v>0</v>
      </c>
    </row>
    <row r="6" spans="1:8" x14ac:dyDescent="0.5">
      <c r="A6" s="18" t="s">
        <v>170</v>
      </c>
      <c r="B6" s="18" t="s">
        <v>171</v>
      </c>
      <c r="C6" s="18" t="s">
        <v>342</v>
      </c>
      <c r="D6" s="18" t="s">
        <v>343</v>
      </c>
      <c r="E6" s="21" t="b">
        <v>0</v>
      </c>
      <c r="F6" s="21" t="b">
        <v>1</v>
      </c>
      <c r="G6" s="31">
        <v>0</v>
      </c>
      <c r="H6" s="31">
        <v>0</v>
      </c>
    </row>
    <row r="7" spans="1:8" x14ac:dyDescent="0.5">
      <c r="A7" s="18" t="s">
        <v>170</v>
      </c>
      <c r="B7" s="18" t="s">
        <v>171</v>
      </c>
      <c r="C7" s="18" t="s">
        <v>344</v>
      </c>
      <c r="D7" s="18" t="s">
        <v>345</v>
      </c>
      <c r="E7" s="21" t="b">
        <v>0</v>
      </c>
      <c r="F7" s="21" t="b">
        <v>1</v>
      </c>
      <c r="G7" s="31">
        <v>0</v>
      </c>
      <c r="H7" s="31">
        <v>0</v>
      </c>
    </row>
    <row r="8" spans="1:8" x14ac:dyDescent="0.5">
      <c r="A8" s="18" t="s">
        <v>174</v>
      </c>
      <c r="B8" s="18" t="s">
        <v>175</v>
      </c>
      <c r="C8" s="18" t="s">
        <v>342</v>
      </c>
      <c r="D8" s="18" t="s">
        <v>343</v>
      </c>
      <c r="E8" s="21" t="b">
        <v>0</v>
      </c>
      <c r="F8" s="21" t="b">
        <v>1</v>
      </c>
      <c r="G8" s="31">
        <v>0</v>
      </c>
      <c r="H8" s="31">
        <v>0</v>
      </c>
    </row>
    <row r="9" spans="1:8" x14ac:dyDescent="0.5">
      <c r="A9" s="18" t="s">
        <v>174</v>
      </c>
      <c r="B9" s="18" t="s">
        <v>175</v>
      </c>
      <c r="C9" s="18" t="s">
        <v>344</v>
      </c>
      <c r="D9" s="18" t="s">
        <v>345</v>
      </c>
      <c r="E9" s="21" t="b">
        <v>0</v>
      </c>
      <c r="F9" s="21" t="b">
        <v>1</v>
      </c>
      <c r="G9" s="31">
        <v>0</v>
      </c>
      <c r="H9" s="31">
        <v>0</v>
      </c>
    </row>
    <row r="10" spans="1:8" x14ac:dyDescent="0.5">
      <c r="A10" s="18" t="s">
        <v>180</v>
      </c>
      <c r="B10" s="18" t="s">
        <v>181</v>
      </c>
      <c r="C10" s="18" t="s">
        <v>342</v>
      </c>
      <c r="D10" s="18" t="s">
        <v>343</v>
      </c>
      <c r="E10" s="21" t="b">
        <v>0</v>
      </c>
      <c r="F10" s="21" t="b">
        <v>1</v>
      </c>
      <c r="G10" s="31">
        <v>0</v>
      </c>
      <c r="H10" s="31">
        <v>0</v>
      </c>
    </row>
    <row r="11" spans="1:8" x14ac:dyDescent="0.5">
      <c r="A11" s="18" t="s">
        <v>180</v>
      </c>
      <c r="B11" s="18" t="s">
        <v>181</v>
      </c>
      <c r="C11" s="18" t="s">
        <v>344</v>
      </c>
      <c r="D11" s="18" t="s">
        <v>345</v>
      </c>
      <c r="E11" s="21" t="b">
        <v>0</v>
      </c>
      <c r="F11" s="21" t="b">
        <v>1</v>
      </c>
      <c r="G11" s="31">
        <v>0</v>
      </c>
      <c r="H11" s="31">
        <v>0</v>
      </c>
    </row>
    <row r="12" spans="1:8" x14ac:dyDescent="0.5">
      <c r="A12" s="18" t="s">
        <v>184</v>
      </c>
      <c r="B12" s="18" t="s">
        <v>185</v>
      </c>
      <c r="C12" s="18" t="s">
        <v>342</v>
      </c>
      <c r="D12" s="18" t="s">
        <v>343</v>
      </c>
      <c r="E12" s="21" t="b">
        <v>0</v>
      </c>
      <c r="F12" s="21" t="b">
        <v>1</v>
      </c>
      <c r="G12" s="31">
        <v>0</v>
      </c>
      <c r="H12" s="31">
        <v>0</v>
      </c>
    </row>
    <row r="13" spans="1:8" x14ac:dyDescent="0.5">
      <c r="A13" s="18" t="s">
        <v>184</v>
      </c>
      <c r="B13" s="18" t="s">
        <v>185</v>
      </c>
      <c r="C13" s="18" t="s">
        <v>344</v>
      </c>
      <c r="D13" s="18" t="s">
        <v>345</v>
      </c>
      <c r="E13" s="21" t="b">
        <v>0</v>
      </c>
      <c r="F13" s="21" t="b">
        <v>1</v>
      </c>
      <c r="G13" s="31">
        <v>0</v>
      </c>
      <c r="H13" s="31">
        <v>0</v>
      </c>
    </row>
    <row r="14" spans="1:8" x14ac:dyDescent="0.5">
      <c r="A14" s="18" t="s">
        <v>188</v>
      </c>
      <c r="B14" s="18" t="s">
        <v>189</v>
      </c>
      <c r="C14" s="18" t="s">
        <v>342</v>
      </c>
      <c r="D14" s="18" t="s">
        <v>343</v>
      </c>
      <c r="E14" s="21" t="b">
        <v>0</v>
      </c>
      <c r="F14" s="21" t="b">
        <v>1</v>
      </c>
      <c r="G14" s="31">
        <v>0</v>
      </c>
      <c r="H14" s="31">
        <v>0</v>
      </c>
    </row>
    <row r="15" spans="1:8" x14ac:dyDescent="0.5">
      <c r="A15" s="18" t="s">
        <v>188</v>
      </c>
      <c r="B15" s="18" t="s">
        <v>189</v>
      </c>
      <c r="C15" s="18" t="s">
        <v>344</v>
      </c>
      <c r="D15" s="18" t="s">
        <v>345</v>
      </c>
      <c r="E15" s="21" t="b">
        <v>0</v>
      </c>
      <c r="F15" s="21" t="b">
        <v>1</v>
      </c>
      <c r="G15" s="31">
        <v>0</v>
      </c>
      <c r="H15" s="31">
        <v>0</v>
      </c>
    </row>
    <row r="16" spans="1:8" x14ac:dyDescent="0.5">
      <c r="A16" s="18" t="s">
        <v>196</v>
      </c>
      <c r="B16" s="18" t="s">
        <v>197</v>
      </c>
      <c r="C16" s="18" t="s">
        <v>342</v>
      </c>
      <c r="D16" s="18" t="s">
        <v>343</v>
      </c>
      <c r="E16" s="21" t="b">
        <v>0</v>
      </c>
      <c r="F16" s="21" t="b">
        <v>1</v>
      </c>
      <c r="G16" s="31">
        <v>0</v>
      </c>
      <c r="H16" s="31">
        <v>0</v>
      </c>
    </row>
    <row r="17" spans="1:8" x14ac:dyDescent="0.5">
      <c r="A17" s="18" t="s">
        <v>196</v>
      </c>
      <c r="B17" s="18" t="s">
        <v>197</v>
      </c>
      <c r="C17" s="18" t="s">
        <v>344</v>
      </c>
      <c r="D17" s="18" t="s">
        <v>345</v>
      </c>
      <c r="E17" s="21" t="b">
        <v>0</v>
      </c>
      <c r="F17" s="21" t="b">
        <v>1</v>
      </c>
      <c r="G17" s="31">
        <v>0</v>
      </c>
      <c r="H17" s="31">
        <v>0</v>
      </c>
    </row>
    <row r="18" spans="1:8" x14ac:dyDescent="0.5">
      <c r="A18" s="18" t="s">
        <v>200</v>
      </c>
      <c r="B18" s="18" t="s">
        <v>201</v>
      </c>
      <c r="C18" s="18" t="s">
        <v>342</v>
      </c>
      <c r="D18" s="18" t="s">
        <v>343</v>
      </c>
      <c r="E18" s="21" t="b">
        <v>0</v>
      </c>
      <c r="F18" s="21" t="b">
        <v>1</v>
      </c>
      <c r="G18" s="31">
        <v>0</v>
      </c>
      <c r="H18" s="31">
        <v>0</v>
      </c>
    </row>
    <row r="19" spans="1:8" x14ac:dyDescent="0.5">
      <c r="A19" s="18" t="s">
        <v>200</v>
      </c>
      <c r="B19" s="18" t="s">
        <v>201</v>
      </c>
      <c r="C19" s="18" t="s">
        <v>344</v>
      </c>
      <c r="D19" s="18" t="s">
        <v>345</v>
      </c>
      <c r="E19" s="21" t="b">
        <v>0</v>
      </c>
      <c r="F19" s="21" t="b">
        <v>1</v>
      </c>
      <c r="G19" s="31">
        <v>0</v>
      </c>
      <c r="H19" s="31">
        <v>0</v>
      </c>
    </row>
    <row r="20" spans="1:8" x14ac:dyDescent="0.5">
      <c r="A20" s="18" t="s">
        <v>206</v>
      </c>
      <c r="B20" s="18" t="s">
        <v>207</v>
      </c>
      <c r="C20" s="18" t="s">
        <v>342</v>
      </c>
      <c r="D20" s="18" t="s">
        <v>343</v>
      </c>
      <c r="E20" s="21" t="b">
        <v>0</v>
      </c>
      <c r="F20" s="21" t="b">
        <v>1</v>
      </c>
      <c r="G20" s="31">
        <v>0</v>
      </c>
      <c r="H20" s="31">
        <v>0</v>
      </c>
    </row>
    <row r="21" spans="1:8" x14ac:dyDescent="0.5">
      <c r="A21" s="18" t="s">
        <v>206</v>
      </c>
      <c r="B21" s="18" t="s">
        <v>207</v>
      </c>
      <c r="C21" s="18" t="s">
        <v>344</v>
      </c>
      <c r="D21" s="18" t="s">
        <v>345</v>
      </c>
      <c r="E21" s="21" t="b">
        <v>0</v>
      </c>
      <c r="F21" s="21" t="b">
        <v>1</v>
      </c>
      <c r="G21" s="31">
        <v>0</v>
      </c>
      <c r="H21" s="31">
        <v>0</v>
      </c>
    </row>
    <row r="22" spans="1:8" x14ac:dyDescent="0.5">
      <c r="A22" s="18" t="s">
        <v>208</v>
      </c>
      <c r="B22" s="18" t="s">
        <v>209</v>
      </c>
      <c r="C22" s="18" t="s">
        <v>342</v>
      </c>
      <c r="D22" s="18" t="s">
        <v>343</v>
      </c>
      <c r="E22" s="21" t="b">
        <v>0</v>
      </c>
      <c r="F22" s="21" t="b">
        <v>1</v>
      </c>
      <c r="G22" s="31">
        <v>0</v>
      </c>
      <c r="H22" s="31">
        <v>0</v>
      </c>
    </row>
    <row r="23" spans="1:8" x14ac:dyDescent="0.5">
      <c r="A23" s="18" t="s">
        <v>208</v>
      </c>
      <c r="B23" s="18" t="s">
        <v>209</v>
      </c>
      <c r="C23" s="18" t="s">
        <v>344</v>
      </c>
      <c r="D23" s="18" t="s">
        <v>345</v>
      </c>
      <c r="E23" s="21" t="b">
        <v>0</v>
      </c>
      <c r="F23" s="21" t="b">
        <v>1</v>
      </c>
      <c r="G23" s="31">
        <v>0</v>
      </c>
      <c r="H23" s="31">
        <v>0</v>
      </c>
    </row>
    <row r="24" spans="1:8" x14ac:dyDescent="0.5">
      <c r="A24" s="18" t="s">
        <v>212</v>
      </c>
      <c r="B24" s="18" t="s">
        <v>213</v>
      </c>
      <c r="C24" s="18" t="s">
        <v>342</v>
      </c>
      <c r="D24" s="18" t="s">
        <v>343</v>
      </c>
      <c r="E24" s="21" t="b">
        <v>0</v>
      </c>
      <c r="F24" s="21" t="b">
        <v>1</v>
      </c>
      <c r="G24" s="31">
        <v>0</v>
      </c>
      <c r="H24" s="31">
        <v>0</v>
      </c>
    </row>
    <row r="25" spans="1:8" x14ac:dyDescent="0.5">
      <c r="A25" s="18" t="s">
        <v>212</v>
      </c>
      <c r="B25" s="18" t="s">
        <v>213</v>
      </c>
      <c r="C25" s="18" t="s">
        <v>344</v>
      </c>
      <c r="D25" s="18" t="s">
        <v>345</v>
      </c>
      <c r="E25" s="21" t="b">
        <v>0</v>
      </c>
      <c r="F25" s="21" t="b">
        <v>1</v>
      </c>
      <c r="G25" s="31">
        <v>0</v>
      </c>
      <c r="H25" s="31">
        <v>0</v>
      </c>
    </row>
    <row r="26" spans="1:8" x14ac:dyDescent="0.5">
      <c r="A26" s="18" t="s">
        <v>216</v>
      </c>
      <c r="B26" s="18" t="s">
        <v>217</v>
      </c>
      <c r="C26" s="18" t="s">
        <v>342</v>
      </c>
      <c r="D26" s="18" t="s">
        <v>343</v>
      </c>
      <c r="E26" s="21" t="b">
        <v>0</v>
      </c>
      <c r="F26" s="21" t="b">
        <v>1</v>
      </c>
      <c r="G26" s="31">
        <v>0</v>
      </c>
      <c r="H26" s="31">
        <v>0</v>
      </c>
    </row>
    <row r="27" spans="1:8" x14ac:dyDescent="0.5">
      <c r="A27" s="18" t="s">
        <v>216</v>
      </c>
      <c r="B27" s="18" t="s">
        <v>217</v>
      </c>
      <c r="C27" s="18" t="s">
        <v>344</v>
      </c>
      <c r="D27" s="18" t="s">
        <v>345</v>
      </c>
      <c r="E27" s="21" t="b">
        <v>0</v>
      </c>
      <c r="F27" s="21" t="b">
        <v>1</v>
      </c>
      <c r="G27" s="31">
        <v>0</v>
      </c>
      <c r="H27" s="31">
        <v>0</v>
      </c>
    </row>
    <row r="28" spans="1:8" x14ac:dyDescent="0.5">
      <c r="A28" s="18" t="s">
        <v>220</v>
      </c>
      <c r="B28" s="18" t="s">
        <v>221</v>
      </c>
      <c r="C28" s="18" t="s">
        <v>342</v>
      </c>
      <c r="D28" s="18" t="s">
        <v>343</v>
      </c>
      <c r="E28" s="21" t="b">
        <v>0</v>
      </c>
      <c r="F28" s="21" t="b">
        <v>1</v>
      </c>
      <c r="G28" s="31">
        <v>0</v>
      </c>
      <c r="H28" s="31">
        <v>0</v>
      </c>
    </row>
    <row r="29" spans="1:8" x14ac:dyDescent="0.5">
      <c r="A29" s="18" t="s">
        <v>220</v>
      </c>
      <c r="B29" s="18" t="s">
        <v>221</v>
      </c>
      <c r="C29" s="18" t="s">
        <v>344</v>
      </c>
      <c r="D29" s="18" t="s">
        <v>345</v>
      </c>
      <c r="E29" s="21" t="b">
        <v>0</v>
      </c>
      <c r="F29" s="21" t="b">
        <v>1</v>
      </c>
      <c r="G29" s="31">
        <v>0</v>
      </c>
      <c r="H29" s="31">
        <v>0</v>
      </c>
    </row>
    <row r="30" spans="1:8" x14ac:dyDescent="0.5">
      <c r="A30" s="18" t="s">
        <v>222</v>
      </c>
      <c r="B30" s="18" t="s">
        <v>223</v>
      </c>
      <c r="C30" s="18" t="s">
        <v>342</v>
      </c>
      <c r="D30" s="18" t="s">
        <v>343</v>
      </c>
      <c r="E30" s="21" t="b">
        <v>0</v>
      </c>
      <c r="F30" s="21" t="b">
        <v>1</v>
      </c>
      <c r="G30" s="31">
        <v>0</v>
      </c>
      <c r="H30" s="31">
        <v>0</v>
      </c>
    </row>
    <row r="31" spans="1:8" x14ac:dyDescent="0.5">
      <c r="A31" s="18" t="s">
        <v>222</v>
      </c>
      <c r="B31" s="18" t="s">
        <v>223</v>
      </c>
      <c r="C31" s="18" t="s">
        <v>344</v>
      </c>
      <c r="D31" s="18" t="s">
        <v>345</v>
      </c>
      <c r="E31" s="21" t="b">
        <v>0</v>
      </c>
      <c r="F31" s="21" t="b">
        <v>1</v>
      </c>
      <c r="G31" s="31">
        <v>0</v>
      </c>
      <c r="H31" s="31">
        <v>0</v>
      </c>
    </row>
    <row r="32" spans="1:8" x14ac:dyDescent="0.5">
      <c r="A32" s="18" t="s">
        <v>224</v>
      </c>
      <c r="B32" s="18" t="s">
        <v>225</v>
      </c>
      <c r="C32" s="18" t="s">
        <v>342</v>
      </c>
      <c r="D32" s="18" t="s">
        <v>343</v>
      </c>
      <c r="E32" s="21" t="b">
        <v>0</v>
      </c>
      <c r="F32" s="21" t="b">
        <v>1</v>
      </c>
      <c r="G32" s="31">
        <v>0</v>
      </c>
      <c r="H32" s="31">
        <v>0</v>
      </c>
    </row>
    <row r="33" spans="1:8" x14ac:dyDescent="0.5">
      <c r="A33" s="18" t="s">
        <v>224</v>
      </c>
      <c r="B33" s="18" t="s">
        <v>225</v>
      </c>
      <c r="C33" s="18" t="s">
        <v>344</v>
      </c>
      <c r="D33" s="18" t="s">
        <v>345</v>
      </c>
      <c r="E33" s="21" t="b">
        <v>0</v>
      </c>
      <c r="F33" s="21" t="b">
        <v>1</v>
      </c>
      <c r="G33" s="31">
        <v>0</v>
      </c>
      <c r="H33" s="31">
        <v>0</v>
      </c>
    </row>
    <row r="34" spans="1:8" x14ac:dyDescent="0.5">
      <c r="A34" s="18" t="s">
        <v>228</v>
      </c>
      <c r="B34" s="18" t="s">
        <v>229</v>
      </c>
      <c r="C34" s="18" t="s">
        <v>342</v>
      </c>
      <c r="D34" s="18" t="s">
        <v>343</v>
      </c>
      <c r="E34" s="21" t="b">
        <v>0</v>
      </c>
      <c r="F34" s="21" t="b">
        <v>1</v>
      </c>
      <c r="G34" s="31">
        <v>0</v>
      </c>
      <c r="H34" s="31">
        <v>0</v>
      </c>
    </row>
    <row r="35" spans="1:8" x14ac:dyDescent="0.5">
      <c r="A35" s="18" t="s">
        <v>228</v>
      </c>
      <c r="B35" s="18" t="s">
        <v>229</v>
      </c>
      <c r="C35" s="18" t="s">
        <v>344</v>
      </c>
      <c r="D35" s="18" t="s">
        <v>345</v>
      </c>
      <c r="E35" s="21" t="b">
        <v>0</v>
      </c>
      <c r="F35" s="21" t="b">
        <v>1</v>
      </c>
      <c r="G35" s="31">
        <v>0</v>
      </c>
      <c r="H35" s="31">
        <v>0</v>
      </c>
    </row>
    <row r="36" spans="1:8" x14ac:dyDescent="0.5">
      <c r="A36" s="18" t="s">
        <v>230</v>
      </c>
      <c r="B36" s="18" t="s">
        <v>231</v>
      </c>
      <c r="C36" s="18" t="s">
        <v>342</v>
      </c>
      <c r="D36" s="18" t="s">
        <v>343</v>
      </c>
      <c r="E36" s="21" t="b">
        <v>0</v>
      </c>
      <c r="F36" s="21" t="b">
        <v>1</v>
      </c>
      <c r="G36" s="31">
        <v>0</v>
      </c>
      <c r="H36" s="31">
        <v>0</v>
      </c>
    </row>
    <row r="37" spans="1:8" x14ac:dyDescent="0.5">
      <c r="A37" s="18" t="s">
        <v>230</v>
      </c>
      <c r="B37" s="18" t="s">
        <v>231</v>
      </c>
      <c r="C37" s="18" t="s">
        <v>344</v>
      </c>
      <c r="D37" s="18" t="s">
        <v>345</v>
      </c>
      <c r="E37" s="21" t="b">
        <v>0</v>
      </c>
      <c r="F37" s="21" t="b">
        <v>1</v>
      </c>
      <c r="G37" s="31">
        <v>0</v>
      </c>
      <c r="H37" s="31">
        <v>0</v>
      </c>
    </row>
    <row r="38" spans="1:8" x14ac:dyDescent="0.5">
      <c r="A38" s="18" t="s">
        <v>232</v>
      </c>
      <c r="B38" s="18" t="s">
        <v>233</v>
      </c>
      <c r="C38" s="18" t="s">
        <v>342</v>
      </c>
      <c r="D38" s="18" t="s">
        <v>343</v>
      </c>
      <c r="E38" s="21" t="b">
        <v>0</v>
      </c>
      <c r="F38" s="21" t="b">
        <v>1</v>
      </c>
      <c r="G38" s="31">
        <v>0</v>
      </c>
      <c r="H38" s="31">
        <v>0</v>
      </c>
    </row>
    <row r="39" spans="1:8" x14ac:dyDescent="0.5">
      <c r="A39" s="18" t="s">
        <v>232</v>
      </c>
      <c r="B39" s="18" t="s">
        <v>233</v>
      </c>
      <c r="C39" s="18" t="s">
        <v>344</v>
      </c>
      <c r="D39" s="18" t="s">
        <v>345</v>
      </c>
      <c r="E39" s="21" t="b">
        <v>0</v>
      </c>
      <c r="F39" s="21" t="b">
        <v>1</v>
      </c>
      <c r="G39" s="31">
        <v>0</v>
      </c>
      <c r="H39" s="31">
        <v>0</v>
      </c>
    </row>
    <row r="40" spans="1:8" x14ac:dyDescent="0.5">
      <c r="A40" s="18" t="s">
        <v>268</v>
      </c>
      <c r="B40" s="18" t="s">
        <v>269</v>
      </c>
      <c r="C40" s="18" t="s">
        <v>342</v>
      </c>
      <c r="D40" s="18" t="s">
        <v>343</v>
      </c>
      <c r="E40" s="21" t="b">
        <v>0</v>
      </c>
      <c r="F40" s="21" t="b">
        <v>1</v>
      </c>
      <c r="G40" s="31">
        <v>0</v>
      </c>
      <c r="H40" s="31">
        <v>0</v>
      </c>
    </row>
    <row r="41" spans="1:8" x14ac:dyDescent="0.5">
      <c r="A41" s="18" t="s">
        <v>268</v>
      </c>
      <c r="B41" s="18" t="s">
        <v>269</v>
      </c>
      <c r="C41" s="18" t="s">
        <v>344</v>
      </c>
      <c r="D41" s="18" t="s">
        <v>345</v>
      </c>
      <c r="E41" s="21" t="b">
        <v>0</v>
      </c>
      <c r="F41" s="21" t="b">
        <v>1</v>
      </c>
      <c r="G41" s="31">
        <v>0</v>
      </c>
      <c r="H41" s="31">
        <v>0</v>
      </c>
    </row>
    <row r="42" spans="1:8" x14ac:dyDescent="0.5">
      <c r="A42" s="18" t="s">
        <v>234</v>
      </c>
      <c r="B42" s="18" t="s">
        <v>235</v>
      </c>
      <c r="C42" s="18" t="s">
        <v>342</v>
      </c>
      <c r="D42" s="18" t="s">
        <v>343</v>
      </c>
      <c r="E42" s="21" t="b">
        <v>0</v>
      </c>
      <c r="F42" s="21" t="b">
        <v>1</v>
      </c>
      <c r="G42" s="31">
        <v>0</v>
      </c>
      <c r="H42" s="31">
        <v>0</v>
      </c>
    </row>
    <row r="43" spans="1:8" x14ac:dyDescent="0.5">
      <c r="A43" s="18" t="s">
        <v>234</v>
      </c>
      <c r="B43" s="18" t="s">
        <v>235</v>
      </c>
      <c r="C43" s="18" t="s">
        <v>344</v>
      </c>
      <c r="D43" s="18" t="s">
        <v>345</v>
      </c>
      <c r="E43" s="21" t="b">
        <v>0</v>
      </c>
      <c r="F43" s="21" t="b">
        <v>1</v>
      </c>
      <c r="G43" s="31">
        <v>0</v>
      </c>
      <c r="H43" s="31">
        <v>0</v>
      </c>
    </row>
    <row r="44" spans="1:8" x14ac:dyDescent="0.5">
      <c r="A44" s="18" t="s">
        <v>236</v>
      </c>
      <c r="B44" s="18" t="s">
        <v>237</v>
      </c>
      <c r="C44" s="18" t="s">
        <v>342</v>
      </c>
      <c r="D44" s="18" t="s">
        <v>343</v>
      </c>
      <c r="E44" s="21" t="b">
        <v>0</v>
      </c>
      <c r="F44" s="21" t="b">
        <v>1</v>
      </c>
      <c r="G44" s="31">
        <v>0</v>
      </c>
      <c r="H44" s="31">
        <v>0</v>
      </c>
    </row>
    <row r="45" spans="1:8" x14ac:dyDescent="0.5">
      <c r="A45" s="18" t="s">
        <v>236</v>
      </c>
      <c r="B45" s="18" t="s">
        <v>237</v>
      </c>
      <c r="C45" s="18" t="s">
        <v>344</v>
      </c>
      <c r="D45" s="18" t="s">
        <v>345</v>
      </c>
      <c r="E45" s="21" t="b">
        <v>0</v>
      </c>
      <c r="F45" s="21" t="b">
        <v>1</v>
      </c>
      <c r="G45" s="31">
        <v>0</v>
      </c>
      <c r="H45" s="31">
        <v>0</v>
      </c>
    </row>
    <row r="46" spans="1:8" x14ac:dyDescent="0.5">
      <c r="A46" s="18" t="s">
        <v>238</v>
      </c>
      <c r="B46" s="18" t="s">
        <v>239</v>
      </c>
      <c r="C46" s="18" t="s">
        <v>342</v>
      </c>
      <c r="D46" s="18" t="s">
        <v>343</v>
      </c>
      <c r="E46" s="21" t="b">
        <v>0</v>
      </c>
      <c r="F46" s="21" t="b">
        <v>1</v>
      </c>
      <c r="G46" s="31">
        <v>0</v>
      </c>
      <c r="H46" s="31">
        <v>0</v>
      </c>
    </row>
    <row r="47" spans="1:8" x14ac:dyDescent="0.5">
      <c r="A47" s="18" t="s">
        <v>238</v>
      </c>
      <c r="B47" s="18" t="s">
        <v>239</v>
      </c>
      <c r="C47" s="18" t="s">
        <v>344</v>
      </c>
      <c r="D47" s="18" t="s">
        <v>345</v>
      </c>
      <c r="E47" s="21" t="b">
        <v>0</v>
      </c>
      <c r="F47" s="21" t="b">
        <v>1</v>
      </c>
      <c r="G47" s="31">
        <v>0</v>
      </c>
      <c r="H47" s="31">
        <v>0</v>
      </c>
    </row>
    <row r="48" spans="1:8" x14ac:dyDescent="0.5">
      <c r="A48" s="18" t="s">
        <v>240</v>
      </c>
      <c r="B48" s="18" t="s">
        <v>241</v>
      </c>
      <c r="C48" s="18" t="s">
        <v>342</v>
      </c>
      <c r="D48" s="18" t="s">
        <v>343</v>
      </c>
      <c r="E48" s="21" t="b">
        <v>0</v>
      </c>
      <c r="F48" s="21" t="b">
        <v>1</v>
      </c>
      <c r="G48" s="31">
        <v>0</v>
      </c>
      <c r="H48" s="31">
        <v>0</v>
      </c>
    </row>
    <row r="49" spans="1:8" x14ac:dyDescent="0.5">
      <c r="A49" s="18" t="s">
        <v>240</v>
      </c>
      <c r="B49" s="18" t="s">
        <v>241</v>
      </c>
      <c r="C49" s="18" t="s">
        <v>344</v>
      </c>
      <c r="D49" s="18" t="s">
        <v>345</v>
      </c>
      <c r="E49" s="21" t="b">
        <v>0</v>
      </c>
      <c r="F49" s="21" t="b">
        <v>1</v>
      </c>
      <c r="G49" s="31">
        <v>0</v>
      </c>
      <c r="H49" s="31">
        <v>0</v>
      </c>
    </row>
    <row r="50" spans="1:8" x14ac:dyDescent="0.5">
      <c r="A50" s="18" t="s">
        <v>242</v>
      </c>
      <c r="B50" s="18" t="s">
        <v>243</v>
      </c>
      <c r="C50" s="18" t="s">
        <v>342</v>
      </c>
      <c r="D50" s="18" t="s">
        <v>343</v>
      </c>
      <c r="E50" s="21" t="b">
        <v>0</v>
      </c>
      <c r="F50" s="21" t="b">
        <v>1</v>
      </c>
      <c r="G50" s="31">
        <v>0</v>
      </c>
      <c r="H50" s="31">
        <v>0</v>
      </c>
    </row>
    <row r="51" spans="1:8" x14ac:dyDescent="0.5">
      <c r="A51" s="18" t="s">
        <v>242</v>
      </c>
      <c r="B51" s="18" t="s">
        <v>243</v>
      </c>
      <c r="C51" s="18" t="s">
        <v>344</v>
      </c>
      <c r="D51" s="18" t="s">
        <v>345</v>
      </c>
      <c r="E51" s="21" t="b">
        <v>0</v>
      </c>
      <c r="F51" s="21" t="b">
        <v>1</v>
      </c>
      <c r="G51" s="31">
        <v>0</v>
      </c>
      <c r="H51" s="31">
        <v>0</v>
      </c>
    </row>
    <row r="52" spans="1:8" x14ac:dyDescent="0.5">
      <c r="A52" s="18" t="s">
        <v>244</v>
      </c>
      <c r="B52" s="18" t="s">
        <v>245</v>
      </c>
      <c r="C52" s="18" t="s">
        <v>342</v>
      </c>
      <c r="D52" s="18" t="s">
        <v>343</v>
      </c>
      <c r="E52" s="21" t="b">
        <v>0</v>
      </c>
      <c r="F52" s="21" t="b">
        <v>1</v>
      </c>
      <c r="G52" s="31">
        <v>0</v>
      </c>
      <c r="H52" s="31">
        <v>0</v>
      </c>
    </row>
    <row r="53" spans="1:8" x14ac:dyDescent="0.5">
      <c r="A53" s="18" t="s">
        <v>244</v>
      </c>
      <c r="B53" s="18" t="s">
        <v>245</v>
      </c>
      <c r="C53" s="18" t="s">
        <v>344</v>
      </c>
      <c r="D53" s="18" t="s">
        <v>345</v>
      </c>
      <c r="E53" s="21" t="b">
        <v>0</v>
      </c>
      <c r="F53" s="21" t="b">
        <v>1</v>
      </c>
      <c r="G53" s="31">
        <v>0</v>
      </c>
      <c r="H53" s="31">
        <v>0</v>
      </c>
    </row>
    <row r="54" spans="1:8" x14ac:dyDescent="0.5">
      <c r="A54" s="18" t="s">
        <v>248</v>
      </c>
      <c r="B54" s="18" t="s">
        <v>249</v>
      </c>
      <c r="C54" s="18" t="s">
        <v>342</v>
      </c>
      <c r="D54" s="18" t="s">
        <v>343</v>
      </c>
      <c r="E54" s="21" t="b">
        <v>0</v>
      </c>
      <c r="F54" s="21" t="b">
        <v>1</v>
      </c>
      <c r="G54" s="31">
        <v>0</v>
      </c>
      <c r="H54" s="31">
        <v>0</v>
      </c>
    </row>
    <row r="55" spans="1:8" x14ac:dyDescent="0.5">
      <c r="A55" s="18" t="s">
        <v>248</v>
      </c>
      <c r="B55" s="18" t="s">
        <v>249</v>
      </c>
      <c r="C55" s="18" t="s">
        <v>344</v>
      </c>
      <c r="D55" s="18" t="s">
        <v>345</v>
      </c>
      <c r="E55" s="21" t="b">
        <v>0</v>
      </c>
      <c r="F55" s="21" t="b">
        <v>1</v>
      </c>
      <c r="G55" s="31">
        <v>0</v>
      </c>
      <c r="H55" s="31">
        <v>0</v>
      </c>
    </row>
    <row r="56" spans="1:8" x14ac:dyDescent="0.5">
      <c r="A56" s="18" t="s">
        <v>252</v>
      </c>
      <c r="B56" s="18" t="s">
        <v>253</v>
      </c>
      <c r="C56" s="18" t="s">
        <v>342</v>
      </c>
      <c r="D56" s="18" t="s">
        <v>343</v>
      </c>
      <c r="E56" s="21" t="b">
        <v>0</v>
      </c>
      <c r="F56" s="21" t="b">
        <v>1</v>
      </c>
      <c r="G56" s="31">
        <v>0</v>
      </c>
      <c r="H56" s="31">
        <v>0</v>
      </c>
    </row>
    <row r="57" spans="1:8" x14ac:dyDescent="0.5">
      <c r="A57" s="18" t="s">
        <v>252</v>
      </c>
      <c r="B57" s="18" t="s">
        <v>253</v>
      </c>
      <c r="C57" s="18" t="s">
        <v>344</v>
      </c>
      <c r="D57" s="18" t="s">
        <v>345</v>
      </c>
      <c r="E57" s="21" t="b">
        <v>0</v>
      </c>
      <c r="F57" s="21" t="b">
        <v>1</v>
      </c>
      <c r="G57" s="31">
        <v>0</v>
      </c>
      <c r="H57" s="31">
        <v>0</v>
      </c>
    </row>
    <row r="58" spans="1:8" x14ac:dyDescent="0.5">
      <c r="A58" s="18" t="s">
        <v>254</v>
      </c>
      <c r="B58" s="18" t="s">
        <v>255</v>
      </c>
      <c r="C58" s="18" t="s">
        <v>342</v>
      </c>
      <c r="D58" s="18" t="s">
        <v>343</v>
      </c>
      <c r="E58" s="21" t="b">
        <v>0</v>
      </c>
      <c r="F58" s="21" t="b">
        <v>1</v>
      </c>
      <c r="G58" s="31">
        <v>0</v>
      </c>
      <c r="H58" s="31">
        <v>0</v>
      </c>
    </row>
    <row r="59" spans="1:8" x14ac:dyDescent="0.5">
      <c r="A59" s="18" t="s">
        <v>254</v>
      </c>
      <c r="B59" s="18" t="s">
        <v>255</v>
      </c>
      <c r="C59" s="18" t="s">
        <v>344</v>
      </c>
      <c r="D59" s="18" t="s">
        <v>345</v>
      </c>
      <c r="E59" s="21" t="b">
        <v>0</v>
      </c>
      <c r="F59" s="21" t="b">
        <v>1</v>
      </c>
      <c r="G59" s="31">
        <v>0</v>
      </c>
      <c r="H59" s="31">
        <v>0</v>
      </c>
    </row>
    <row r="60" spans="1:8" x14ac:dyDescent="0.5">
      <c r="A60" s="18" t="s">
        <v>270</v>
      </c>
      <c r="B60" s="18" t="s">
        <v>271</v>
      </c>
      <c r="C60" s="18" t="s">
        <v>342</v>
      </c>
      <c r="D60" s="18" t="s">
        <v>343</v>
      </c>
      <c r="E60" s="21" t="b">
        <v>0</v>
      </c>
      <c r="F60" s="21" t="b">
        <v>1</v>
      </c>
      <c r="G60" s="31">
        <v>0</v>
      </c>
      <c r="H60" s="31">
        <v>0</v>
      </c>
    </row>
    <row r="61" spans="1:8" x14ac:dyDescent="0.5">
      <c r="A61" s="18" t="s">
        <v>270</v>
      </c>
      <c r="B61" s="18" t="s">
        <v>271</v>
      </c>
      <c r="C61" s="18" t="s">
        <v>344</v>
      </c>
      <c r="D61" s="18" t="s">
        <v>345</v>
      </c>
      <c r="E61" s="21" t="b">
        <v>0</v>
      </c>
      <c r="F61" s="21" t="b">
        <v>1</v>
      </c>
      <c r="G61" s="31">
        <v>0</v>
      </c>
      <c r="H61" s="31">
        <v>0</v>
      </c>
    </row>
    <row r="62" spans="1:8" x14ac:dyDescent="0.5">
      <c r="A62" s="18" t="s">
        <v>256</v>
      </c>
      <c r="B62" s="18" t="s">
        <v>257</v>
      </c>
      <c r="C62" s="18" t="s">
        <v>342</v>
      </c>
      <c r="D62" s="18" t="s">
        <v>343</v>
      </c>
      <c r="E62" s="21" t="b">
        <v>0</v>
      </c>
      <c r="F62" s="21" t="b">
        <v>1</v>
      </c>
      <c r="G62" s="31">
        <v>0</v>
      </c>
      <c r="H62" s="31">
        <v>0</v>
      </c>
    </row>
    <row r="63" spans="1:8" x14ac:dyDescent="0.5">
      <c r="A63" s="18" t="s">
        <v>256</v>
      </c>
      <c r="B63" s="18" t="s">
        <v>257</v>
      </c>
      <c r="C63" s="18" t="s">
        <v>344</v>
      </c>
      <c r="D63" s="18" t="s">
        <v>345</v>
      </c>
      <c r="E63" s="21" t="b">
        <v>0</v>
      </c>
      <c r="F63" s="21" t="b">
        <v>1</v>
      </c>
      <c r="G63" s="31">
        <v>0</v>
      </c>
      <c r="H63" s="31">
        <v>0</v>
      </c>
    </row>
    <row r="64" spans="1:8" x14ac:dyDescent="0.5">
      <c r="A64" s="18" t="s">
        <v>256</v>
      </c>
      <c r="B64" s="18" t="s">
        <v>257</v>
      </c>
      <c r="C64" s="18" t="s">
        <v>158</v>
      </c>
      <c r="D64" s="18" t="s">
        <v>159</v>
      </c>
      <c r="E64" s="21" t="b">
        <v>1</v>
      </c>
      <c r="F64" s="21" t="b">
        <v>1</v>
      </c>
      <c r="G64" s="31">
        <v>0</v>
      </c>
      <c r="H64" s="31">
        <v>0</v>
      </c>
    </row>
    <row r="65" spans="1:8" x14ac:dyDescent="0.5">
      <c r="A65" s="18" t="s">
        <v>256</v>
      </c>
      <c r="B65" s="18" t="s">
        <v>257</v>
      </c>
      <c r="C65" s="18" t="s">
        <v>166</v>
      </c>
      <c r="D65" s="18" t="s">
        <v>167</v>
      </c>
      <c r="E65" s="21" t="b">
        <v>1</v>
      </c>
      <c r="F65" s="21" t="b">
        <v>1</v>
      </c>
      <c r="G65" s="31">
        <v>6</v>
      </c>
      <c r="H65" s="31">
        <v>0</v>
      </c>
    </row>
    <row r="66" spans="1:8" x14ac:dyDescent="0.5">
      <c r="A66" s="18" t="s">
        <v>258</v>
      </c>
      <c r="B66" s="18" t="s">
        <v>259</v>
      </c>
      <c r="C66" s="18" t="s">
        <v>342</v>
      </c>
      <c r="D66" s="18" t="s">
        <v>343</v>
      </c>
      <c r="E66" s="21" t="b">
        <v>0</v>
      </c>
      <c r="F66" s="21" t="b">
        <v>1</v>
      </c>
      <c r="G66" s="31">
        <v>0</v>
      </c>
      <c r="H66" s="31">
        <v>0</v>
      </c>
    </row>
    <row r="67" spans="1:8" x14ac:dyDescent="0.5">
      <c r="A67" s="18" t="s">
        <v>258</v>
      </c>
      <c r="B67" s="18" t="s">
        <v>259</v>
      </c>
      <c r="C67" s="18" t="s">
        <v>344</v>
      </c>
      <c r="D67" s="18" t="s">
        <v>345</v>
      </c>
      <c r="E67" s="21" t="b">
        <v>0</v>
      </c>
      <c r="F67" s="21" t="b">
        <v>1</v>
      </c>
      <c r="G67" s="31">
        <v>0</v>
      </c>
      <c r="H67" s="31">
        <v>0</v>
      </c>
    </row>
    <row r="68" spans="1:8" x14ac:dyDescent="0.5">
      <c r="A68" s="18" t="s">
        <v>260</v>
      </c>
      <c r="B68" s="18" t="s">
        <v>261</v>
      </c>
      <c r="C68" s="18" t="s">
        <v>342</v>
      </c>
      <c r="D68" s="18" t="s">
        <v>343</v>
      </c>
      <c r="E68" s="21" t="b">
        <v>0</v>
      </c>
      <c r="F68" s="21" t="b">
        <v>1</v>
      </c>
      <c r="G68" s="31">
        <v>0</v>
      </c>
      <c r="H68" s="31">
        <v>0</v>
      </c>
    </row>
    <row r="69" spans="1:8" x14ac:dyDescent="0.5">
      <c r="A69" s="18" t="s">
        <v>260</v>
      </c>
      <c r="B69" s="18" t="s">
        <v>261</v>
      </c>
      <c r="C69" s="18" t="s">
        <v>344</v>
      </c>
      <c r="D69" s="18" t="s">
        <v>345</v>
      </c>
      <c r="E69" s="21" t="b">
        <v>0</v>
      </c>
      <c r="F69" s="21" t="b">
        <v>1</v>
      </c>
      <c r="G69" s="31">
        <v>0</v>
      </c>
      <c r="H69" s="31">
        <v>0</v>
      </c>
    </row>
    <row r="70" spans="1:8" x14ac:dyDescent="0.5">
      <c r="A70" s="18" t="s">
        <v>262</v>
      </c>
      <c r="B70" s="18" t="s">
        <v>263</v>
      </c>
      <c r="C70" s="18" t="s">
        <v>342</v>
      </c>
      <c r="D70" s="18" t="s">
        <v>343</v>
      </c>
      <c r="E70" s="21" t="b">
        <v>0</v>
      </c>
      <c r="F70" s="21" t="b">
        <v>1</v>
      </c>
      <c r="G70" s="31">
        <v>0</v>
      </c>
      <c r="H70" s="31">
        <v>0</v>
      </c>
    </row>
    <row r="71" spans="1:8" x14ac:dyDescent="0.5">
      <c r="A71" s="18" t="s">
        <v>262</v>
      </c>
      <c r="B71" s="18" t="s">
        <v>263</v>
      </c>
      <c r="C71" s="18" t="s">
        <v>344</v>
      </c>
      <c r="D71" s="18" t="s">
        <v>345</v>
      </c>
      <c r="E71" s="21" t="b">
        <v>0</v>
      </c>
      <c r="F71" s="21" t="b">
        <v>1</v>
      </c>
      <c r="G71" s="31">
        <v>0</v>
      </c>
      <c r="H71" s="31">
        <v>0</v>
      </c>
    </row>
    <row r="72" spans="1:8" x14ac:dyDescent="0.5">
      <c r="A72" s="18" t="s">
        <v>264</v>
      </c>
      <c r="B72" s="18" t="s">
        <v>265</v>
      </c>
      <c r="C72" s="18" t="s">
        <v>342</v>
      </c>
      <c r="D72" s="18" t="s">
        <v>343</v>
      </c>
      <c r="E72" s="21" t="b">
        <v>0</v>
      </c>
      <c r="F72" s="21" t="b">
        <v>1</v>
      </c>
      <c r="G72" s="31">
        <v>0</v>
      </c>
      <c r="H72" s="31">
        <v>0</v>
      </c>
    </row>
    <row r="73" spans="1:8" x14ac:dyDescent="0.5">
      <c r="A73" s="18" t="s">
        <v>264</v>
      </c>
      <c r="B73" s="18" t="s">
        <v>265</v>
      </c>
      <c r="C73" s="18" t="s">
        <v>344</v>
      </c>
      <c r="D73" s="18" t="s">
        <v>345</v>
      </c>
      <c r="E73" s="21" t="b">
        <v>0</v>
      </c>
      <c r="F73" s="21" t="b">
        <v>1</v>
      </c>
      <c r="G73" s="31">
        <v>0</v>
      </c>
      <c r="H73" s="31">
        <v>0</v>
      </c>
    </row>
    <row r="74" spans="1:8" x14ac:dyDescent="0.5">
      <c r="A74" s="18" t="s">
        <v>272</v>
      </c>
      <c r="B74" s="18" t="s">
        <v>273</v>
      </c>
      <c r="C74" s="18" t="s">
        <v>342</v>
      </c>
      <c r="D74" s="18" t="s">
        <v>343</v>
      </c>
      <c r="E74" s="21" t="b">
        <v>0</v>
      </c>
      <c r="F74" s="21" t="b">
        <v>1</v>
      </c>
      <c r="G74" s="31">
        <v>0</v>
      </c>
      <c r="H74" s="31">
        <v>0</v>
      </c>
    </row>
    <row r="75" spans="1:8" x14ac:dyDescent="0.5">
      <c r="A75" s="18" t="s">
        <v>272</v>
      </c>
      <c r="B75" s="18" t="s">
        <v>273</v>
      </c>
      <c r="C75" s="18" t="s">
        <v>344</v>
      </c>
      <c r="D75" s="18" t="s">
        <v>345</v>
      </c>
      <c r="E75" s="21" t="b">
        <v>0</v>
      </c>
      <c r="F75" s="21" t="b">
        <v>1</v>
      </c>
      <c r="G75" s="31">
        <v>0</v>
      </c>
      <c r="H75" s="31">
        <v>0</v>
      </c>
    </row>
    <row r="76" spans="1:8" x14ac:dyDescent="0.5">
      <c r="A76" s="18" t="s">
        <v>346</v>
      </c>
      <c r="B76" s="18" t="s">
        <v>347</v>
      </c>
      <c r="C76" s="18" t="s">
        <v>342</v>
      </c>
      <c r="D76" s="18" t="s">
        <v>343</v>
      </c>
      <c r="E76" s="21" t="b">
        <v>0</v>
      </c>
      <c r="F76" s="21" t="b">
        <v>1</v>
      </c>
      <c r="G76" s="31">
        <v>0</v>
      </c>
      <c r="H76" s="31">
        <v>0</v>
      </c>
    </row>
    <row r="77" spans="1:8" x14ac:dyDescent="0.5">
      <c r="A77" s="18" t="s">
        <v>346</v>
      </c>
      <c r="B77" s="18" t="s">
        <v>347</v>
      </c>
      <c r="C77" s="18" t="s">
        <v>344</v>
      </c>
      <c r="D77" s="18" t="s">
        <v>345</v>
      </c>
      <c r="E77" s="21" t="b">
        <v>0</v>
      </c>
      <c r="F77" s="21" t="b">
        <v>1</v>
      </c>
      <c r="G77" s="31">
        <v>0</v>
      </c>
      <c r="H77" s="31">
        <v>0</v>
      </c>
    </row>
    <row r="78" spans="1:8" x14ac:dyDescent="0.5">
      <c r="A78" s="18" t="s">
        <v>348</v>
      </c>
      <c r="B78" s="18" t="s">
        <v>349</v>
      </c>
      <c r="C78" s="18" t="s">
        <v>342</v>
      </c>
      <c r="D78" s="18" t="s">
        <v>343</v>
      </c>
      <c r="E78" s="21" t="b">
        <v>0</v>
      </c>
      <c r="F78" s="21" t="b">
        <v>1</v>
      </c>
      <c r="G78" s="31">
        <v>0</v>
      </c>
      <c r="H78" s="31">
        <v>0</v>
      </c>
    </row>
    <row r="79" spans="1:8" x14ac:dyDescent="0.5">
      <c r="A79" s="18" t="s">
        <v>348</v>
      </c>
      <c r="B79" s="18" t="s">
        <v>349</v>
      </c>
      <c r="C79" s="18" t="s">
        <v>344</v>
      </c>
      <c r="D79" s="18" t="s">
        <v>345</v>
      </c>
      <c r="E79" s="21" t="b">
        <v>0</v>
      </c>
      <c r="F79" s="21" t="b">
        <v>1</v>
      </c>
      <c r="G79" s="31">
        <v>0</v>
      </c>
      <c r="H79" s="31">
        <v>0</v>
      </c>
    </row>
    <row r="80" spans="1:8" x14ac:dyDescent="0.5">
      <c r="A80" s="18" t="s">
        <v>350</v>
      </c>
      <c r="B80" s="18" t="s">
        <v>351</v>
      </c>
      <c r="C80" s="18" t="s">
        <v>342</v>
      </c>
      <c r="D80" s="18" t="s">
        <v>343</v>
      </c>
      <c r="E80" s="21" t="b">
        <v>0</v>
      </c>
      <c r="F80" s="21" t="b">
        <v>1</v>
      </c>
      <c r="G80" s="31">
        <v>0</v>
      </c>
      <c r="H80" s="31">
        <v>0</v>
      </c>
    </row>
    <row r="81" spans="1:8" x14ac:dyDescent="0.5">
      <c r="A81" s="18" t="s">
        <v>350</v>
      </c>
      <c r="B81" s="18" t="s">
        <v>351</v>
      </c>
      <c r="C81" s="18" t="s">
        <v>344</v>
      </c>
      <c r="D81" s="18" t="s">
        <v>345</v>
      </c>
      <c r="E81" s="21" t="b">
        <v>0</v>
      </c>
      <c r="F81" s="21" t="b">
        <v>1</v>
      </c>
      <c r="G81" s="31">
        <v>0</v>
      </c>
      <c r="H81" s="31">
        <v>0</v>
      </c>
    </row>
    <row r="82" spans="1:8" x14ac:dyDescent="0.5">
      <c r="A82" s="18" t="s">
        <v>350</v>
      </c>
      <c r="B82" s="18" t="s">
        <v>351</v>
      </c>
      <c r="C82" s="18" t="s">
        <v>158</v>
      </c>
      <c r="D82" s="18" t="s">
        <v>159</v>
      </c>
      <c r="E82" s="21" t="b">
        <v>0</v>
      </c>
      <c r="F82" s="21" t="b">
        <v>1</v>
      </c>
      <c r="G82" s="31">
        <v>5</v>
      </c>
      <c r="H82" s="31">
        <v>0</v>
      </c>
    </row>
    <row r="83" spans="1:8" x14ac:dyDescent="0.5">
      <c r="A83" s="18" t="s">
        <v>266</v>
      </c>
      <c r="B83" s="18" t="s">
        <v>267</v>
      </c>
      <c r="C83" s="18" t="s">
        <v>214</v>
      </c>
      <c r="D83" s="18" t="s">
        <v>215</v>
      </c>
      <c r="E83" s="21" t="b">
        <v>0</v>
      </c>
      <c r="F83" s="21" t="b">
        <v>1</v>
      </c>
      <c r="G83" s="31">
        <v>0</v>
      </c>
      <c r="H83" s="31">
        <v>0</v>
      </c>
    </row>
    <row r="84" spans="1:8" x14ac:dyDescent="0.5">
      <c r="A84" s="18" t="s">
        <v>266</v>
      </c>
      <c r="B84" s="18" t="s">
        <v>267</v>
      </c>
      <c r="C84" s="18" t="s">
        <v>120</v>
      </c>
      <c r="D84" s="18" t="s">
        <v>121</v>
      </c>
      <c r="E84" s="21" t="b">
        <v>0</v>
      </c>
      <c r="F84" s="21" t="b">
        <v>1</v>
      </c>
      <c r="G84" s="31">
        <v>0</v>
      </c>
      <c r="H84" s="31">
        <v>0</v>
      </c>
    </row>
    <row r="85" spans="1:8" x14ac:dyDescent="0.5">
      <c r="A85" s="18" t="s">
        <v>266</v>
      </c>
      <c r="B85" s="18" t="s">
        <v>267</v>
      </c>
      <c r="C85" s="18" t="s">
        <v>190</v>
      </c>
      <c r="D85" s="18" t="s">
        <v>191</v>
      </c>
      <c r="E85" s="21" t="b">
        <v>0</v>
      </c>
      <c r="F85" s="21" t="b">
        <v>1</v>
      </c>
      <c r="G85" s="31">
        <v>0</v>
      </c>
      <c r="H85" s="31">
        <v>0</v>
      </c>
    </row>
    <row r="86" spans="1:8" x14ac:dyDescent="0.5">
      <c r="A86" s="18" t="s">
        <v>266</v>
      </c>
      <c r="B86" s="18" t="s">
        <v>267</v>
      </c>
      <c r="C86" s="18" t="s">
        <v>226</v>
      </c>
      <c r="D86" s="18" t="s">
        <v>227</v>
      </c>
      <c r="E86" s="21" t="b">
        <v>0</v>
      </c>
      <c r="F86" s="21" t="b">
        <v>1</v>
      </c>
      <c r="G86" s="31">
        <v>0</v>
      </c>
      <c r="H86" s="31">
        <v>0</v>
      </c>
    </row>
    <row r="87" spans="1:8" x14ac:dyDescent="0.5">
      <c r="A87" s="18" t="s">
        <v>266</v>
      </c>
      <c r="B87" s="18" t="s">
        <v>267</v>
      </c>
      <c r="C87" s="18" t="s">
        <v>352</v>
      </c>
      <c r="D87" s="18" t="s">
        <v>353</v>
      </c>
      <c r="E87" s="21" t="b">
        <v>0</v>
      </c>
      <c r="F87" s="21" t="b">
        <v>1</v>
      </c>
      <c r="G87" s="31">
        <v>0</v>
      </c>
      <c r="H87" s="31">
        <v>0</v>
      </c>
    </row>
    <row r="88" spans="1:8" x14ac:dyDescent="0.5">
      <c r="A88" s="18" t="s">
        <v>266</v>
      </c>
      <c r="B88" s="18" t="s">
        <v>267</v>
      </c>
      <c r="C88" s="18" t="s">
        <v>154</v>
      </c>
      <c r="D88" s="18" t="s">
        <v>155</v>
      </c>
      <c r="E88" s="21" t="b">
        <v>0</v>
      </c>
      <c r="F88" s="21" t="b">
        <v>1</v>
      </c>
      <c r="G88" s="31">
        <v>0</v>
      </c>
      <c r="H88" s="31">
        <v>0</v>
      </c>
    </row>
    <row r="89" spans="1:8" x14ac:dyDescent="0.5">
      <c r="A89" s="18" t="s">
        <v>266</v>
      </c>
      <c r="B89" s="18" t="s">
        <v>267</v>
      </c>
      <c r="C89" s="18" t="s">
        <v>172</v>
      </c>
      <c r="D89" s="18" t="s">
        <v>173</v>
      </c>
      <c r="E89" s="21" t="b">
        <v>0</v>
      </c>
      <c r="F89" s="21" t="b">
        <v>1</v>
      </c>
      <c r="G89" s="31">
        <v>0</v>
      </c>
      <c r="H89" s="31">
        <v>0</v>
      </c>
    </row>
    <row r="90" spans="1:8" x14ac:dyDescent="0.5">
      <c r="A90" s="18" t="s">
        <v>266</v>
      </c>
      <c r="B90" s="18" t="s">
        <v>267</v>
      </c>
      <c r="C90" s="18" t="s">
        <v>122</v>
      </c>
      <c r="D90" s="18" t="s">
        <v>123</v>
      </c>
      <c r="E90" s="21" t="b">
        <v>0</v>
      </c>
      <c r="F90" s="21" t="b">
        <v>1</v>
      </c>
      <c r="G90" s="31">
        <v>0</v>
      </c>
      <c r="H90" s="31">
        <v>0</v>
      </c>
    </row>
    <row r="91" spans="1:8" x14ac:dyDescent="0.5">
      <c r="A91" s="18" t="s">
        <v>266</v>
      </c>
      <c r="B91" s="18" t="s">
        <v>267</v>
      </c>
      <c r="C91" s="18" t="s">
        <v>176</v>
      </c>
      <c r="D91" s="18" t="s">
        <v>177</v>
      </c>
      <c r="E91" s="21" t="b">
        <v>0</v>
      </c>
      <c r="F91" s="21" t="b">
        <v>1</v>
      </c>
      <c r="G91" s="31">
        <v>0</v>
      </c>
      <c r="H91" s="31">
        <v>0</v>
      </c>
    </row>
    <row r="92" spans="1:8" x14ac:dyDescent="0.5">
      <c r="A92" s="18" t="s">
        <v>266</v>
      </c>
      <c r="B92" s="18" t="s">
        <v>267</v>
      </c>
      <c r="C92" s="18" t="s">
        <v>342</v>
      </c>
      <c r="D92" s="18" t="s">
        <v>343</v>
      </c>
      <c r="E92" s="21" t="b">
        <v>0</v>
      </c>
      <c r="F92" s="21" t="b">
        <v>1</v>
      </c>
      <c r="G92" s="31">
        <v>0</v>
      </c>
      <c r="H92" s="31">
        <v>0</v>
      </c>
    </row>
    <row r="93" spans="1:8" x14ac:dyDescent="0.5">
      <c r="A93" s="18" t="s">
        <v>266</v>
      </c>
      <c r="B93" s="18" t="s">
        <v>267</v>
      </c>
      <c r="C93" s="18" t="s">
        <v>156</v>
      </c>
      <c r="D93" s="18" t="s">
        <v>157</v>
      </c>
      <c r="E93" s="21" t="b">
        <v>0</v>
      </c>
      <c r="F93" s="21" t="b">
        <v>1</v>
      </c>
      <c r="G93" s="31">
        <v>0</v>
      </c>
      <c r="H93" s="31">
        <v>0</v>
      </c>
    </row>
    <row r="94" spans="1:8" x14ac:dyDescent="0.5">
      <c r="A94" s="18" t="s">
        <v>266</v>
      </c>
      <c r="B94" s="18" t="s">
        <v>267</v>
      </c>
      <c r="C94" s="18" t="s">
        <v>344</v>
      </c>
      <c r="D94" s="18" t="s">
        <v>345</v>
      </c>
      <c r="E94" s="21" t="b">
        <v>0</v>
      </c>
      <c r="F94" s="21" t="b">
        <v>1</v>
      </c>
      <c r="G94" s="31">
        <v>0</v>
      </c>
      <c r="H94" s="31">
        <v>0</v>
      </c>
    </row>
    <row r="95" spans="1:8" x14ac:dyDescent="0.5">
      <c r="A95" s="18" t="s">
        <v>266</v>
      </c>
      <c r="B95" s="18" t="s">
        <v>267</v>
      </c>
      <c r="C95" s="18" t="s">
        <v>124</v>
      </c>
      <c r="D95" s="18" t="s">
        <v>125</v>
      </c>
      <c r="E95" s="21" t="b">
        <v>0</v>
      </c>
      <c r="F95" s="21" t="b">
        <v>1</v>
      </c>
      <c r="G95" s="31">
        <v>0</v>
      </c>
      <c r="H95" s="31">
        <v>0</v>
      </c>
    </row>
    <row r="96" spans="1:8" x14ac:dyDescent="0.5">
      <c r="A96" s="18" t="s">
        <v>266</v>
      </c>
      <c r="B96" s="18" t="s">
        <v>267</v>
      </c>
      <c r="C96" s="18" t="s">
        <v>126</v>
      </c>
      <c r="D96" s="18" t="s">
        <v>127</v>
      </c>
      <c r="E96" s="21" t="b">
        <v>0</v>
      </c>
      <c r="F96" s="21" t="b">
        <v>1</v>
      </c>
      <c r="G96" s="31">
        <v>0</v>
      </c>
      <c r="H96" s="31">
        <v>0</v>
      </c>
    </row>
    <row r="97" spans="1:8" x14ac:dyDescent="0.5">
      <c r="A97" s="18" t="s">
        <v>266</v>
      </c>
      <c r="B97" s="18" t="s">
        <v>267</v>
      </c>
      <c r="C97" s="18" t="s">
        <v>128</v>
      </c>
      <c r="D97" s="18" t="s">
        <v>129</v>
      </c>
      <c r="E97" s="21" t="b">
        <v>0</v>
      </c>
      <c r="F97" s="21" t="b">
        <v>1</v>
      </c>
      <c r="G97" s="31">
        <v>0</v>
      </c>
      <c r="H97" s="31">
        <v>0</v>
      </c>
    </row>
    <row r="98" spans="1:8" x14ac:dyDescent="0.5">
      <c r="A98" s="18" t="s">
        <v>266</v>
      </c>
      <c r="B98" s="18" t="s">
        <v>267</v>
      </c>
      <c r="C98" s="18" t="s">
        <v>130</v>
      </c>
      <c r="D98" s="18" t="s">
        <v>131</v>
      </c>
      <c r="E98" s="21" t="b">
        <v>0</v>
      </c>
      <c r="F98" s="21" t="b">
        <v>1</v>
      </c>
      <c r="G98" s="31">
        <v>0</v>
      </c>
      <c r="H98" s="31">
        <v>0</v>
      </c>
    </row>
    <row r="99" spans="1:8" x14ac:dyDescent="0.5">
      <c r="A99" s="18" t="s">
        <v>266</v>
      </c>
      <c r="B99" s="18" t="s">
        <v>267</v>
      </c>
      <c r="C99" s="18" t="s">
        <v>202</v>
      </c>
      <c r="D99" s="18" t="s">
        <v>203</v>
      </c>
      <c r="E99" s="21" t="b">
        <v>0</v>
      </c>
      <c r="F99" s="21" t="b">
        <v>1</v>
      </c>
      <c r="G99" s="31">
        <v>0</v>
      </c>
      <c r="H99" s="31">
        <v>0</v>
      </c>
    </row>
    <row r="100" spans="1:8" x14ac:dyDescent="0.5">
      <c r="A100" s="18" t="s">
        <v>266</v>
      </c>
      <c r="B100" s="18" t="s">
        <v>267</v>
      </c>
      <c r="C100" s="18" t="s">
        <v>158</v>
      </c>
      <c r="D100" s="18" t="s">
        <v>159</v>
      </c>
      <c r="E100" s="21" t="b">
        <v>0</v>
      </c>
      <c r="F100" s="21" t="b">
        <v>1</v>
      </c>
      <c r="G100" s="31">
        <v>0</v>
      </c>
      <c r="H100" s="31">
        <v>0</v>
      </c>
    </row>
    <row r="101" spans="1:8" x14ac:dyDescent="0.5">
      <c r="A101" s="18" t="s">
        <v>266</v>
      </c>
      <c r="B101" s="18" t="s">
        <v>267</v>
      </c>
      <c r="C101" s="18" t="s">
        <v>132</v>
      </c>
      <c r="D101" s="18" t="s">
        <v>133</v>
      </c>
      <c r="E101" s="21" t="b">
        <v>0</v>
      </c>
      <c r="F101" s="21" t="b">
        <v>1</v>
      </c>
      <c r="G101" s="31">
        <v>0</v>
      </c>
      <c r="H101" s="31">
        <v>0</v>
      </c>
    </row>
    <row r="102" spans="1:8" x14ac:dyDescent="0.5">
      <c r="A102" s="18" t="s">
        <v>266</v>
      </c>
      <c r="B102" s="18" t="s">
        <v>267</v>
      </c>
      <c r="C102" s="18" t="s">
        <v>134</v>
      </c>
      <c r="D102" s="18" t="s">
        <v>135</v>
      </c>
      <c r="E102" s="21" t="b">
        <v>0</v>
      </c>
      <c r="F102" s="21" t="b">
        <v>1</v>
      </c>
      <c r="G102" s="31">
        <v>0</v>
      </c>
      <c r="H102" s="31">
        <v>0</v>
      </c>
    </row>
    <row r="103" spans="1:8" x14ac:dyDescent="0.5">
      <c r="A103" s="18" t="s">
        <v>266</v>
      </c>
      <c r="B103" s="18" t="s">
        <v>267</v>
      </c>
      <c r="C103" s="18" t="s">
        <v>160</v>
      </c>
      <c r="D103" s="18" t="s">
        <v>161</v>
      </c>
      <c r="E103" s="21" t="b">
        <v>0</v>
      </c>
      <c r="F103" s="21" t="b">
        <v>1</v>
      </c>
      <c r="G103" s="31">
        <v>0</v>
      </c>
      <c r="H103" s="31">
        <v>0</v>
      </c>
    </row>
    <row r="104" spans="1:8" x14ac:dyDescent="0.5">
      <c r="A104" s="18" t="s">
        <v>266</v>
      </c>
      <c r="B104" s="18" t="s">
        <v>267</v>
      </c>
      <c r="C104" s="18" t="s">
        <v>178</v>
      </c>
      <c r="D104" s="18" t="s">
        <v>179</v>
      </c>
      <c r="E104" s="21" t="b">
        <v>0</v>
      </c>
      <c r="F104" s="21" t="b">
        <v>1</v>
      </c>
      <c r="G104" s="31">
        <v>0</v>
      </c>
      <c r="H104" s="31">
        <v>0</v>
      </c>
    </row>
    <row r="105" spans="1:8" x14ac:dyDescent="0.5">
      <c r="A105" s="18" t="s">
        <v>266</v>
      </c>
      <c r="B105" s="18" t="s">
        <v>267</v>
      </c>
      <c r="C105" s="18" t="s">
        <v>192</v>
      </c>
      <c r="D105" s="18" t="s">
        <v>193</v>
      </c>
      <c r="E105" s="21" t="b">
        <v>0</v>
      </c>
      <c r="F105" s="21" t="b">
        <v>1</v>
      </c>
      <c r="G105" s="31">
        <v>0</v>
      </c>
      <c r="H105" s="31">
        <v>0</v>
      </c>
    </row>
    <row r="106" spans="1:8" x14ac:dyDescent="0.5">
      <c r="A106" s="18" t="s">
        <v>266</v>
      </c>
      <c r="B106" s="18" t="s">
        <v>267</v>
      </c>
      <c r="C106" s="18" t="s">
        <v>136</v>
      </c>
      <c r="D106" s="18" t="s">
        <v>137</v>
      </c>
      <c r="E106" s="21" t="b">
        <v>0</v>
      </c>
      <c r="F106" s="21" t="b">
        <v>1</v>
      </c>
      <c r="G106" s="31">
        <v>0</v>
      </c>
      <c r="H106" s="31">
        <v>0</v>
      </c>
    </row>
    <row r="107" spans="1:8" x14ac:dyDescent="0.5">
      <c r="A107" s="18" t="s">
        <v>266</v>
      </c>
      <c r="B107" s="18" t="s">
        <v>267</v>
      </c>
      <c r="C107" s="18" t="s">
        <v>246</v>
      </c>
      <c r="D107" s="18" t="s">
        <v>247</v>
      </c>
      <c r="E107" s="21" t="b">
        <v>0</v>
      </c>
      <c r="F107" s="21" t="b">
        <v>1</v>
      </c>
      <c r="G107" s="31">
        <v>0</v>
      </c>
      <c r="H107" s="31">
        <v>0</v>
      </c>
    </row>
    <row r="108" spans="1:8" x14ac:dyDescent="0.5">
      <c r="A108" s="18" t="s">
        <v>266</v>
      </c>
      <c r="B108" s="18" t="s">
        <v>267</v>
      </c>
      <c r="C108" s="18" t="s">
        <v>218</v>
      </c>
      <c r="D108" s="18" t="s">
        <v>219</v>
      </c>
      <c r="E108" s="21" t="b">
        <v>0</v>
      </c>
      <c r="F108" s="21" t="b">
        <v>1</v>
      </c>
      <c r="G108" s="31">
        <v>0</v>
      </c>
      <c r="H108" s="31">
        <v>0</v>
      </c>
    </row>
    <row r="109" spans="1:8" x14ac:dyDescent="0.5">
      <c r="A109" s="18" t="s">
        <v>266</v>
      </c>
      <c r="B109" s="18" t="s">
        <v>267</v>
      </c>
      <c r="C109" s="18" t="s">
        <v>182</v>
      </c>
      <c r="D109" s="18" t="s">
        <v>183</v>
      </c>
      <c r="E109" s="21" t="b">
        <v>0</v>
      </c>
      <c r="F109" s="21" t="b">
        <v>1</v>
      </c>
      <c r="G109" s="31">
        <v>0</v>
      </c>
      <c r="H109" s="31">
        <v>0</v>
      </c>
    </row>
    <row r="110" spans="1:8" x14ac:dyDescent="0.5">
      <c r="A110" s="18" t="s">
        <v>266</v>
      </c>
      <c r="B110" s="18" t="s">
        <v>267</v>
      </c>
      <c r="C110" s="18" t="s">
        <v>354</v>
      </c>
      <c r="D110" s="18" t="s">
        <v>355</v>
      </c>
      <c r="E110" s="21" t="b">
        <v>0</v>
      </c>
      <c r="F110" s="21" t="b">
        <v>1</v>
      </c>
      <c r="G110" s="31">
        <v>0</v>
      </c>
      <c r="H110" s="31">
        <v>0</v>
      </c>
    </row>
    <row r="111" spans="1:8" x14ac:dyDescent="0.5">
      <c r="A111" s="18" t="s">
        <v>266</v>
      </c>
      <c r="B111" s="18" t="s">
        <v>267</v>
      </c>
      <c r="C111" s="18" t="s">
        <v>138</v>
      </c>
      <c r="D111" s="18" t="s">
        <v>139</v>
      </c>
      <c r="E111" s="21" t="b">
        <v>0</v>
      </c>
      <c r="F111" s="21" t="b">
        <v>1</v>
      </c>
      <c r="G111" s="31">
        <v>0</v>
      </c>
      <c r="H111" s="31">
        <v>0</v>
      </c>
    </row>
    <row r="112" spans="1:8" x14ac:dyDescent="0.5">
      <c r="A112" s="18" t="s">
        <v>266</v>
      </c>
      <c r="B112" s="18" t="s">
        <v>267</v>
      </c>
      <c r="C112" s="18" t="s">
        <v>162</v>
      </c>
      <c r="D112" s="18" t="s">
        <v>163</v>
      </c>
      <c r="E112" s="21" t="b">
        <v>0</v>
      </c>
      <c r="F112" s="21" t="b">
        <v>1</v>
      </c>
      <c r="G112" s="31">
        <v>0</v>
      </c>
      <c r="H112" s="31">
        <v>0</v>
      </c>
    </row>
    <row r="113" spans="1:8" x14ac:dyDescent="0.5">
      <c r="A113" s="18" t="s">
        <v>266</v>
      </c>
      <c r="B113" s="18" t="s">
        <v>267</v>
      </c>
      <c r="C113" s="18" t="s">
        <v>164</v>
      </c>
      <c r="D113" s="18" t="s">
        <v>165</v>
      </c>
      <c r="E113" s="21" t="b">
        <v>0</v>
      </c>
      <c r="F113" s="21" t="b">
        <v>1</v>
      </c>
      <c r="G113" s="31">
        <v>0</v>
      </c>
      <c r="H113" s="31">
        <v>0</v>
      </c>
    </row>
    <row r="114" spans="1:8" x14ac:dyDescent="0.5">
      <c r="A114" s="18" t="s">
        <v>266</v>
      </c>
      <c r="B114" s="18" t="s">
        <v>267</v>
      </c>
      <c r="C114" s="18" t="s">
        <v>198</v>
      </c>
      <c r="D114" s="18" t="s">
        <v>199</v>
      </c>
      <c r="E114" s="21" t="b">
        <v>0</v>
      </c>
      <c r="F114" s="21" t="b">
        <v>1</v>
      </c>
      <c r="G114" s="31">
        <v>0</v>
      </c>
      <c r="H114" s="31">
        <v>0</v>
      </c>
    </row>
    <row r="115" spans="1:8" x14ac:dyDescent="0.5">
      <c r="A115" s="18" t="s">
        <v>266</v>
      </c>
      <c r="B115" s="18" t="s">
        <v>267</v>
      </c>
      <c r="C115" s="18" t="s">
        <v>356</v>
      </c>
      <c r="D115" s="18" t="s">
        <v>357</v>
      </c>
      <c r="E115" s="21" t="b">
        <v>0</v>
      </c>
      <c r="F115" s="21" t="b">
        <v>1</v>
      </c>
      <c r="G115" s="31">
        <v>0</v>
      </c>
      <c r="H115" s="31">
        <v>0</v>
      </c>
    </row>
    <row r="116" spans="1:8" x14ac:dyDescent="0.5">
      <c r="A116" s="18" t="s">
        <v>266</v>
      </c>
      <c r="B116" s="18" t="s">
        <v>267</v>
      </c>
      <c r="C116" s="18" t="s">
        <v>140</v>
      </c>
      <c r="D116" s="18" t="s">
        <v>141</v>
      </c>
      <c r="E116" s="21" t="b">
        <v>0</v>
      </c>
      <c r="F116" s="21" t="b">
        <v>1</v>
      </c>
      <c r="G116" s="31">
        <v>0</v>
      </c>
      <c r="H116" s="31">
        <v>0</v>
      </c>
    </row>
    <row r="117" spans="1:8" x14ac:dyDescent="0.5">
      <c r="A117" s="18" t="s">
        <v>266</v>
      </c>
      <c r="B117" s="18" t="s">
        <v>267</v>
      </c>
      <c r="C117" s="18" t="s">
        <v>142</v>
      </c>
      <c r="D117" s="18" t="s">
        <v>143</v>
      </c>
      <c r="E117" s="21" t="b">
        <v>0</v>
      </c>
      <c r="F117" s="21" t="b">
        <v>1</v>
      </c>
      <c r="G117" s="31">
        <v>0</v>
      </c>
      <c r="H117" s="31">
        <v>0</v>
      </c>
    </row>
    <row r="118" spans="1:8" x14ac:dyDescent="0.5">
      <c r="A118" s="18" t="s">
        <v>266</v>
      </c>
      <c r="B118" s="18" t="s">
        <v>267</v>
      </c>
      <c r="C118" s="18" t="s">
        <v>166</v>
      </c>
      <c r="D118" s="18" t="s">
        <v>167</v>
      </c>
      <c r="E118" s="21" t="b">
        <v>0</v>
      </c>
      <c r="F118" s="21" t="b">
        <v>1</v>
      </c>
      <c r="G118" s="31">
        <v>0</v>
      </c>
      <c r="H118" s="31">
        <v>0</v>
      </c>
    </row>
    <row r="119" spans="1:8" x14ac:dyDescent="0.5">
      <c r="A119" s="18" t="s">
        <v>266</v>
      </c>
      <c r="B119" s="18" t="s">
        <v>267</v>
      </c>
      <c r="C119" s="18" t="s">
        <v>204</v>
      </c>
      <c r="D119" s="18" t="s">
        <v>205</v>
      </c>
      <c r="E119" s="21" t="b">
        <v>0</v>
      </c>
      <c r="F119" s="21" t="b">
        <v>1</v>
      </c>
      <c r="G119" s="31">
        <v>0</v>
      </c>
      <c r="H119" s="31">
        <v>0</v>
      </c>
    </row>
    <row r="120" spans="1:8" x14ac:dyDescent="0.5">
      <c r="A120" s="18" t="s">
        <v>266</v>
      </c>
      <c r="B120" s="18" t="s">
        <v>267</v>
      </c>
      <c r="C120" s="18" t="s">
        <v>144</v>
      </c>
      <c r="D120" s="18" t="s">
        <v>145</v>
      </c>
      <c r="E120" s="21" t="b">
        <v>0</v>
      </c>
      <c r="F120" s="21" t="b">
        <v>1</v>
      </c>
      <c r="G120" s="31">
        <v>0</v>
      </c>
      <c r="H120" s="31">
        <v>0</v>
      </c>
    </row>
    <row r="121" spans="1:8" x14ac:dyDescent="0.5">
      <c r="A121" s="18" t="s">
        <v>266</v>
      </c>
      <c r="B121" s="18" t="s">
        <v>267</v>
      </c>
      <c r="C121" s="18" t="s">
        <v>146</v>
      </c>
      <c r="D121" s="18" t="s">
        <v>147</v>
      </c>
      <c r="E121" s="21" t="b">
        <v>0</v>
      </c>
      <c r="F121" s="21" t="b">
        <v>1</v>
      </c>
      <c r="G121" s="31">
        <v>0</v>
      </c>
      <c r="H121" s="31">
        <v>0</v>
      </c>
    </row>
    <row r="122" spans="1:8" x14ac:dyDescent="0.5">
      <c r="A122" s="18" t="s">
        <v>266</v>
      </c>
      <c r="B122" s="18" t="s">
        <v>267</v>
      </c>
      <c r="C122" s="18" t="s">
        <v>168</v>
      </c>
      <c r="D122" s="18" t="s">
        <v>169</v>
      </c>
      <c r="E122" s="21" t="b">
        <v>0</v>
      </c>
      <c r="F122" s="21" t="b">
        <v>1</v>
      </c>
      <c r="G122" s="31">
        <v>0</v>
      </c>
      <c r="H122" s="31">
        <v>0</v>
      </c>
    </row>
    <row r="123" spans="1:8" x14ac:dyDescent="0.5">
      <c r="A123" s="18" t="s">
        <v>266</v>
      </c>
      <c r="B123" s="18" t="s">
        <v>267</v>
      </c>
      <c r="C123" s="18" t="s">
        <v>250</v>
      </c>
      <c r="D123" s="18" t="s">
        <v>251</v>
      </c>
      <c r="E123" s="21" t="b">
        <v>0</v>
      </c>
      <c r="F123" s="21" t="b">
        <v>1</v>
      </c>
      <c r="G123" s="31">
        <v>0</v>
      </c>
      <c r="H123" s="31">
        <v>0</v>
      </c>
    </row>
    <row r="124" spans="1:8" x14ac:dyDescent="0.5">
      <c r="A124" s="18" t="s">
        <v>266</v>
      </c>
      <c r="B124" s="18" t="s">
        <v>267</v>
      </c>
      <c r="C124" s="18" t="s">
        <v>194</v>
      </c>
      <c r="D124" s="18" t="s">
        <v>195</v>
      </c>
      <c r="E124" s="21" t="b">
        <v>0</v>
      </c>
      <c r="F124" s="21" t="b">
        <v>1</v>
      </c>
      <c r="G124" s="31">
        <v>0</v>
      </c>
      <c r="H124" s="31">
        <v>0</v>
      </c>
    </row>
    <row r="125" spans="1:8" x14ac:dyDescent="0.5">
      <c r="A125" s="18" t="s">
        <v>266</v>
      </c>
      <c r="B125" s="18" t="s">
        <v>267</v>
      </c>
      <c r="C125" s="18" t="s">
        <v>358</v>
      </c>
      <c r="D125" s="18" t="s">
        <v>359</v>
      </c>
      <c r="E125" s="21" t="b">
        <v>0</v>
      </c>
      <c r="F125" s="21" t="b">
        <v>1</v>
      </c>
      <c r="G125" s="31">
        <v>0</v>
      </c>
      <c r="H125" s="31">
        <v>0</v>
      </c>
    </row>
    <row r="126" spans="1:8" x14ac:dyDescent="0.5">
      <c r="A126" s="18" t="s">
        <v>266</v>
      </c>
      <c r="B126" s="18" t="s">
        <v>267</v>
      </c>
      <c r="C126" s="18" t="s">
        <v>210</v>
      </c>
      <c r="D126" s="18" t="s">
        <v>211</v>
      </c>
      <c r="E126" s="21" t="b">
        <v>0</v>
      </c>
      <c r="F126" s="21" t="b">
        <v>1</v>
      </c>
      <c r="G126" s="31">
        <v>0</v>
      </c>
      <c r="H126" s="31">
        <v>0</v>
      </c>
    </row>
    <row r="127" spans="1:8" x14ac:dyDescent="0.5">
      <c r="A127" s="18" t="s">
        <v>266</v>
      </c>
      <c r="B127" s="18" t="s">
        <v>267</v>
      </c>
      <c r="C127" s="18" t="s">
        <v>148</v>
      </c>
      <c r="D127" s="18" t="s">
        <v>149</v>
      </c>
      <c r="E127" s="21" t="b">
        <v>0</v>
      </c>
      <c r="F127" s="21" t="b">
        <v>1</v>
      </c>
      <c r="G127" s="31">
        <v>0</v>
      </c>
      <c r="H127" s="31">
        <v>0</v>
      </c>
    </row>
    <row r="128" spans="1:8" x14ac:dyDescent="0.5">
      <c r="A128" s="18" t="s">
        <v>266</v>
      </c>
      <c r="B128" s="18" t="s">
        <v>267</v>
      </c>
      <c r="C128" s="18" t="s">
        <v>150</v>
      </c>
      <c r="D128" s="18" t="s">
        <v>151</v>
      </c>
      <c r="E128" s="21" t="b">
        <v>0</v>
      </c>
      <c r="F128" s="21" t="b">
        <v>1</v>
      </c>
      <c r="G128" s="31">
        <v>0</v>
      </c>
      <c r="H128" s="31">
        <v>0</v>
      </c>
    </row>
    <row r="129" spans="1:8" x14ac:dyDescent="0.5">
      <c r="A129" s="18" t="s">
        <v>266</v>
      </c>
      <c r="B129" s="18" t="s">
        <v>267</v>
      </c>
      <c r="C129" s="18" t="s">
        <v>186</v>
      </c>
      <c r="D129" s="18" t="s">
        <v>187</v>
      </c>
      <c r="E129" s="21" t="b">
        <v>0</v>
      </c>
      <c r="F129" s="21" t="b">
        <v>1</v>
      </c>
      <c r="G129" s="31">
        <v>0</v>
      </c>
      <c r="H129" s="31">
        <v>0</v>
      </c>
    </row>
  </sheetData>
  <sheetProtection algorithmName="SHA-512" hashValue="2OtqfajiDw7enkWvA3S8iywXzn8oYkLtYTIXs9R1R8WdZr/8SBW+/tmuLdfsaQpM1SiEiuJeOnuzVwLgxvs/Uw==" saltValue="0OvH9yV2MB0bj19mqHsfnw==" spinCount="100000" sheet="1" objects="1" scenarios="1" formatCells="0" formatColumns="0" sort="0" autoFilter="0" pivotTables="0"/>
  <pageMargins left="0.75" right="0.75" top="1" bottom="1" header="0.5" footer="0.5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90230D620949468465612DA84ECAE2" ma:contentTypeVersion="13" ma:contentTypeDescription="Create a new document." ma:contentTypeScope="" ma:versionID="e21ec1b671ee27b27de252b81bdeaf52">
  <xsd:schema xmlns:xsd="http://www.w3.org/2001/XMLSchema" xmlns:xs="http://www.w3.org/2001/XMLSchema" xmlns:p="http://schemas.microsoft.com/office/2006/metadata/properties" xmlns:ns3="fe11eef2-6c9f-4578-afbf-417e2423d225" xmlns:ns4="5726f743-42e3-4d78-9c84-b0502ac0a5ba" targetNamespace="http://schemas.microsoft.com/office/2006/metadata/properties" ma:root="true" ma:fieldsID="7fa3614070c4f4754e09220fc111a443" ns3:_="" ns4:_="">
    <xsd:import namespace="fe11eef2-6c9f-4578-afbf-417e2423d225"/>
    <xsd:import namespace="5726f743-42e3-4d78-9c84-b0502ac0a5b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1eef2-6c9f-4578-afbf-417e2423d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f743-42e3-4d78-9c84-b0502ac0a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47E165-3C3E-4ED6-B4EC-6DBDC4BAEA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9E59438-7AFC-4A98-925D-386DF11A3F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D48CE7-BCD5-4F89-B6D2-E3FAB18F91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11eef2-6c9f-4578-afbf-417e2423d225"/>
    <ds:schemaRef ds:uri="5726f743-42e3-4d78-9c84-b0502ac0a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Overview</vt:lpstr>
      <vt:lpstr>Figure B.01</vt:lpstr>
      <vt:lpstr>Figure B.02</vt:lpstr>
      <vt:lpstr>Figure B.03</vt:lpstr>
      <vt:lpstr>Table B.01</vt:lpstr>
      <vt:lpstr>Table B.02</vt:lpstr>
      <vt:lpstr>Table B.03</vt:lpstr>
      <vt:lpstr>Table B.04</vt:lpstr>
      <vt:lpstr>Table_B_01</vt:lpstr>
      <vt:lpstr>Table_B_02</vt:lpstr>
      <vt:lpstr>Table_B_03</vt:lpstr>
      <vt:lpstr>Table_B_04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SODANI Maria</cp:lastModifiedBy>
  <dcterms:created xsi:type="dcterms:W3CDTF">2011-02-11T15:45:55Z</dcterms:created>
  <dcterms:modified xsi:type="dcterms:W3CDTF">2021-01-13T13:43:34Z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0x0101000590230D620949468465612DA84ECAE2</vt:lpwstr>
  </property>
</Properties>
</file>